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百度云同步盘\0常用文件\J教学资料\实验mooc\计算机硬件系统设计\红绿灯实验\"/>
    </mc:Choice>
  </mc:AlternateContent>
  <bookViews>
    <workbookView xWindow="0" yWindow="0" windowWidth="28800" windowHeight="12465"/>
  </bookViews>
  <sheets>
    <sheet name="状态转换表" sheetId="1" r:id="rId1"/>
    <sheet name="触发器输入函数自动生成" sheetId="2" r:id="rId2"/>
  </sheets>
  <definedNames>
    <definedName name="_xlnm._FilterDatabase" localSheetId="1" hidden="1">触发器输入函数自动生成!$A$1:$Q$31</definedName>
    <definedName name="_xlnm._FilterDatabase" localSheetId="0" hidden="1">状态转换表!$O$2:$R$22</definedName>
  </definedNames>
  <calcPr calcId="162913"/>
</workbook>
</file>

<file path=xl/calcChain.xml><?xml version="1.0" encoding="utf-8"?>
<calcChain xmlns="http://schemas.openxmlformats.org/spreadsheetml/2006/main">
  <c r="A17" i="1" l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13" i="1" l="1"/>
  <c r="B13" i="1"/>
  <c r="C13" i="1"/>
  <c r="D13" i="1"/>
  <c r="O13" i="1"/>
  <c r="P13" i="1"/>
  <c r="Q13" i="1"/>
  <c r="R13" i="1"/>
  <c r="A14" i="1"/>
  <c r="B14" i="1"/>
  <c r="C14" i="1"/>
  <c r="D14" i="1"/>
  <c r="O14" i="1"/>
  <c r="P14" i="1"/>
  <c r="Q14" i="1"/>
  <c r="R14" i="1"/>
  <c r="A15" i="1"/>
  <c r="B15" i="1"/>
  <c r="C15" i="1"/>
  <c r="D15" i="1"/>
  <c r="O15" i="1"/>
  <c r="P15" i="1"/>
  <c r="Q15" i="1"/>
  <c r="R15" i="1"/>
  <c r="L30" i="2" l="1"/>
  <c r="K30" i="2"/>
  <c r="J30" i="2"/>
  <c r="I30" i="2"/>
  <c r="H30" i="2"/>
  <c r="G30" i="2"/>
  <c r="F30" i="2"/>
  <c r="E30" i="2"/>
  <c r="L29" i="2"/>
  <c r="K29" i="2"/>
  <c r="J29" i="2"/>
  <c r="I29" i="2"/>
  <c r="H29" i="2"/>
  <c r="G29" i="2"/>
  <c r="F29" i="2"/>
  <c r="E29" i="2"/>
  <c r="L28" i="2"/>
  <c r="K28" i="2"/>
  <c r="J28" i="2"/>
  <c r="I28" i="2"/>
  <c r="H28" i="2"/>
  <c r="G28" i="2"/>
  <c r="F28" i="2"/>
  <c r="E28" i="2"/>
  <c r="L27" i="2"/>
  <c r="K27" i="2"/>
  <c r="J27" i="2"/>
  <c r="I27" i="2"/>
  <c r="H27" i="2"/>
  <c r="G27" i="2"/>
  <c r="F27" i="2"/>
  <c r="E27" i="2"/>
  <c r="L26" i="2"/>
  <c r="K26" i="2"/>
  <c r="J26" i="2"/>
  <c r="I26" i="2"/>
  <c r="H26" i="2"/>
  <c r="G26" i="2"/>
  <c r="F26" i="2"/>
  <c r="E26" i="2"/>
  <c r="L25" i="2"/>
  <c r="K25" i="2"/>
  <c r="J25" i="2"/>
  <c r="I25" i="2"/>
  <c r="H25" i="2"/>
  <c r="G25" i="2"/>
  <c r="F25" i="2"/>
  <c r="E25" i="2"/>
  <c r="L24" i="2"/>
  <c r="K24" i="2"/>
  <c r="J24" i="2"/>
  <c r="I24" i="2"/>
  <c r="H24" i="2"/>
  <c r="G24" i="2"/>
  <c r="F24" i="2"/>
  <c r="E24" i="2"/>
  <c r="L23" i="2"/>
  <c r="K23" i="2"/>
  <c r="J23" i="2"/>
  <c r="I23" i="2"/>
  <c r="H23" i="2"/>
  <c r="G23" i="2"/>
  <c r="F23" i="2"/>
  <c r="E23" i="2"/>
  <c r="L22" i="2"/>
  <c r="K22" i="2"/>
  <c r="J22" i="2"/>
  <c r="I22" i="2"/>
  <c r="H22" i="2"/>
  <c r="G22" i="2"/>
  <c r="F22" i="2"/>
  <c r="E22" i="2"/>
  <c r="L21" i="2"/>
  <c r="K21" i="2"/>
  <c r="J21" i="2"/>
  <c r="I21" i="2"/>
  <c r="H21" i="2"/>
  <c r="G21" i="2"/>
  <c r="F21" i="2"/>
  <c r="E21" i="2"/>
  <c r="L20" i="2"/>
  <c r="K20" i="2"/>
  <c r="J20" i="2"/>
  <c r="I20" i="2"/>
  <c r="H20" i="2"/>
  <c r="G20" i="2"/>
  <c r="F20" i="2"/>
  <c r="E20" i="2"/>
  <c r="L19" i="2"/>
  <c r="K19" i="2"/>
  <c r="J19" i="2"/>
  <c r="I19" i="2"/>
  <c r="H19" i="2"/>
  <c r="G19" i="2"/>
  <c r="F19" i="2"/>
  <c r="E19" i="2"/>
  <c r="L18" i="2"/>
  <c r="K18" i="2"/>
  <c r="J18" i="2"/>
  <c r="I18" i="2"/>
  <c r="H18" i="2"/>
  <c r="G18" i="2"/>
  <c r="F18" i="2"/>
  <c r="E18" i="2"/>
  <c r="L17" i="2"/>
  <c r="K17" i="2"/>
  <c r="J17" i="2"/>
  <c r="I17" i="2"/>
  <c r="H17" i="2"/>
  <c r="G17" i="2"/>
  <c r="F17" i="2"/>
  <c r="E17" i="2"/>
  <c r="L16" i="2"/>
  <c r="K16" i="2"/>
  <c r="J16" i="2"/>
  <c r="I16" i="2"/>
  <c r="H16" i="2"/>
  <c r="G16" i="2"/>
  <c r="F16" i="2"/>
  <c r="E16" i="2"/>
  <c r="L15" i="2"/>
  <c r="K15" i="2"/>
  <c r="J15" i="2"/>
  <c r="I15" i="2"/>
  <c r="H15" i="2"/>
  <c r="G15" i="2"/>
  <c r="F15" i="2"/>
  <c r="E15" i="2"/>
  <c r="L14" i="2"/>
  <c r="K14" i="2"/>
  <c r="J14" i="2"/>
  <c r="I14" i="2"/>
  <c r="H14" i="2"/>
  <c r="G14" i="2"/>
  <c r="F14" i="2"/>
  <c r="E14" i="2"/>
  <c r="L13" i="2"/>
  <c r="K13" i="2"/>
  <c r="J13" i="2"/>
  <c r="I13" i="2"/>
  <c r="H13" i="2"/>
  <c r="G13" i="2"/>
  <c r="F13" i="2"/>
  <c r="E13" i="2"/>
  <c r="L12" i="2"/>
  <c r="K12" i="2"/>
  <c r="J12" i="2"/>
  <c r="I12" i="2"/>
  <c r="H12" i="2"/>
  <c r="G12" i="2"/>
  <c r="F12" i="2"/>
  <c r="E12" i="2"/>
  <c r="L11" i="2"/>
  <c r="K11" i="2"/>
  <c r="J11" i="2"/>
  <c r="I11" i="2"/>
  <c r="H11" i="2"/>
  <c r="G11" i="2"/>
  <c r="F11" i="2"/>
  <c r="E11" i="2"/>
  <c r="L10" i="2"/>
  <c r="K10" i="2"/>
  <c r="J10" i="2"/>
  <c r="I10" i="2"/>
  <c r="H10" i="2"/>
  <c r="G10" i="2"/>
  <c r="F10" i="2"/>
  <c r="E10" i="2"/>
  <c r="L9" i="2"/>
  <c r="K9" i="2"/>
  <c r="J9" i="2"/>
  <c r="I9" i="2"/>
  <c r="H9" i="2"/>
  <c r="G9" i="2"/>
  <c r="F9" i="2"/>
  <c r="E9" i="2"/>
  <c r="L8" i="2"/>
  <c r="K8" i="2"/>
  <c r="J8" i="2"/>
  <c r="I8" i="2"/>
  <c r="H8" i="2"/>
  <c r="G8" i="2"/>
  <c r="F8" i="2"/>
  <c r="E8" i="2"/>
  <c r="L7" i="2"/>
  <c r="K7" i="2"/>
  <c r="J7" i="2"/>
  <c r="I7" i="2"/>
  <c r="H7" i="2"/>
  <c r="G7" i="2"/>
  <c r="F7" i="2"/>
  <c r="E7" i="2"/>
  <c r="L6" i="2"/>
  <c r="K6" i="2"/>
  <c r="J6" i="2"/>
  <c r="I6" i="2"/>
  <c r="H6" i="2"/>
  <c r="G6" i="2"/>
  <c r="F6" i="2"/>
  <c r="E6" i="2"/>
  <c r="L5" i="2"/>
  <c r="K5" i="2"/>
  <c r="J5" i="2"/>
  <c r="I5" i="2"/>
  <c r="H5" i="2"/>
  <c r="G5" i="2"/>
  <c r="F5" i="2"/>
  <c r="E5" i="2"/>
  <c r="L4" i="2"/>
  <c r="K4" i="2"/>
  <c r="J4" i="2"/>
  <c r="I4" i="2"/>
  <c r="H4" i="2"/>
  <c r="G4" i="2"/>
  <c r="F4" i="2"/>
  <c r="E4" i="2"/>
  <c r="L3" i="2"/>
  <c r="K3" i="2"/>
  <c r="J3" i="2"/>
  <c r="I3" i="2"/>
  <c r="H3" i="2"/>
  <c r="G3" i="2"/>
  <c r="F3" i="2"/>
  <c r="E3" i="2"/>
  <c r="L2" i="2"/>
  <c r="K2" i="2"/>
  <c r="J2" i="2"/>
  <c r="I2" i="2"/>
  <c r="H2" i="2"/>
  <c r="G2" i="2"/>
  <c r="F2" i="2"/>
  <c r="E2" i="2"/>
  <c r="Q1" i="2"/>
  <c r="P1" i="2"/>
  <c r="O1" i="2"/>
  <c r="N1" i="2"/>
  <c r="L1" i="2"/>
  <c r="K1" i="2"/>
  <c r="J1" i="2"/>
  <c r="I1" i="2"/>
  <c r="H1" i="2"/>
  <c r="G1" i="2"/>
  <c r="F1" i="2"/>
  <c r="E1" i="2"/>
  <c r="D1" i="2"/>
  <c r="C1" i="2"/>
  <c r="B1" i="2"/>
  <c r="A1" i="2"/>
  <c r="R31" i="1"/>
  <c r="Q30" i="2" s="1"/>
  <c r="Q31" i="1"/>
  <c r="P30" i="2" s="1"/>
  <c r="P31" i="1"/>
  <c r="O30" i="2" s="1"/>
  <c r="O31" i="1"/>
  <c r="N30" i="2" s="1"/>
  <c r="D30" i="2"/>
  <c r="C30" i="2"/>
  <c r="B30" i="2"/>
  <c r="A30" i="2"/>
  <c r="R30" i="1"/>
  <c r="Q29" i="2" s="1"/>
  <c r="Q30" i="1"/>
  <c r="P29" i="2" s="1"/>
  <c r="P30" i="1"/>
  <c r="O29" i="2" s="1"/>
  <c r="O30" i="1"/>
  <c r="N29" i="2" s="1"/>
  <c r="D29" i="2"/>
  <c r="C29" i="2"/>
  <c r="B29" i="2"/>
  <c r="A29" i="2"/>
  <c r="R29" i="1"/>
  <c r="Q28" i="2" s="1"/>
  <c r="Q29" i="1"/>
  <c r="P28" i="2" s="1"/>
  <c r="P29" i="1"/>
  <c r="O28" i="2" s="1"/>
  <c r="O29" i="1"/>
  <c r="N28" i="2" s="1"/>
  <c r="D28" i="2"/>
  <c r="C28" i="2"/>
  <c r="B28" i="2"/>
  <c r="A28" i="2"/>
  <c r="R28" i="1"/>
  <c r="Q27" i="2" s="1"/>
  <c r="Q28" i="1"/>
  <c r="P27" i="2" s="1"/>
  <c r="P28" i="1"/>
  <c r="O27" i="2" s="1"/>
  <c r="O28" i="1"/>
  <c r="N27" i="2" s="1"/>
  <c r="D27" i="2"/>
  <c r="C27" i="2"/>
  <c r="B27" i="2"/>
  <c r="A27" i="2"/>
  <c r="R27" i="1"/>
  <c r="Q26" i="2" s="1"/>
  <c r="Q27" i="1"/>
  <c r="P26" i="2" s="1"/>
  <c r="P27" i="1"/>
  <c r="O26" i="2" s="1"/>
  <c r="O27" i="1"/>
  <c r="N26" i="2" s="1"/>
  <c r="D26" i="2"/>
  <c r="C26" i="2"/>
  <c r="B26" i="2"/>
  <c r="A26" i="2"/>
  <c r="R26" i="1"/>
  <c r="Q25" i="2" s="1"/>
  <c r="Q26" i="1"/>
  <c r="P25" i="2" s="1"/>
  <c r="P26" i="1"/>
  <c r="O25" i="2" s="1"/>
  <c r="O26" i="1"/>
  <c r="N25" i="2" s="1"/>
  <c r="D25" i="2"/>
  <c r="C25" i="2"/>
  <c r="B25" i="2"/>
  <c r="A25" i="2"/>
  <c r="R25" i="1"/>
  <c r="Q24" i="2" s="1"/>
  <c r="Q25" i="1"/>
  <c r="P24" i="2" s="1"/>
  <c r="P25" i="1"/>
  <c r="O24" i="2" s="1"/>
  <c r="O25" i="1"/>
  <c r="N24" i="2" s="1"/>
  <c r="D24" i="2"/>
  <c r="C24" i="2"/>
  <c r="B24" i="2"/>
  <c r="A24" i="2"/>
  <c r="R24" i="1"/>
  <c r="Q23" i="2" s="1"/>
  <c r="Q24" i="1"/>
  <c r="P23" i="2" s="1"/>
  <c r="P24" i="1"/>
  <c r="O23" i="2" s="1"/>
  <c r="O24" i="1"/>
  <c r="N23" i="2" s="1"/>
  <c r="D23" i="2"/>
  <c r="C23" i="2"/>
  <c r="B23" i="2"/>
  <c r="A23" i="2"/>
  <c r="R23" i="1"/>
  <c r="Q22" i="2" s="1"/>
  <c r="Q23" i="1"/>
  <c r="P22" i="2" s="1"/>
  <c r="P23" i="1"/>
  <c r="O22" i="2" s="1"/>
  <c r="O23" i="1"/>
  <c r="N22" i="2" s="1"/>
  <c r="D22" i="2"/>
  <c r="C22" i="2"/>
  <c r="B22" i="2"/>
  <c r="A22" i="2"/>
  <c r="R22" i="1"/>
  <c r="Q21" i="2" s="1"/>
  <c r="Q22" i="1"/>
  <c r="P21" i="2" s="1"/>
  <c r="P22" i="1"/>
  <c r="O21" i="2" s="1"/>
  <c r="O22" i="1"/>
  <c r="D21" i="2"/>
  <c r="C21" i="2"/>
  <c r="B21" i="2"/>
  <c r="A21" i="2"/>
  <c r="R21" i="1"/>
  <c r="Q21" i="1"/>
  <c r="P21" i="1"/>
  <c r="O21" i="1"/>
  <c r="N20" i="2" s="1"/>
  <c r="D20" i="2"/>
  <c r="C20" i="2"/>
  <c r="B20" i="2"/>
  <c r="A20" i="2"/>
  <c r="R20" i="1"/>
  <c r="Q19" i="2" s="1"/>
  <c r="Q20" i="1"/>
  <c r="P20" i="1"/>
  <c r="O20" i="1"/>
  <c r="N19" i="2" s="1"/>
  <c r="D19" i="2"/>
  <c r="C19" i="2"/>
  <c r="B19" i="2"/>
  <c r="A19" i="2"/>
  <c r="R19" i="1"/>
  <c r="Q19" i="1"/>
  <c r="P18" i="2" s="1"/>
  <c r="P19" i="1"/>
  <c r="O19" i="1"/>
  <c r="N18" i="2" s="1"/>
  <c r="D18" i="2"/>
  <c r="C18" i="2"/>
  <c r="B18" i="2"/>
  <c r="A18" i="2"/>
  <c r="R18" i="1"/>
  <c r="Q17" i="2" s="1"/>
  <c r="Q18" i="1"/>
  <c r="P17" i="2" s="1"/>
  <c r="P18" i="1"/>
  <c r="O18" i="1"/>
  <c r="N17" i="2" s="1"/>
  <c r="D17" i="2"/>
  <c r="C17" i="2"/>
  <c r="B17" i="2"/>
  <c r="A17" i="2"/>
  <c r="R17" i="1"/>
  <c r="Q17" i="1"/>
  <c r="P17" i="1"/>
  <c r="O16" i="2" s="1"/>
  <c r="O17" i="1"/>
  <c r="N16" i="2" s="1"/>
  <c r="D16" i="2"/>
  <c r="C16" i="2"/>
  <c r="B16" i="2"/>
  <c r="A16" i="2"/>
  <c r="R16" i="1"/>
  <c r="Q15" i="2" s="1"/>
  <c r="Q16" i="1"/>
  <c r="P16" i="1"/>
  <c r="O15" i="2" s="1"/>
  <c r="O16" i="1"/>
  <c r="D16" i="1"/>
  <c r="D15" i="2" s="1"/>
  <c r="C16" i="1"/>
  <c r="C15" i="2" s="1"/>
  <c r="B16" i="1"/>
  <c r="B15" i="2" s="1"/>
  <c r="A16" i="1"/>
  <c r="A15" i="2" s="1"/>
  <c r="P14" i="2"/>
  <c r="O14" i="2"/>
  <c r="D14" i="2"/>
  <c r="C14" i="2"/>
  <c r="B14" i="2"/>
  <c r="A14" i="2"/>
  <c r="Q13" i="2"/>
  <c r="O13" i="2"/>
  <c r="D13" i="2"/>
  <c r="C13" i="2"/>
  <c r="B13" i="2"/>
  <c r="A13" i="2"/>
  <c r="O12" i="2"/>
  <c r="D12" i="2"/>
  <c r="C12" i="2"/>
  <c r="B12" i="2"/>
  <c r="A12" i="2"/>
  <c r="R12" i="1"/>
  <c r="Q12" i="1"/>
  <c r="P12" i="1"/>
  <c r="O12" i="1"/>
  <c r="D12" i="1"/>
  <c r="D11" i="2" s="1"/>
  <c r="C12" i="1"/>
  <c r="C11" i="2" s="1"/>
  <c r="B12" i="1"/>
  <c r="B11" i="2" s="1"/>
  <c r="A12" i="1"/>
  <c r="A11" i="2" s="1"/>
  <c r="R11" i="1"/>
  <c r="Q11" i="1"/>
  <c r="P11" i="1"/>
  <c r="O11" i="1"/>
  <c r="D11" i="1"/>
  <c r="D10" i="2" s="1"/>
  <c r="C11" i="1"/>
  <c r="C10" i="2" s="1"/>
  <c r="B11" i="1"/>
  <c r="B10" i="2" s="1"/>
  <c r="A11" i="1"/>
  <c r="A10" i="2" s="1"/>
  <c r="R10" i="1"/>
  <c r="Q10" i="1"/>
  <c r="P10" i="1"/>
  <c r="O10" i="1"/>
  <c r="D10" i="1"/>
  <c r="D9" i="2" s="1"/>
  <c r="C10" i="1"/>
  <c r="C9" i="2" s="1"/>
  <c r="B10" i="1"/>
  <c r="B9" i="2" s="1"/>
  <c r="A10" i="1"/>
  <c r="A9" i="2" s="1"/>
  <c r="R9" i="1"/>
  <c r="Q9" i="1"/>
  <c r="P9" i="1"/>
  <c r="O9" i="1"/>
  <c r="N8" i="2" s="1"/>
  <c r="D9" i="1"/>
  <c r="D8" i="2" s="1"/>
  <c r="C9" i="1"/>
  <c r="C8" i="2" s="1"/>
  <c r="B9" i="1"/>
  <c r="B8" i="2" s="1"/>
  <c r="A9" i="1"/>
  <c r="A8" i="2" s="1"/>
  <c r="R8" i="1"/>
  <c r="Q8" i="1"/>
  <c r="P8" i="1"/>
  <c r="O8" i="1"/>
  <c r="N7" i="2" s="1"/>
  <c r="D8" i="1"/>
  <c r="D7" i="2" s="1"/>
  <c r="C8" i="1"/>
  <c r="C7" i="2" s="1"/>
  <c r="B8" i="1"/>
  <c r="B7" i="2" s="1"/>
  <c r="A8" i="1"/>
  <c r="A7" i="2" s="1"/>
  <c r="R7" i="1"/>
  <c r="Q7" i="1"/>
  <c r="P7" i="1"/>
  <c r="O7" i="1"/>
  <c r="N6" i="2" s="1"/>
  <c r="D7" i="1"/>
  <c r="D6" i="2" s="1"/>
  <c r="C7" i="1"/>
  <c r="C6" i="2" s="1"/>
  <c r="B7" i="1"/>
  <c r="B6" i="2" s="1"/>
  <c r="A7" i="1"/>
  <c r="A6" i="2" s="1"/>
  <c r="R6" i="1"/>
  <c r="Q5" i="2" s="1"/>
  <c r="Q6" i="1"/>
  <c r="P5" i="2" s="1"/>
  <c r="P6" i="1"/>
  <c r="O6" i="1"/>
  <c r="N5" i="2" s="1"/>
  <c r="D6" i="1"/>
  <c r="D5" i="2" s="1"/>
  <c r="C6" i="1"/>
  <c r="C5" i="2" s="1"/>
  <c r="B6" i="1"/>
  <c r="B5" i="2" s="1"/>
  <c r="A6" i="1"/>
  <c r="A5" i="2" s="1"/>
  <c r="R5" i="1"/>
  <c r="Q5" i="1"/>
  <c r="P5" i="1"/>
  <c r="O4" i="2" s="1"/>
  <c r="O5" i="1"/>
  <c r="N4" i="2" s="1"/>
  <c r="D5" i="1"/>
  <c r="D4" i="2" s="1"/>
  <c r="C5" i="1"/>
  <c r="C4" i="2" s="1"/>
  <c r="B5" i="1"/>
  <c r="B4" i="2" s="1"/>
  <c r="A5" i="1"/>
  <c r="A4" i="2" s="1"/>
  <c r="R4" i="1"/>
  <c r="Q4" i="1"/>
  <c r="P4" i="1"/>
  <c r="O3" i="2" s="1"/>
  <c r="O4" i="1"/>
  <c r="D4" i="1"/>
  <c r="D3" i="2" s="1"/>
  <c r="C4" i="1"/>
  <c r="C3" i="2" s="1"/>
  <c r="B4" i="1"/>
  <c r="B3" i="2" s="1"/>
  <c r="A4" i="1"/>
  <c r="A3" i="2" s="1"/>
  <c r="R3" i="1"/>
  <c r="Q3" i="1"/>
  <c r="P2" i="2" s="1"/>
  <c r="P3" i="1"/>
  <c r="O2" i="2" s="1"/>
  <c r="O3" i="1"/>
  <c r="N2" i="2" s="1"/>
  <c r="D3" i="1"/>
  <c r="D2" i="2" s="1"/>
  <c r="C3" i="1"/>
  <c r="C2" i="2" s="1"/>
  <c r="B3" i="1"/>
  <c r="B2" i="2" s="1"/>
  <c r="A3" i="1"/>
  <c r="A2" i="2" s="1"/>
  <c r="M2" i="2" l="1"/>
  <c r="Q2" i="2" s="1"/>
  <c r="M3" i="2"/>
  <c r="P3" i="2" s="1"/>
  <c r="M5" i="2"/>
  <c r="O5" i="2" s="1"/>
  <c r="M6" i="2"/>
  <c r="O6" i="2" s="1"/>
  <c r="M7" i="2"/>
  <c r="Q7" i="2" s="1"/>
  <c r="M8" i="2"/>
  <c r="Q8" i="2" s="1"/>
  <c r="M9" i="2"/>
  <c r="N9" i="2" s="1"/>
  <c r="M10" i="2"/>
  <c r="N10" i="2" s="1"/>
  <c r="M11" i="2"/>
  <c r="N11" i="2" s="1"/>
  <c r="M12" i="2"/>
  <c r="M13" i="2"/>
  <c r="N13" i="2" s="1"/>
  <c r="M14" i="2"/>
  <c r="M15" i="2"/>
  <c r="N15" i="2" s="1"/>
  <c r="M16" i="2"/>
  <c r="Q16" i="2" s="1"/>
  <c r="M19" i="2"/>
  <c r="O19" i="2" s="1"/>
  <c r="M20" i="2"/>
  <c r="Q20" i="2" s="1"/>
  <c r="M21" i="2"/>
  <c r="N21" i="2" s="1"/>
  <c r="M22" i="2"/>
  <c r="M23" i="2"/>
  <c r="M24" i="2"/>
  <c r="M25" i="2"/>
  <c r="M26" i="2"/>
  <c r="M27" i="2"/>
  <c r="M28" i="2"/>
  <c r="M29" i="2"/>
  <c r="M30" i="2"/>
  <c r="M4" i="2"/>
  <c r="Q4" i="2" s="1"/>
  <c r="N3" i="2"/>
  <c r="Q3" i="2"/>
  <c r="M17" i="2"/>
  <c r="O17" i="2" s="1"/>
  <c r="M18" i="2"/>
  <c r="O18" i="2" s="1"/>
  <c r="P19" i="2" l="1"/>
  <c r="O20" i="2"/>
  <c r="P20" i="2"/>
  <c r="P16" i="2"/>
  <c r="Q18" i="2"/>
  <c r="P15" i="2"/>
  <c r="N14" i="2"/>
  <c r="Q14" i="2"/>
  <c r="O11" i="2"/>
  <c r="O10" i="2"/>
  <c r="P10" i="2"/>
  <c r="Q11" i="2"/>
  <c r="P11" i="2"/>
  <c r="Q12" i="2"/>
  <c r="P12" i="2"/>
  <c r="P7" i="2"/>
  <c r="N12" i="2"/>
  <c r="P13" i="2"/>
  <c r="Q9" i="2"/>
  <c r="O9" i="2"/>
  <c r="P9" i="2"/>
  <c r="O7" i="2"/>
  <c r="P6" i="2"/>
  <c r="Q6" i="2"/>
  <c r="P4" i="2"/>
  <c r="Q10" i="2"/>
  <c r="P8" i="2"/>
  <c r="O8" i="2"/>
  <c r="N32" i="2" l="1"/>
  <c r="N31" i="2" s="1"/>
  <c r="O32" i="2"/>
  <c r="O31" i="2" s="1"/>
  <c r="Q32" i="2"/>
  <c r="Q31" i="2" s="1"/>
  <c r="P32" i="2"/>
  <c r="P31" i="2" s="1"/>
</calcChain>
</file>

<file path=xl/sharedStrings.xml><?xml version="1.0" encoding="utf-8"?>
<sst xmlns="http://schemas.openxmlformats.org/spreadsheetml/2006/main" count="20" uniqueCount="20">
  <si>
    <t>当前状态(现态)</t>
  </si>
  <si>
    <t>输入信号</t>
  </si>
  <si>
    <t>下一状态（次态）</t>
  </si>
  <si>
    <t>S3</t>
  </si>
  <si>
    <t>S2</t>
  </si>
  <si>
    <t>S1</t>
  </si>
  <si>
    <t>S0</t>
  </si>
  <si>
    <t>现态
10进制</t>
  </si>
  <si>
    <t>次态
10进制</t>
  </si>
  <si>
    <t>N3</t>
  </si>
  <si>
    <t>N2</t>
  </si>
  <si>
    <t>N1</t>
  </si>
  <si>
    <t>N0</t>
  </si>
  <si>
    <t>只填0或1，无关项不填</t>
  </si>
  <si>
    <t>最小项表达式</t>
  </si>
  <si>
    <t>逻辑表达式-&gt;&gt;&gt;</t>
  </si>
  <si>
    <t>这里是最终的表达式，复制到Logisim中即可</t>
  </si>
  <si>
    <t>此表一般不需要修改，如需修改，在审阅中撤销工作表保护</t>
    <phoneticPr fontId="13" type="noConversion"/>
  </si>
  <si>
    <t>默认4位状态，如只需3位，将s3列的公式删除，注意不是删除列，只是将公式删掉</t>
    <phoneticPr fontId="13" type="noConversion"/>
  </si>
  <si>
    <t>Mode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</si>
</sst>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theme="1"/>
      <name val="仿宋"/>
      <family val="3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rgb="FFFF0000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8840296639912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176" fontId="3" fillId="5" borderId="5" xfId="0" applyNumberFormat="1" applyFont="1" applyFill="1" applyBorder="1" applyAlignment="1">
      <alignment horizontal="center" vertical="center" shrinkToFit="1"/>
    </xf>
    <xf numFmtId="176" fontId="3" fillId="5" borderId="13" xfId="0" applyNumberFormat="1" applyFont="1" applyFill="1" applyBorder="1" applyAlignment="1">
      <alignment horizontal="center" vertical="center" shrinkToFit="1"/>
    </xf>
    <xf numFmtId="176" fontId="3" fillId="5" borderId="14" xfId="0" applyNumberFormat="1" applyFont="1" applyFill="1" applyBorder="1" applyAlignment="1">
      <alignment horizontal="center" vertical="center" shrinkToFit="1"/>
    </xf>
    <xf numFmtId="176" fontId="1" fillId="6" borderId="16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176" fontId="1" fillId="6" borderId="15" xfId="0" applyNumberFormat="1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8" borderId="6" xfId="0" applyFont="1" applyFill="1" applyBorder="1" applyAlignment="1" applyProtection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7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176" fontId="2" fillId="2" borderId="12" xfId="0" applyNumberFormat="1" applyFont="1" applyFill="1" applyBorder="1" applyAlignment="1">
      <alignment horizontal="center"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176" fontId="3" fillId="0" borderId="27" xfId="0" applyNumberFormat="1" applyFont="1" applyBorder="1" applyAlignment="1">
      <alignment vertical="center" shrinkToFit="1"/>
    </xf>
    <xf numFmtId="0" fontId="3" fillId="0" borderId="7" xfId="0" applyFont="1" applyBorder="1" applyAlignment="1">
      <alignment horizontal="center" vertical="center" shrinkToFit="1"/>
    </xf>
    <xf numFmtId="176" fontId="3" fillId="7" borderId="0" xfId="0" applyNumberFormat="1" applyFont="1" applyFill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10" fillId="9" borderId="18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7" fillId="10" borderId="29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 applyProtection="1">
      <alignment horizontal="center" vertical="center"/>
    </xf>
    <xf numFmtId="0" fontId="7" fillId="10" borderId="25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常规" xfId="0" builtinId="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173990</xdr:rowOff>
    </xdr:from>
    <xdr:to>
      <xdr:col>4</xdr:col>
      <xdr:colOff>95250</xdr:colOff>
      <xdr:row>33</xdr:row>
      <xdr:rowOff>171832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6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 flipH="1">
          <a:off x="0" y="5460365"/>
          <a:ext cx="1504950" cy="568960"/>
        </a:xfrm>
        <a:prstGeom prst="rect">
          <a:avLst/>
        </a:prstGeom>
      </xdr:spPr>
    </xdr:pic>
    <xdr:clientData/>
  </xdr:twoCellAnchor>
  <xdr:twoCellAnchor editAs="oneCell">
    <xdr:from>
      <xdr:col>13</xdr:col>
      <xdr:colOff>254879</xdr:colOff>
      <xdr:row>32</xdr:row>
      <xdr:rowOff>117573</xdr:rowOff>
    </xdr:from>
    <xdr:to>
      <xdr:col>14</xdr:col>
      <xdr:colOff>512787</xdr:colOff>
      <xdr:row>35</xdr:row>
      <xdr:rowOff>119811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881956" y="5817919"/>
          <a:ext cx="1056542" cy="566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Y32"/>
  <sheetViews>
    <sheetView tabSelected="1" workbookViewId="0">
      <pane ySplit="2" topLeftCell="A3" activePane="bottomLeft" state="frozen"/>
      <selection pane="bottomLeft" activeCell="J7" sqref="J7"/>
    </sheetView>
  </sheetViews>
  <sheetFormatPr defaultColWidth="9" defaultRowHeight="14.25" x14ac:dyDescent="0.2"/>
  <cols>
    <col min="1" max="4" width="3.625" style="9" customWidth="1"/>
    <col min="5" max="6" width="7.625" style="10" customWidth="1"/>
    <col min="7" max="12" width="6.625" style="10" customWidth="1"/>
    <col min="13" max="13" width="5" style="10" hidden="1" customWidth="1"/>
    <col min="14" max="14" width="7.875" style="10" customWidth="1"/>
    <col min="15" max="17" width="3.625" style="9" customWidth="1"/>
    <col min="18" max="18" width="3.625" style="10" customWidth="1"/>
  </cols>
  <sheetData>
    <row r="1" spans="1:18" ht="27" customHeight="1" x14ac:dyDescent="0.2">
      <c r="A1" s="57" t="s">
        <v>0</v>
      </c>
      <c r="B1" s="57"/>
      <c r="C1" s="57"/>
      <c r="D1" s="57"/>
      <c r="E1" s="58"/>
      <c r="F1" s="59" t="s">
        <v>1</v>
      </c>
      <c r="G1" s="60"/>
      <c r="H1" s="60"/>
      <c r="I1" s="60"/>
      <c r="J1" s="60"/>
      <c r="K1" s="60"/>
      <c r="L1" s="60"/>
      <c r="M1" s="61"/>
      <c r="N1" s="62" t="s">
        <v>2</v>
      </c>
      <c r="O1" s="63"/>
      <c r="P1" s="63"/>
      <c r="Q1" s="63"/>
      <c r="R1" s="64"/>
    </row>
    <row r="2" spans="1:18" ht="27" x14ac:dyDescent="0.2">
      <c r="A2" s="47" t="s">
        <v>3</v>
      </c>
      <c r="B2" s="47" t="s">
        <v>4</v>
      </c>
      <c r="C2" s="47" t="s">
        <v>5</v>
      </c>
      <c r="D2" s="47" t="s">
        <v>6</v>
      </c>
      <c r="E2" s="48" t="s">
        <v>7</v>
      </c>
      <c r="F2" s="49" t="s">
        <v>19</v>
      </c>
      <c r="G2" s="50"/>
      <c r="H2" s="50"/>
      <c r="I2" s="50"/>
      <c r="J2" s="50"/>
      <c r="K2" s="50"/>
      <c r="L2" s="50"/>
      <c r="M2" s="51"/>
      <c r="N2" s="52" t="s">
        <v>8</v>
      </c>
      <c r="O2" s="53" t="s">
        <v>9</v>
      </c>
      <c r="P2" s="53" t="s">
        <v>10</v>
      </c>
      <c r="Q2" s="53" t="s">
        <v>11</v>
      </c>
      <c r="R2" s="54" t="s">
        <v>12</v>
      </c>
    </row>
    <row r="3" spans="1:18" ht="15" x14ac:dyDescent="0.2">
      <c r="A3" s="11">
        <f t="shared" ref="A3:A31" si="0">IF(ISNUMBER($E3),IF(MOD($E3,16)/8&gt;=1,1,0),"")</f>
        <v>0</v>
      </c>
      <c r="B3" s="11">
        <f t="shared" ref="B3:B31" si="1">IF(ISNUMBER($E3),IF(MOD($E3,8)/4&gt;=1,1,0),"")</f>
        <v>0</v>
      </c>
      <c r="C3" s="11">
        <f t="shared" ref="C3:C31" si="2">IF(ISNUMBER($E3),IF(MOD($E3,4)/2&gt;=1,1,0),"")</f>
        <v>0</v>
      </c>
      <c r="D3" s="12">
        <f t="shared" ref="D3:D31" si="3">IF(ISNUMBER($E3),MOD($E3,2),"")</f>
        <v>0</v>
      </c>
      <c r="E3" s="55">
        <v>0</v>
      </c>
      <c r="F3" s="19">
        <v>0</v>
      </c>
      <c r="G3" s="20"/>
      <c r="H3" s="20"/>
      <c r="I3" s="20"/>
      <c r="J3" s="20"/>
      <c r="K3" s="20"/>
      <c r="L3" s="20"/>
      <c r="M3" s="45"/>
      <c r="N3" s="56">
        <v>1</v>
      </c>
      <c r="O3" s="11">
        <f>IF(ISNUMBER($N3),IF(MOD($N3,16)/8&gt;=1,1,0),"")</f>
        <v>0</v>
      </c>
      <c r="P3" s="11">
        <f>IF(ISNUMBER($N3),IF(MOD($N3,8)/4&gt;=1,1,0),"")</f>
        <v>0</v>
      </c>
      <c r="Q3" s="11">
        <f>IF(ISNUMBER($N3),IF(MOD($N3,4)/2&gt;=1,1,0),"")</f>
        <v>0</v>
      </c>
      <c r="R3" s="12">
        <f>IF(ISNUMBER($N3),MOD($N3,2),"")</f>
        <v>1</v>
      </c>
    </row>
    <row r="4" spans="1:18" ht="15" x14ac:dyDescent="0.2">
      <c r="A4" s="13">
        <f t="shared" si="0"/>
        <v>0</v>
      </c>
      <c r="B4" s="13">
        <f t="shared" si="1"/>
        <v>0</v>
      </c>
      <c r="C4" s="13">
        <f t="shared" si="2"/>
        <v>0</v>
      </c>
      <c r="D4" s="14">
        <f t="shared" si="3"/>
        <v>1</v>
      </c>
      <c r="E4" s="15">
        <v>1</v>
      </c>
      <c r="F4" s="16">
        <v>0</v>
      </c>
      <c r="G4" s="17"/>
      <c r="H4" s="17"/>
      <c r="I4" s="17"/>
      <c r="J4" s="17"/>
      <c r="K4" s="17"/>
      <c r="L4" s="17"/>
      <c r="M4" s="18"/>
      <c r="N4" s="44">
        <v>3</v>
      </c>
      <c r="O4" s="13">
        <f t="shared" ref="O4:O31" si="4">IF(ISNUMBER($N4),IF(MOD($N4,16)/8&gt;=1,1,0),"")</f>
        <v>0</v>
      </c>
      <c r="P4" s="13">
        <f t="shared" ref="P4:P31" si="5">IF(ISNUMBER($N4),IF(MOD($N4,8)/4&gt;=1,1,0),"")</f>
        <v>0</v>
      </c>
      <c r="Q4" s="13">
        <f t="shared" ref="Q4:Q31" si="6">IF(ISNUMBER($N4),IF(MOD($N4,4)/2&gt;=1,1,0),"")</f>
        <v>1</v>
      </c>
      <c r="R4" s="14">
        <f t="shared" ref="R4:R31" si="7">IF(ISNUMBER($N4),MOD($N4,2),"")</f>
        <v>1</v>
      </c>
    </row>
    <row r="5" spans="1:18" ht="15" x14ac:dyDescent="0.2">
      <c r="A5" s="11" t="str">
        <f t="shared" si="0"/>
        <v/>
      </c>
      <c r="B5" s="11" t="str">
        <f t="shared" si="1"/>
        <v/>
      </c>
      <c r="C5" s="11" t="str">
        <f t="shared" si="2"/>
        <v/>
      </c>
      <c r="D5" s="12" t="str">
        <f t="shared" si="3"/>
        <v/>
      </c>
      <c r="E5" s="55"/>
      <c r="F5" s="19"/>
      <c r="G5" s="20"/>
      <c r="H5" s="20"/>
      <c r="I5" s="20"/>
      <c r="J5" s="20"/>
      <c r="K5" s="20"/>
      <c r="L5" s="20"/>
      <c r="M5" s="45"/>
      <c r="N5" s="56"/>
      <c r="O5" s="11" t="str">
        <f t="shared" si="4"/>
        <v/>
      </c>
      <c r="P5" s="11" t="str">
        <f t="shared" si="5"/>
        <v/>
      </c>
      <c r="Q5" s="11" t="str">
        <f t="shared" si="6"/>
        <v/>
      </c>
      <c r="R5" s="12" t="str">
        <f t="shared" si="7"/>
        <v/>
      </c>
    </row>
    <row r="6" spans="1:18" ht="15" x14ac:dyDescent="0.2">
      <c r="A6" s="13" t="str">
        <f t="shared" si="0"/>
        <v/>
      </c>
      <c r="B6" s="13" t="str">
        <f t="shared" si="1"/>
        <v/>
      </c>
      <c r="C6" s="13" t="str">
        <f t="shared" si="2"/>
        <v/>
      </c>
      <c r="D6" s="14" t="str">
        <f t="shared" si="3"/>
        <v/>
      </c>
      <c r="E6" s="15"/>
      <c r="F6" s="16"/>
      <c r="G6" s="17"/>
      <c r="H6" s="17"/>
      <c r="I6" s="17"/>
      <c r="J6" s="17"/>
      <c r="K6" s="18"/>
      <c r="L6" s="17"/>
      <c r="M6" s="18"/>
      <c r="N6" s="44"/>
      <c r="O6" s="13" t="str">
        <f t="shared" si="4"/>
        <v/>
      </c>
      <c r="P6" s="13" t="str">
        <f t="shared" si="5"/>
        <v/>
      </c>
      <c r="Q6" s="13" t="str">
        <f t="shared" si="6"/>
        <v/>
      </c>
      <c r="R6" s="14" t="str">
        <f t="shared" si="7"/>
        <v/>
      </c>
    </row>
    <row r="7" spans="1:18" ht="15" x14ac:dyDescent="0.2">
      <c r="A7" s="11" t="str">
        <f t="shared" si="0"/>
        <v/>
      </c>
      <c r="B7" s="11" t="str">
        <f t="shared" si="1"/>
        <v/>
      </c>
      <c r="C7" s="11" t="str">
        <f t="shared" si="2"/>
        <v/>
      </c>
      <c r="D7" s="12" t="str">
        <f t="shared" si="3"/>
        <v/>
      </c>
      <c r="E7" s="55"/>
      <c r="F7" s="19"/>
      <c r="G7" s="20"/>
      <c r="H7" s="20"/>
      <c r="I7" s="20"/>
      <c r="J7" s="20"/>
      <c r="K7" s="45"/>
      <c r="L7" s="20"/>
      <c r="M7" s="45"/>
      <c r="N7" s="56"/>
      <c r="O7" s="11" t="str">
        <f t="shared" si="4"/>
        <v/>
      </c>
      <c r="P7" s="11" t="str">
        <f t="shared" si="5"/>
        <v/>
      </c>
      <c r="Q7" s="11" t="str">
        <f t="shared" si="6"/>
        <v/>
      </c>
      <c r="R7" s="12" t="str">
        <f t="shared" si="7"/>
        <v/>
      </c>
    </row>
    <row r="8" spans="1:18" ht="15" x14ac:dyDescent="0.2">
      <c r="A8" s="13" t="str">
        <f t="shared" si="0"/>
        <v/>
      </c>
      <c r="B8" s="13" t="str">
        <f t="shared" si="1"/>
        <v/>
      </c>
      <c r="C8" s="13" t="str">
        <f t="shared" si="2"/>
        <v/>
      </c>
      <c r="D8" s="14" t="str">
        <f t="shared" si="3"/>
        <v/>
      </c>
      <c r="E8" s="15"/>
      <c r="F8" s="16"/>
      <c r="G8" s="17"/>
      <c r="H8" s="17"/>
      <c r="I8" s="17"/>
      <c r="J8" s="17"/>
      <c r="K8" s="18"/>
      <c r="L8" s="17"/>
      <c r="M8" s="18"/>
      <c r="N8" s="44"/>
      <c r="O8" s="13" t="str">
        <f t="shared" si="4"/>
        <v/>
      </c>
      <c r="P8" s="13" t="str">
        <f t="shared" si="5"/>
        <v/>
      </c>
      <c r="Q8" s="13" t="str">
        <f t="shared" si="6"/>
        <v/>
      </c>
      <c r="R8" s="14" t="str">
        <f t="shared" si="7"/>
        <v/>
      </c>
    </row>
    <row r="9" spans="1:18" ht="15" x14ac:dyDescent="0.2">
      <c r="A9" s="11" t="str">
        <f t="shared" si="0"/>
        <v/>
      </c>
      <c r="B9" s="11" t="str">
        <f t="shared" si="1"/>
        <v/>
      </c>
      <c r="C9" s="11" t="str">
        <f t="shared" si="2"/>
        <v/>
      </c>
      <c r="D9" s="12" t="str">
        <f t="shared" si="3"/>
        <v/>
      </c>
      <c r="E9" s="55"/>
      <c r="F9" s="19"/>
      <c r="G9" s="20"/>
      <c r="H9" s="20"/>
      <c r="I9" s="20"/>
      <c r="J9" s="20"/>
      <c r="K9" s="45"/>
      <c r="L9" s="20"/>
      <c r="M9" s="45"/>
      <c r="N9" s="56"/>
      <c r="O9" s="11" t="str">
        <f t="shared" si="4"/>
        <v/>
      </c>
      <c r="P9" s="11" t="str">
        <f t="shared" si="5"/>
        <v/>
      </c>
      <c r="Q9" s="11" t="str">
        <f t="shared" si="6"/>
        <v/>
      </c>
      <c r="R9" s="12" t="str">
        <f t="shared" si="7"/>
        <v/>
      </c>
    </row>
    <row r="10" spans="1:18" ht="15" x14ac:dyDescent="0.2">
      <c r="A10" s="13" t="str">
        <f t="shared" si="0"/>
        <v/>
      </c>
      <c r="B10" s="13" t="str">
        <f t="shared" si="1"/>
        <v/>
      </c>
      <c r="C10" s="13" t="str">
        <f t="shared" si="2"/>
        <v/>
      </c>
      <c r="D10" s="14" t="str">
        <f t="shared" si="3"/>
        <v/>
      </c>
      <c r="E10" s="15"/>
      <c r="F10" s="16"/>
      <c r="G10" s="17"/>
      <c r="H10" s="17"/>
      <c r="I10" s="17"/>
      <c r="J10" s="17"/>
      <c r="K10" s="18"/>
      <c r="L10" s="17"/>
      <c r="M10" s="18"/>
      <c r="N10" s="44"/>
      <c r="O10" s="13" t="str">
        <f t="shared" si="4"/>
        <v/>
      </c>
      <c r="P10" s="13" t="str">
        <f t="shared" si="5"/>
        <v/>
      </c>
      <c r="Q10" s="13" t="str">
        <f t="shared" si="6"/>
        <v/>
      </c>
      <c r="R10" s="14" t="str">
        <f t="shared" si="7"/>
        <v/>
      </c>
    </row>
    <row r="11" spans="1:18" ht="15" x14ac:dyDescent="0.2">
      <c r="A11" s="11" t="str">
        <f t="shared" si="0"/>
        <v/>
      </c>
      <c r="B11" s="11" t="str">
        <f t="shared" si="1"/>
        <v/>
      </c>
      <c r="C11" s="11" t="str">
        <f t="shared" si="2"/>
        <v/>
      </c>
      <c r="D11" s="12" t="str">
        <f t="shared" si="3"/>
        <v/>
      </c>
      <c r="E11" s="55"/>
      <c r="F11" s="19"/>
      <c r="G11" s="20"/>
      <c r="H11" s="20"/>
      <c r="I11" s="20"/>
      <c r="J11" s="20"/>
      <c r="K11" s="45"/>
      <c r="L11" s="20"/>
      <c r="M11" s="45"/>
      <c r="N11" s="56"/>
      <c r="O11" s="11" t="str">
        <f t="shared" si="4"/>
        <v/>
      </c>
      <c r="P11" s="11" t="str">
        <f t="shared" si="5"/>
        <v/>
      </c>
      <c r="Q11" s="11" t="str">
        <f t="shared" si="6"/>
        <v/>
      </c>
      <c r="R11" s="12" t="str">
        <f t="shared" si="7"/>
        <v/>
      </c>
    </row>
    <row r="12" spans="1:18" ht="15" x14ac:dyDescent="0.2">
      <c r="A12" s="13" t="str">
        <f t="shared" si="0"/>
        <v/>
      </c>
      <c r="B12" s="13" t="str">
        <f t="shared" si="1"/>
        <v/>
      </c>
      <c r="C12" s="13" t="str">
        <f t="shared" si="2"/>
        <v/>
      </c>
      <c r="D12" s="14" t="str">
        <f t="shared" si="3"/>
        <v/>
      </c>
      <c r="E12" s="15"/>
      <c r="F12" s="16"/>
      <c r="G12" s="17"/>
      <c r="H12" s="17"/>
      <c r="I12" s="17"/>
      <c r="J12" s="17"/>
      <c r="K12" s="18"/>
      <c r="L12" s="17"/>
      <c r="M12" s="18"/>
      <c r="N12" s="44"/>
      <c r="O12" s="13" t="str">
        <f t="shared" si="4"/>
        <v/>
      </c>
      <c r="P12" s="13" t="str">
        <f t="shared" si="5"/>
        <v/>
      </c>
      <c r="Q12" s="13" t="str">
        <f t="shared" si="6"/>
        <v/>
      </c>
      <c r="R12" s="14" t="str">
        <f t="shared" si="7"/>
        <v/>
      </c>
    </row>
    <row r="13" spans="1:18" ht="15" x14ac:dyDescent="0.2">
      <c r="A13" s="11" t="str">
        <f t="shared" si="0"/>
        <v/>
      </c>
      <c r="B13" s="11" t="str">
        <f t="shared" si="1"/>
        <v/>
      </c>
      <c r="C13" s="11" t="str">
        <f t="shared" si="2"/>
        <v/>
      </c>
      <c r="D13" s="12" t="str">
        <f t="shared" si="3"/>
        <v/>
      </c>
      <c r="E13" s="55"/>
      <c r="F13" s="19"/>
      <c r="G13" s="20"/>
      <c r="H13" s="20"/>
      <c r="I13" s="20"/>
      <c r="J13" s="20"/>
      <c r="K13" s="45"/>
      <c r="L13" s="20"/>
      <c r="M13" s="45"/>
      <c r="N13" s="56"/>
      <c r="O13" s="11" t="str">
        <f t="shared" si="4"/>
        <v/>
      </c>
      <c r="P13" s="11" t="str">
        <f t="shared" si="5"/>
        <v/>
      </c>
      <c r="Q13" s="11" t="str">
        <f t="shared" si="6"/>
        <v/>
      </c>
      <c r="R13" s="12" t="str">
        <f t="shared" si="7"/>
        <v/>
      </c>
    </row>
    <row r="14" spans="1:18" ht="15" x14ac:dyDescent="0.2">
      <c r="A14" s="13" t="str">
        <f t="shared" si="0"/>
        <v/>
      </c>
      <c r="B14" s="13" t="str">
        <f t="shared" si="1"/>
        <v/>
      </c>
      <c r="C14" s="13" t="str">
        <f t="shared" si="2"/>
        <v/>
      </c>
      <c r="D14" s="14" t="str">
        <f t="shared" si="3"/>
        <v/>
      </c>
      <c r="E14" s="15"/>
      <c r="F14" s="16"/>
      <c r="G14" s="17"/>
      <c r="H14" s="17"/>
      <c r="I14" s="17"/>
      <c r="J14" s="17"/>
      <c r="K14" s="17"/>
      <c r="L14" s="17"/>
      <c r="M14" s="18"/>
      <c r="N14" s="44"/>
      <c r="O14" s="13" t="str">
        <f t="shared" si="4"/>
        <v/>
      </c>
      <c r="P14" s="13" t="str">
        <f t="shared" si="5"/>
        <v/>
      </c>
      <c r="Q14" s="13" t="str">
        <f t="shared" si="6"/>
        <v/>
      </c>
      <c r="R14" s="14" t="str">
        <f t="shared" si="7"/>
        <v/>
      </c>
    </row>
    <row r="15" spans="1:18" ht="15" x14ac:dyDescent="0.2">
      <c r="A15" s="11" t="str">
        <f t="shared" si="0"/>
        <v/>
      </c>
      <c r="B15" s="11" t="str">
        <f t="shared" si="1"/>
        <v/>
      </c>
      <c r="C15" s="11" t="str">
        <f t="shared" si="2"/>
        <v/>
      </c>
      <c r="D15" s="12" t="str">
        <f t="shared" si="3"/>
        <v/>
      </c>
      <c r="E15" s="55"/>
      <c r="F15" s="19"/>
      <c r="G15" s="20"/>
      <c r="H15" s="20"/>
      <c r="I15" s="20"/>
      <c r="J15" s="20"/>
      <c r="K15" s="20"/>
      <c r="L15" s="20"/>
      <c r="M15" s="45"/>
      <c r="N15" s="56"/>
      <c r="O15" s="11" t="str">
        <f t="shared" si="4"/>
        <v/>
      </c>
      <c r="P15" s="11" t="str">
        <f t="shared" si="5"/>
        <v/>
      </c>
      <c r="Q15" s="11" t="str">
        <f t="shared" si="6"/>
        <v/>
      </c>
      <c r="R15" s="12" t="str">
        <f t="shared" si="7"/>
        <v/>
      </c>
    </row>
    <row r="16" spans="1:18" ht="15" x14ac:dyDescent="0.2">
      <c r="A16" s="13" t="str">
        <f t="shared" si="0"/>
        <v/>
      </c>
      <c r="B16" s="13" t="str">
        <f t="shared" si="1"/>
        <v/>
      </c>
      <c r="C16" s="13" t="str">
        <f t="shared" si="2"/>
        <v/>
      </c>
      <c r="D16" s="14" t="str">
        <f t="shared" si="3"/>
        <v/>
      </c>
      <c r="E16" s="15"/>
      <c r="F16" s="16"/>
      <c r="G16" s="17"/>
      <c r="H16" s="17"/>
      <c r="I16" s="17"/>
      <c r="J16" s="17"/>
      <c r="K16" s="17"/>
      <c r="L16" s="17"/>
      <c r="M16" s="18"/>
      <c r="N16" s="44"/>
      <c r="O16" s="13" t="str">
        <f t="shared" si="4"/>
        <v/>
      </c>
      <c r="P16" s="13" t="str">
        <f t="shared" si="5"/>
        <v/>
      </c>
      <c r="Q16" s="13" t="str">
        <f t="shared" si="6"/>
        <v/>
      </c>
      <c r="R16" s="14" t="str">
        <f t="shared" si="7"/>
        <v/>
      </c>
    </row>
    <row r="17" spans="1:25" ht="15" x14ac:dyDescent="0.2">
      <c r="A17" s="13" t="str">
        <f t="shared" si="0"/>
        <v/>
      </c>
      <c r="B17" s="13" t="str">
        <f t="shared" si="1"/>
        <v/>
      </c>
      <c r="C17" s="13" t="str">
        <f t="shared" si="2"/>
        <v/>
      </c>
      <c r="D17" s="14" t="str">
        <f t="shared" si="3"/>
        <v/>
      </c>
      <c r="E17" s="55"/>
      <c r="F17" s="19"/>
      <c r="G17" s="20"/>
      <c r="H17" s="20"/>
      <c r="I17" s="20"/>
      <c r="J17" s="20"/>
      <c r="K17" s="20"/>
      <c r="L17" s="20"/>
      <c r="M17" s="45"/>
      <c r="N17" s="56"/>
      <c r="O17" s="11" t="str">
        <f t="shared" si="4"/>
        <v/>
      </c>
      <c r="P17" s="11" t="str">
        <f t="shared" si="5"/>
        <v/>
      </c>
      <c r="Q17" s="11" t="str">
        <f t="shared" si="6"/>
        <v/>
      </c>
      <c r="R17" s="12" t="str">
        <f t="shared" si="7"/>
        <v/>
      </c>
    </row>
    <row r="18" spans="1:25" ht="15" x14ac:dyDescent="0.2">
      <c r="A18" s="13" t="str">
        <f t="shared" si="0"/>
        <v/>
      </c>
      <c r="B18" s="13" t="str">
        <f t="shared" si="1"/>
        <v/>
      </c>
      <c r="C18" s="13" t="str">
        <f t="shared" si="2"/>
        <v/>
      </c>
      <c r="D18" s="14" t="str">
        <f t="shared" si="3"/>
        <v/>
      </c>
      <c r="E18" s="15"/>
      <c r="F18" s="16"/>
      <c r="G18" s="17"/>
      <c r="H18" s="17"/>
      <c r="I18" s="17"/>
      <c r="J18" s="17"/>
      <c r="K18" s="17"/>
      <c r="L18" s="17"/>
      <c r="M18" s="18"/>
      <c r="N18" s="44"/>
      <c r="O18" s="13" t="str">
        <f t="shared" si="4"/>
        <v/>
      </c>
      <c r="P18" s="13" t="str">
        <f t="shared" si="5"/>
        <v/>
      </c>
      <c r="Q18" s="13" t="str">
        <f t="shared" si="6"/>
        <v/>
      </c>
      <c r="R18" s="14" t="str">
        <f t="shared" si="7"/>
        <v/>
      </c>
    </row>
    <row r="19" spans="1:25" ht="15" x14ac:dyDescent="0.2">
      <c r="A19" s="13" t="str">
        <f t="shared" si="0"/>
        <v/>
      </c>
      <c r="B19" s="13" t="str">
        <f t="shared" si="1"/>
        <v/>
      </c>
      <c r="C19" s="13" t="str">
        <f t="shared" si="2"/>
        <v/>
      </c>
      <c r="D19" s="14" t="str">
        <f t="shared" si="3"/>
        <v/>
      </c>
      <c r="E19" s="55"/>
      <c r="F19" s="19"/>
      <c r="G19" s="20"/>
      <c r="H19" s="20"/>
      <c r="I19" s="20"/>
      <c r="J19" s="20"/>
      <c r="K19" s="20"/>
      <c r="L19" s="20"/>
      <c r="M19" s="45"/>
      <c r="N19" s="56"/>
      <c r="O19" s="11" t="str">
        <f t="shared" si="4"/>
        <v/>
      </c>
      <c r="P19" s="11" t="str">
        <f t="shared" si="5"/>
        <v/>
      </c>
      <c r="Q19" s="11" t="str">
        <f t="shared" si="6"/>
        <v/>
      </c>
      <c r="R19" s="12" t="str">
        <f t="shared" si="7"/>
        <v/>
      </c>
    </row>
    <row r="20" spans="1:25" ht="15" x14ac:dyDescent="0.2">
      <c r="A20" s="13" t="str">
        <f t="shared" si="0"/>
        <v/>
      </c>
      <c r="B20" s="13" t="str">
        <f t="shared" si="1"/>
        <v/>
      </c>
      <c r="C20" s="13" t="str">
        <f t="shared" si="2"/>
        <v/>
      </c>
      <c r="D20" s="14" t="str">
        <f t="shared" si="3"/>
        <v/>
      </c>
      <c r="E20" s="15"/>
      <c r="F20" s="16"/>
      <c r="G20" s="17"/>
      <c r="H20" s="17"/>
      <c r="I20" s="17"/>
      <c r="J20" s="17"/>
      <c r="K20" s="17"/>
      <c r="L20" s="17"/>
      <c r="M20" s="18"/>
      <c r="N20" s="44"/>
      <c r="O20" s="13" t="str">
        <f t="shared" si="4"/>
        <v/>
      </c>
      <c r="P20" s="13" t="str">
        <f t="shared" si="5"/>
        <v/>
      </c>
      <c r="Q20" s="13" t="str">
        <f t="shared" si="6"/>
        <v/>
      </c>
      <c r="R20" s="14" t="str">
        <f t="shared" si="7"/>
        <v/>
      </c>
    </row>
    <row r="21" spans="1:25" ht="15" x14ac:dyDescent="0.2">
      <c r="A21" s="13" t="str">
        <f t="shared" si="0"/>
        <v/>
      </c>
      <c r="B21" s="13" t="str">
        <f t="shared" si="1"/>
        <v/>
      </c>
      <c r="C21" s="13" t="str">
        <f t="shared" si="2"/>
        <v/>
      </c>
      <c r="D21" s="14" t="str">
        <f t="shared" si="3"/>
        <v/>
      </c>
      <c r="E21" s="55"/>
      <c r="F21" s="19"/>
      <c r="G21" s="20"/>
      <c r="H21" s="20"/>
      <c r="I21" s="20"/>
      <c r="J21" s="20"/>
      <c r="K21" s="20"/>
      <c r="L21" s="20"/>
      <c r="M21" s="45"/>
      <c r="N21" s="56"/>
      <c r="O21" s="11" t="str">
        <f t="shared" si="4"/>
        <v/>
      </c>
      <c r="P21" s="11" t="str">
        <f t="shared" si="5"/>
        <v/>
      </c>
      <c r="Q21" s="11" t="str">
        <f t="shared" si="6"/>
        <v/>
      </c>
      <c r="R21" s="12" t="str">
        <f t="shared" si="7"/>
        <v/>
      </c>
    </row>
    <row r="22" spans="1:25" ht="15" x14ac:dyDescent="0.2">
      <c r="A22" s="13" t="str">
        <f t="shared" si="0"/>
        <v/>
      </c>
      <c r="B22" s="13" t="str">
        <f t="shared" si="1"/>
        <v/>
      </c>
      <c r="C22" s="13" t="str">
        <f t="shared" si="2"/>
        <v/>
      </c>
      <c r="D22" s="14" t="str">
        <f t="shared" si="3"/>
        <v/>
      </c>
      <c r="E22" s="15"/>
      <c r="F22" s="16"/>
      <c r="G22" s="17"/>
      <c r="H22" s="17"/>
      <c r="I22" s="17"/>
      <c r="J22" s="17"/>
      <c r="K22" s="17"/>
      <c r="L22" s="17"/>
      <c r="M22" s="18"/>
      <c r="N22" s="44"/>
      <c r="O22" s="13" t="str">
        <f t="shared" si="4"/>
        <v/>
      </c>
      <c r="P22" s="13" t="str">
        <f t="shared" si="5"/>
        <v/>
      </c>
      <c r="Q22" s="13" t="str">
        <f t="shared" si="6"/>
        <v/>
      </c>
      <c r="R22" s="14" t="str">
        <f t="shared" si="7"/>
        <v/>
      </c>
      <c r="Y22">
        <v>1</v>
      </c>
    </row>
    <row r="23" spans="1:25" ht="15" x14ac:dyDescent="0.2">
      <c r="A23" s="13" t="str">
        <f t="shared" si="0"/>
        <v/>
      </c>
      <c r="B23" s="13" t="str">
        <f t="shared" si="1"/>
        <v/>
      </c>
      <c r="C23" s="13" t="str">
        <f t="shared" si="2"/>
        <v/>
      </c>
      <c r="D23" s="14" t="str">
        <f t="shared" si="3"/>
        <v/>
      </c>
      <c r="E23" s="55"/>
      <c r="F23" s="19"/>
      <c r="G23" s="20"/>
      <c r="H23" s="20"/>
      <c r="I23" s="20"/>
      <c r="J23" s="20"/>
      <c r="K23" s="20"/>
      <c r="L23" s="20"/>
      <c r="M23" s="45"/>
      <c r="N23" s="56"/>
      <c r="O23" s="11" t="str">
        <f t="shared" si="4"/>
        <v/>
      </c>
      <c r="P23" s="11" t="str">
        <f t="shared" si="5"/>
        <v/>
      </c>
      <c r="Q23" s="11" t="str">
        <f t="shared" si="6"/>
        <v/>
      </c>
      <c r="R23" s="12" t="str">
        <f t="shared" si="7"/>
        <v/>
      </c>
    </row>
    <row r="24" spans="1:25" ht="15" x14ac:dyDescent="0.2">
      <c r="A24" s="13" t="str">
        <f t="shared" si="0"/>
        <v/>
      </c>
      <c r="B24" s="13" t="str">
        <f t="shared" si="1"/>
        <v/>
      </c>
      <c r="C24" s="13" t="str">
        <f t="shared" si="2"/>
        <v/>
      </c>
      <c r="D24" s="14" t="str">
        <f t="shared" si="3"/>
        <v/>
      </c>
      <c r="E24" s="15"/>
      <c r="F24" s="16"/>
      <c r="G24" s="17"/>
      <c r="H24" s="17"/>
      <c r="I24" s="17"/>
      <c r="J24" s="17"/>
      <c r="K24" s="17"/>
      <c r="L24" s="17"/>
      <c r="M24" s="18"/>
      <c r="N24" s="44"/>
      <c r="O24" s="13" t="str">
        <f t="shared" si="4"/>
        <v/>
      </c>
      <c r="P24" s="13" t="str">
        <f t="shared" si="5"/>
        <v/>
      </c>
      <c r="Q24" s="13" t="str">
        <f t="shared" si="6"/>
        <v/>
      </c>
      <c r="R24" s="14" t="str">
        <f t="shared" si="7"/>
        <v/>
      </c>
    </row>
    <row r="25" spans="1:25" ht="15" x14ac:dyDescent="0.2">
      <c r="A25" s="13" t="str">
        <f t="shared" si="0"/>
        <v/>
      </c>
      <c r="B25" s="13" t="str">
        <f t="shared" si="1"/>
        <v/>
      </c>
      <c r="C25" s="13" t="str">
        <f t="shared" si="2"/>
        <v/>
      </c>
      <c r="D25" s="14" t="str">
        <f t="shared" si="3"/>
        <v/>
      </c>
      <c r="E25" s="55"/>
      <c r="F25" s="19"/>
      <c r="G25" s="20"/>
      <c r="H25" s="20"/>
      <c r="I25" s="20"/>
      <c r="J25" s="20"/>
      <c r="K25" s="20"/>
      <c r="L25" s="20"/>
      <c r="M25" s="45"/>
      <c r="N25" s="56"/>
      <c r="O25" s="11" t="str">
        <f t="shared" si="4"/>
        <v/>
      </c>
      <c r="P25" s="11" t="str">
        <f t="shared" si="5"/>
        <v/>
      </c>
      <c r="Q25" s="11" t="str">
        <f t="shared" si="6"/>
        <v/>
      </c>
      <c r="R25" s="12" t="str">
        <f t="shared" si="7"/>
        <v/>
      </c>
    </row>
    <row r="26" spans="1:25" ht="15" x14ac:dyDescent="0.2">
      <c r="A26" s="13" t="str">
        <f t="shared" si="0"/>
        <v/>
      </c>
      <c r="B26" s="13" t="str">
        <f t="shared" si="1"/>
        <v/>
      </c>
      <c r="C26" s="13" t="str">
        <f t="shared" si="2"/>
        <v/>
      </c>
      <c r="D26" s="14" t="str">
        <f t="shared" si="3"/>
        <v/>
      </c>
      <c r="E26" s="15"/>
      <c r="F26" s="16"/>
      <c r="G26" s="17"/>
      <c r="H26" s="17"/>
      <c r="I26" s="17"/>
      <c r="J26" s="17"/>
      <c r="K26" s="17"/>
      <c r="L26" s="17"/>
      <c r="M26" s="18"/>
      <c r="N26" s="44"/>
      <c r="O26" s="13" t="str">
        <f t="shared" si="4"/>
        <v/>
      </c>
      <c r="P26" s="13" t="str">
        <f t="shared" si="5"/>
        <v/>
      </c>
      <c r="Q26" s="13" t="str">
        <f t="shared" si="6"/>
        <v/>
      </c>
      <c r="R26" s="14" t="str">
        <f t="shared" si="7"/>
        <v/>
      </c>
    </row>
    <row r="27" spans="1:25" ht="15" x14ac:dyDescent="0.2">
      <c r="A27" s="13" t="str">
        <f t="shared" si="0"/>
        <v/>
      </c>
      <c r="B27" s="13" t="str">
        <f t="shared" si="1"/>
        <v/>
      </c>
      <c r="C27" s="13" t="str">
        <f t="shared" si="2"/>
        <v/>
      </c>
      <c r="D27" s="14" t="str">
        <f t="shared" si="3"/>
        <v/>
      </c>
      <c r="E27" s="55"/>
      <c r="F27" s="19"/>
      <c r="G27" s="20"/>
      <c r="H27" s="20"/>
      <c r="I27" s="20"/>
      <c r="J27" s="20"/>
      <c r="K27" s="20"/>
      <c r="L27" s="20"/>
      <c r="M27" s="45"/>
      <c r="N27" s="56"/>
      <c r="O27" s="11" t="str">
        <f t="shared" si="4"/>
        <v/>
      </c>
      <c r="P27" s="11" t="str">
        <f t="shared" si="5"/>
        <v/>
      </c>
      <c r="Q27" s="11" t="str">
        <f t="shared" si="6"/>
        <v/>
      </c>
      <c r="R27" s="12" t="str">
        <f t="shared" si="7"/>
        <v/>
      </c>
    </row>
    <row r="28" spans="1:25" ht="15" x14ac:dyDescent="0.2">
      <c r="A28" s="13" t="str">
        <f t="shared" si="0"/>
        <v/>
      </c>
      <c r="B28" s="13" t="str">
        <f t="shared" si="1"/>
        <v/>
      </c>
      <c r="C28" s="13" t="str">
        <f t="shared" si="2"/>
        <v/>
      </c>
      <c r="D28" s="14" t="str">
        <f t="shared" si="3"/>
        <v/>
      </c>
      <c r="E28" s="15"/>
      <c r="F28" s="16"/>
      <c r="G28" s="17"/>
      <c r="H28" s="17"/>
      <c r="I28" s="17"/>
      <c r="J28" s="17"/>
      <c r="K28" s="17"/>
      <c r="L28" s="17"/>
      <c r="M28" s="18"/>
      <c r="N28" s="44"/>
      <c r="O28" s="13" t="str">
        <f t="shared" si="4"/>
        <v/>
      </c>
      <c r="P28" s="13" t="str">
        <f t="shared" si="5"/>
        <v/>
      </c>
      <c r="Q28" s="13" t="str">
        <f t="shared" si="6"/>
        <v/>
      </c>
      <c r="R28" s="14" t="str">
        <f t="shared" si="7"/>
        <v/>
      </c>
    </row>
    <row r="29" spans="1:25" ht="15" x14ac:dyDescent="0.2">
      <c r="A29" s="13" t="str">
        <f t="shared" si="0"/>
        <v/>
      </c>
      <c r="B29" s="13" t="str">
        <f t="shared" si="1"/>
        <v/>
      </c>
      <c r="C29" s="13" t="str">
        <f t="shared" si="2"/>
        <v/>
      </c>
      <c r="D29" s="14" t="str">
        <f t="shared" si="3"/>
        <v/>
      </c>
      <c r="E29" s="55"/>
      <c r="F29" s="19"/>
      <c r="G29" s="20"/>
      <c r="H29" s="20"/>
      <c r="I29" s="20"/>
      <c r="J29" s="20"/>
      <c r="K29" s="20"/>
      <c r="L29" s="20"/>
      <c r="M29" s="45"/>
      <c r="N29" s="56"/>
      <c r="O29" s="11" t="str">
        <f t="shared" si="4"/>
        <v/>
      </c>
      <c r="P29" s="11" t="str">
        <f t="shared" si="5"/>
        <v/>
      </c>
      <c r="Q29" s="11" t="str">
        <f t="shared" si="6"/>
        <v/>
      </c>
      <c r="R29" s="12" t="str">
        <f t="shared" si="7"/>
        <v/>
      </c>
    </row>
    <row r="30" spans="1:25" ht="15" x14ac:dyDescent="0.2">
      <c r="A30" s="13" t="str">
        <f t="shared" si="0"/>
        <v/>
      </c>
      <c r="B30" s="13" t="str">
        <f t="shared" si="1"/>
        <v/>
      </c>
      <c r="C30" s="13" t="str">
        <f t="shared" si="2"/>
        <v/>
      </c>
      <c r="D30" s="14" t="str">
        <f t="shared" si="3"/>
        <v/>
      </c>
      <c r="E30" s="15"/>
      <c r="F30" s="16"/>
      <c r="G30" s="17"/>
      <c r="H30" s="17"/>
      <c r="I30" s="17"/>
      <c r="J30" s="17"/>
      <c r="K30" s="17"/>
      <c r="L30" s="17"/>
      <c r="M30" s="18"/>
      <c r="N30" s="44"/>
      <c r="O30" s="13" t="str">
        <f t="shared" si="4"/>
        <v/>
      </c>
      <c r="P30" s="13" t="str">
        <f t="shared" si="5"/>
        <v/>
      </c>
      <c r="Q30" s="13" t="str">
        <f t="shared" si="6"/>
        <v/>
      </c>
      <c r="R30" s="14" t="str">
        <f t="shared" si="7"/>
        <v/>
      </c>
    </row>
    <row r="31" spans="1:25" ht="15" x14ac:dyDescent="0.2">
      <c r="A31" s="13" t="str">
        <f t="shared" si="0"/>
        <v/>
      </c>
      <c r="B31" s="13" t="str">
        <f t="shared" si="1"/>
        <v/>
      </c>
      <c r="C31" s="13" t="str">
        <f t="shared" si="2"/>
        <v/>
      </c>
      <c r="D31" s="14" t="str">
        <f t="shared" si="3"/>
        <v/>
      </c>
      <c r="E31" s="55"/>
      <c r="F31" s="19"/>
      <c r="G31" s="20"/>
      <c r="H31" s="20"/>
      <c r="I31" s="20"/>
      <c r="J31" s="20"/>
      <c r="K31" s="20"/>
      <c r="L31" s="20"/>
      <c r="M31" s="45"/>
      <c r="N31" s="56"/>
      <c r="O31" s="11" t="str">
        <f t="shared" si="4"/>
        <v/>
      </c>
      <c r="P31" s="11" t="str">
        <f t="shared" si="5"/>
        <v/>
      </c>
      <c r="Q31" s="11" t="str">
        <f t="shared" si="6"/>
        <v/>
      </c>
      <c r="R31" s="12" t="str">
        <f t="shared" si="7"/>
        <v/>
      </c>
    </row>
    <row r="32" spans="1:25" ht="15" x14ac:dyDescent="0.2">
      <c r="F32" s="65" t="s">
        <v>13</v>
      </c>
      <c r="G32" s="65"/>
      <c r="H32" s="65"/>
      <c r="I32" s="65"/>
      <c r="J32" s="65"/>
      <c r="K32" s="65"/>
      <c r="L32" s="65"/>
      <c r="M32" s="65"/>
    </row>
  </sheetData>
  <protectedRanges>
    <protectedRange sqref="E1:N1 E2 M2:N2 K2 E23:N1048576 F13:N22" name="区域1"/>
    <protectedRange sqref="L2 F2:J2" name="区域1_1"/>
    <protectedRange sqref="E3:N12 E13:E22" name="区域1_2"/>
  </protectedRanges>
  <mergeCells count="4">
    <mergeCell ref="A1:E1"/>
    <mergeCell ref="F1:M1"/>
    <mergeCell ref="N1:R1"/>
    <mergeCell ref="F32:M32"/>
  </mergeCells>
  <phoneticPr fontId="13" type="noConversion"/>
  <conditionalFormatting sqref="O32:R1048576">
    <cfRule type="containsText" dxfId="6" priority="16" operator="containsText" text="1">
      <formula>NOT(ISERROR(SEARCH("1",O32)))</formula>
    </cfRule>
  </conditionalFormatting>
  <conditionalFormatting sqref="F3:M4">
    <cfRule type="cellIs" dxfId="5" priority="3" operator="equal">
      <formula>1</formula>
    </cfRule>
    <cfRule type="notContainsBlanks" dxfId="4" priority="4">
      <formula>LEN(TRIM(F3))&gt;0</formula>
    </cfRule>
  </conditionalFormatting>
  <conditionalFormatting sqref="F5:M31">
    <cfRule type="cellIs" dxfId="3" priority="1" operator="equal">
      <formula>1</formula>
    </cfRule>
    <cfRule type="notContainsBlanks" dxfId="2" priority="2">
      <formula>LEN(TRIM(F5))&gt;0</formula>
    </cfRule>
  </conditionalFormatting>
  <dataValidations count="8">
    <dataValidation allowBlank="1" showInputMessage="1" showErrorMessage="1" promptTitle="状态机现态二进制" prompt="状态机现态二进制表示，由前列计算得到" sqref="A1 A32:C1048576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2:F1048576 G33:M1048576"/>
    <dataValidation allowBlank="1" showInputMessage="1" showErrorMessage="1" promptTitle="状态机现态" prompt="状态机现态" sqref="D32:D1048576"/>
    <dataValidation allowBlank="1" showInputMessage="1" showErrorMessage="1" promptTitle="现态10进制" prompt="现态10进制，方便大家输入，输入十进制后会自动计算二进制S3S2S1S0" sqref="E2:E31"/>
    <dataValidation allowBlank="1" showInputMessage="1" showErrorMessage="1" promptTitle="次态输出" prompt="次态二进制表示，由前列10进制自动计算，不可修改" sqref="O2:R1048576"/>
    <dataValidation allowBlank="1" showInputMessage="1" showErrorMessage="1" promptTitle="次态10进制" prompt="次态10进制，方便大家输入，输入十进制后会自动计算二进制N3N2N1N0" sqref="N1:N1048576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F1:M31"/>
    <dataValidation allowBlank="1" showInputMessage="1" showErrorMessage="1" promptTitle="现态二进制" prompt="由现态十进制列自动计算得到，无需修改" sqref="A2:D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36"/>
  <sheetViews>
    <sheetView topLeftCell="A10" zoomScale="130" zoomScaleNormal="130" workbookViewId="0">
      <selection activeCell="I12" sqref="I12"/>
    </sheetView>
  </sheetViews>
  <sheetFormatPr defaultColWidth="9" defaultRowHeight="14.25" x14ac:dyDescent="0.2"/>
  <cols>
    <col min="1" max="11" width="4.625" customWidth="1"/>
    <col min="12" max="12" width="4.625" hidden="1" customWidth="1"/>
    <col min="13" max="13" width="18.5" style="22" customWidth="1"/>
    <col min="14" max="14" width="10.5" style="22" customWidth="1"/>
    <col min="15" max="15" width="9.5" style="22" customWidth="1"/>
    <col min="16" max="16" width="10.125" style="22" customWidth="1"/>
    <col min="17" max="17" width="11.125" style="22" customWidth="1"/>
  </cols>
  <sheetData>
    <row r="1" spans="1:17" s="21" customFormat="1" ht="15.75" x14ac:dyDescent="0.2">
      <c r="A1" s="23" t="str">
        <f>状态转换表!A2</f>
        <v>S3</v>
      </c>
      <c r="B1" s="23" t="str">
        <f>状态转换表!B2</f>
        <v>S2</v>
      </c>
      <c r="C1" s="23" t="str">
        <f>状态转换表!C2</f>
        <v>S1</v>
      </c>
      <c r="D1" s="24" t="str">
        <f>状态转换表!D2</f>
        <v>S0</v>
      </c>
      <c r="E1" s="25" t="str">
        <f>状态转换表!F2</f>
        <v>Mode</v>
      </c>
      <c r="F1" s="23">
        <f>状态转换表!G2</f>
        <v>0</v>
      </c>
      <c r="G1" s="23">
        <f>状态转换表!H2</f>
        <v>0</v>
      </c>
      <c r="H1" s="23">
        <f>状态转换表!I2</f>
        <v>0</v>
      </c>
      <c r="I1" s="23">
        <f>状态转换表!J2</f>
        <v>0</v>
      </c>
      <c r="J1" s="23">
        <f>状态转换表!K2</f>
        <v>0</v>
      </c>
      <c r="K1" s="23">
        <f>状态转换表!L2</f>
        <v>0</v>
      </c>
      <c r="L1" s="36">
        <f>状态转换表!M2</f>
        <v>0</v>
      </c>
      <c r="M1" s="37" t="s">
        <v>14</v>
      </c>
      <c r="N1" s="38" t="str">
        <f>状态转换表!O2</f>
        <v>N3</v>
      </c>
      <c r="O1" s="38" t="str">
        <f>状态转换表!P2</f>
        <v>N2</v>
      </c>
      <c r="P1" s="38" t="str">
        <f>状态转换表!Q2</f>
        <v>N1</v>
      </c>
      <c r="Q1" s="38" t="str">
        <f>状态转换表!R2</f>
        <v>N0</v>
      </c>
    </row>
    <row r="2" spans="1:17" x14ac:dyDescent="0.2">
      <c r="A2" s="26" t="str">
        <f>IF(状态转换表!A3=1,状态转换表!A$2&amp;"&amp;",IF(状态转换表!A3=0,"~"&amp;状态转换表!A$2&amp;"&amp;",""))</f>
        <v>~S3&amp;</v>
      </c>
      <c r="B2" s="26" t="str">
        <f>IF(状态转换表!B3=1,状态转换表!B$2&amp;"&amp;",IF(状态转换表!B3=0,"~"&amp;状态转换表!B$2&amp;"&amp;",""))</f>
        <v>~S2&amp;</v>
      </c>
      <c r="C2" s="26" t="str">
        <f>IF(状态转换表!C3=1,状态转换表!C$2&amp;"&amp;",IF(状态转换表!C3=0,"~"&amp;状态转换表!C$2&amp;"&amp;",""))</f>
        <v>~S1&amp;</v>
      </c>
      <c r="D2" s="27" t="str">
        <f>IF(状态转换表!D3=1,状态转换表!D$2&amp;"&amp;",IF(状态转换表!D3=0,"~"&amp;状态转换表!D$2&amp;"&amp;",""))</f>
        <v>~S0&amp;</v>
      </c>
      <c r="E2" s="28" t="str">
        <f>IF(状态转换表!F3&lt;&gt;"",IF(状态转换表!F3=1,状态转换表!F$2&amp;"&amp;",IF(状态转换表!F3=0,"~"&amp;状态转换表!F$2&amp;"&amp;","")),"")</f>
        <v>~Mode&amp;</v>
      </c>
      <c r="F2" s="29" t="str">
        <f>IF(状态转换表!G3&lt;&gt;"",IF(状态转换表!G3=1,状态转换表!G$2&amp;"&amp;",IF(状态转换表!G3=0,"~"&amp;状态转换表!G$2&amp;"&amp;","")),"")</f>
        <v/>
      </c>
      <c r="G2" s="29" t="str">
        <f>IF(状态转换表!H3&lt;&gt;"",IF(状态转换表!H3=1,状态转换表!H$2&amp;"&amp;",IF(状态转换表!H3=0,"~"&amp;状态转换表!H$2&amp;"&amp;","")),"")</f>
        <v/>
      </c>
      <c r="H2" s="29" t="str">
        <f>IF(状态转换表!I3&lt;&gt;"",IF(状态转换表!I3=1,状态转换表!I$2&amp;"&amp;",IF(状态转换表!I3=0,"~"&amp;状态转换表!I$2&amp;"&amp;","")),"")</f>
        <v/>
      </c>
      <c r="I2" s="29" t="str">
        <f>IF(状态转换表!J3&lt;&gt;"",IF(状态转换表!J3=1,状态转换表!J$2&amp;"&amp;",IF(状态转换表!J3=0,"~"&amp;状态转换表!J$2&amp;"&amp;","")),"")</f>
        <v/>
      </c>
      <c r="J2" s="29" t="str">
        <f>IF(状态转换表!K3&lt;&gt;"",IF(状态转换表!K3=1,状态转换表!K$2&amp;"&amp;",IF(状态转换表!K3=0,"~"&amp;状态转换表!K$2&amp;"&amp;","")),"")</f>
        <v/>
      </c>
      <c r="K2" s="29" t="str">
        <f>IF(状态转换表!L3&lt;&gt;"",IF(状态转换表!L3=1,状态转换表!L$2&amp;"&amp;",IF(状态转换表!L3=0,"~"&amp;状态转换表!L$2&amp;"&amp;","")),"")</f>
        <v/>
      </c>
      <c r="L2" s="39" t="str">
        <f>IF(状态转换表!M3&lt;&gt;"",IF(状态转换表!M3=1,状态转换表!M$2&amp;"&amp;",IF(状态转换表!M3=0,"~"&amp;状态转换表!M$2&amp;"&amp;","")),"")</f>
        <v/>
      </c>
      <c r="M2" s="40" t="str">
        <f>IF(LEN(CONCATENATE(A2,B2,C2,D2,E2,F2,G2,H2,I2,J2,K2,L2))=0,"",LEFT(CONCATENATE(A2,B2,C2,D2,E2,F2,G2,H2,I2,J2,K2,L2),LEN(CONCATENATE(A2,B2,C2,D2,E2,F2,G2,H2,I2,J2,K2,L2))-1))</f>
        <v>~S3&amp;~S2&amp;~S1&amp;~S0&amp;~Mode</v>
      </c>
      <c r="N2" s="2" t="str">
        <f>IF(状态转换表!O3=1,$M2&amp;"+","")</f>
        <v/>
      </c>
      <c r="O2" s="2" t="str">
        <f>IF(状态转换表!P3=1,$M2&amp;"+","")</f>
        <v/>
      </c>
      <c r="P2" s="2" t="str">
        <f>IF(状态转换表!Q3=1,$M2&amp;"+","")</f>
        <v/>
      </c>
      <c r="Q2" s="2" t="str">
        <f>IF(状态转换表!R3=1,$M2&amp;"+","")</f>
        <v>~S3&amp;~S2&amp;~S1&amp;~S0&amp;~Mode+</v>
      </c>
    </row>
    <row r="3" spans="1:17" x14ac:dyDescent="0.2">
      <c r="A3" s="26" t="str">
        <f>IF(状态转换表!A4=1,状态转换表!A$2&amp;"&amp;",IF(状态转换表!A4=0,"~"&amp;状态转换表!A$2&amp;"&amp;",""))</f>
        <v>~S3&amp;</v>
      </c>
      <c r="B3" s="30" t="str">
        <f>IF(状态转换表!B4=1,状态转换表!B$2&amp;"&amp;",IF(状态转换表!B4=0,"~"&amp;状态转换表!B$2&amp;"&amp;",""))</f>
        <v>~S2&amp;</v>
      </c>
      <c r="C3" s="30" t="str">
        <f>IF(状态转换表!C4=1,状态转换表!C$2&amp;"&amp;",IF(状态转换表!C4=0,"~"&amp;状态转换表!C$2&amp;"&amp;",""))</f>
        <v>~S1&amp;</v>
      </c>
      <c r="D3" s="31" t="str">
        <f>IF(状态转换表!D4=1,状态转换表!D$2&amp;"&amp;",IF(状态转换表!D4=0,"~"&amp;状态转换表!D$2&amp;"&amp;",""))</f>
        <v>S0&amp;</v>
      </c>
      <c r="E3" s="32" t="str">
        <f>IF(状态转换表!F4&lt;&gt;"",IF(状态转换表!F4=1,状态转换表!F$2&amp;"&amp;",IF(状态转换表!F4=0,"~"&amp;状态转换表!F$2&amp;"&amp;","")),"")</f>
        <v>~Mode&amp;</v>
      </c>
      <c r="F3" s="30" t="str">
        <f>IF(状态转换表!G4&lt;&gt;"",IF(状态转换表!G4=1,状态转换表!G$2&amp;"&amp;",IF(状态转换表!G4=0,"~"&amp;状态转换表!G$2&amp;"&amp;","")),"")</f>
        <v/>
      </c>
      <c r="G3" s="30" t="str">
        <f>IF(状态转换表!H4&lt;&gt;"",IF(状态转换表!H4=1,状态转换表!H$2&amp;"&amp;",IF(状态转换表!H4=0,"~"&amp;状态转换表!H$2&amp;"&amp;","")),"")</f>
        <v/>
      </c>
      <c r="H3" s="30" t="str">
        <f>IF(状态转换表!I4&lt;&gt;"",IF(状态转换表!I4=1,状态转换表!I$2&amp;"&amp;",IF(状态转换表!I4=0,"~"&amp;状态转换表!I$2&amp;"&amp;","")),"")</f>
        <v/>
      </c>
      <c r="I3" s="30" t="str">
        <f>IF(状态转换表!J4&lt;&gt;"",IF(状态转换表!J4=1,状态转换表!J$2&amp;"&amp;",IF(状态转换表!J4=0,"~"&amp;状态转换表!J$2&amp;"&amp;","")),"")</f>
        <v/>
      </c>
      <c r="J3" s="30" t="str">
        <f>IF(状态转换表!K4&lt;&gt;"",IF(状态转换表!K4=1,状态转换表!K$2&amp;"&amp;",IF(状态转换表!K4=0,"~"&amp;状态转换表!K$2&amp;"&amp;","")),"")</f>
        <v/>
      </c>
      <c r="K3" s="30" t="str">
        <f>IF(状态转换表!L4&lt;&gt;"",IF(状态转换表!L4=1,状态转换表!L$2&amp;"&amp;",IF(状态转换表!L4=0,"~"&amp;状态转换表!L$2&amp;"&amp;","")),"")</f>
        <v/>
      </c>
      <c r="L3" s="41" t="str">
        <f>IF(状态转换表!M4&lt;&gt;"",IF(状态转换表!M4=1,状态转换表!M$2&amp;"&amp;",IF(状态转换表!M4=0,"~"&amp;状态转换表!M$2&amp;"&amp;","")),"")</f>
        <v/>
      </c>
      <c r="M3" s="40" t="str">
        <f t="shared" ref="M3:M30" si="0">IF(LEN(CONCATENATE(A3,B3,C3,D3,E3,F3,G3,H3,I3,J3,K3,L3))=0,"",LEFT(CONCATENATE(A3,B3,C3,D3,E3,F3,G3,H3,I3,J3,K3,L3),LEN(CONCATENATE(A3,B3,C3,D3,E3,F3,G3,H3,I3,J3,K3,L3))-1))</f>
        <v>~S3&amp;~S2&amp;~S1&amp;S0&amp;~Mode</v>
      </c>
      <c r="N3" s="3" t="str">
        <f>IF(状态转换表!O4=1,$M3&amp;"+","")</f>
        <v/>
      </c>
      <c r="O3" s="3" t="str">
        <f>IF(状态转换表!P4=1,$M3&amp;"+","")</f>
        <v/>
      </c>
      <c r="P3" s="3" t="str">
        <f>IF(状态转换表!Q4=1,$M3&amp;"+","")</f>
        <v>~S3&amp;~S2&amp;~S1&amp;S0&amp;~Mode+</v>
      </c>
      <c r="Q3" s="3" t="str">
        <f>IF(状态转换表!R4=1,$M3&amp;"+","")</f>
        <v>~S3&amp;~S2&amp;~S1&amp;S0&amp;~Mode+</v>
      </c>
    </row>
    <row r="4" spans="1:17" x14ac:dyDescent="0.2">
      <c r="A4" s="26" t="str">
        <f>IF(状态转换表!A5=1,状态转换表!A$2&amp;"&amp;",IF(状态转换表!A5=0,"~"&amp;状态转换表!A$2&amp;"&amp;",""))</f>
        <v/>
      </c>
      <c r="B4" s="30" t="str">
        <f>IF(状态转换表!B5=1,状态转换表!B$2&amp;"&amp;",IF(状态转换表!B5=0,"~"&amp;状态转换表!B$2&amp;"&amp;",""))</f>
        <v/>
      </c>
      <c r="C4" s="30" t="str">
        <f>IF(状态转换表!C5=1,状态转换表!C$2&amp;"&amp;",IF(状态转换表!C5=0,"~"&amp;状态转换表!C$2&amp;"&amp;",""))</f>
        <v/>
      </c>
      <c r="D4" s="31" t="str">
        <f>IF(状态转换表!D5=1,状态转换表!D$2&amp;"&amp;",IF(状态转换表!D5=0,"~"&amp;状态转换表!D$2&amp;"&amp;",""))</f>
        <v/>
      </c>
      <c r="E4" s="32" t="str">
        <f>IF(状态转换表!F5&lt;&gt;"",IF(状态转换表!F5=1,状态转换表!F$2&amp;"&amp;",IF(状态转换表!F5=0,"~"&amp;状态转换表!F$2&amp;"&amp;","")),"")</f>
        <v/>
      </c>
      <c r="F4" s="30" t="str">
        <f>IF(状态转换表!G5&lt;&gt;"",IF(状态转换表!G5=1,状态转换表!G$2&amp;"&amp;",IF(状态转换表!G5=0,"~"&amp;状态转换表!G$2&amp;"&amp;","")),"")</f>
        <v/>
      </c>
      <c r="G4" s="30" t="str">
        <f>IF(状态转换表!H5&lt;&gt;"",IF(状态转换表!H5=1,状态转换表!H$2&amp;"&amp;",IF(状态转换表!H5=0,"~"&amp;状态转换表!H$2&amp;"&amp;","")),"")</f>
        <v/>
      </c>
      <c r="H4" s="30" t="str">
        <f>IF(状态转换表!I5&lt;&gt;"",IF(状态转换表!I5=1,状态转换表!I$2&amp;"&amp;",IF(状态转换表!I5=0,"~"&amp;状态转换表!I$2&amp;"&amp;","")),"")</f>
        <v/>
      </c>
      <c r="I4" s="30" t="str">
        <f>IF(状态转换表!J5&lt;&gt;"",IF(状态转换表!J5=1,状态转换表!J$2&amp;"&amp;",IF(状态转换表!J5=0,"~"&amp;状态转换表!J$2&amp;"&amp;","")),"")</f>
        <v/>
      </c>
      <c r="J4" s="30" t="str">
        <f>IF(状态转换表!K5&lt;&gt;"",IF(状态转换表!K5=1,状态转换表!K$2&amp;"&amp;",IF(状态转换表!K5=0,"~"&amp;状态转换表!K$2&amp;"&amp;","")),"")</f>
        <v/>
      </c>
      <c r="K4" s="30" t="str">
        <f>IF(状态转换表!L5&lt;&gt;"",IF(状态转换表!L5=1,状态转换表!L$2&amp;"&amp;",IF(状态转换表!L5=0,"~"&amp;状态转换表!L$2&amp;"&amp;","")),"")</f>
        <v/>
      </c>
      <c r="L4" s="41" t="str">
        <f>IF(状态转换表!M5&lt;&gt;"",IF(状态转换表!M5=1,状态转换表!M$2&amp;"&amp;",IF(状态转换表!M5=0,"~"&amp;状态转换表!M$2&amp;"&amp;","")),"")</f>
        <v/>
      </c>
      <c r="M4" s="40" t="str">
        <f t="shared" si="0"/>
        <v/>
      </c>
      <c r="N4" s="3" t="str">
        <f>IF(状态转换表!O5=1,$M4&amp;"+","")</f>
        <v/>
      </c>
      <c r="O4" s="3" t="str">
        <f>IF(状态转换表!P5=1,$M4&amp;"+","")</f>
        <v/>
      </c>
      <c r="P4" s="3" t="str">
        <f>IF(状态转换表!Q5=1,$M4&amp;"+","")</f>
        <v/>
      </c>
      <c r="Q4" s="3" t="str">
        <f>IF(状态转换表!R5=1,$M4&amp;"+","")</f>
        <v/>
      </c>
    </row>
    <row r="5" spans="1:17" x14ac:dyDescent="0.2">
      <c r="A5" s="26" t="str">
        <f>IF(状态转换表!A6=1,状态转换表!A$2&amp;"&amp;",IF(状态转换表!A6=0,"~"&amp;状态转换表!A$2&amp;"&amp;",""))</f>
        <v/>
      </c>
      <c r="B5" s="30" t="str">
        <f>IF(状态转换表!B6=1,状态转换表!B$2&amp;"&amp;",IF(状态转换表!B6=0,"~"&amp;状态转换表!B$2&amp;"&amp;",""))</f>
        <v/>
      </c>
      <c r="C5" s="30" t="str">
        <f>IF(状态转换表!C6=1,状态转换表!C$2&amp;"&amp;",IF(状态转换表!C6=0,"~"&amp;状态转换表!C$2&amp;"&amp;",""))</f>
        <v/>
      </c>
      <c r="D5" s="31" t="str">
        <f>IF(状态转换表!D6=1,状态转换表!D$2&amp;"&amp;",IF(状态转换表!D6=0,"~"&amp;状态转换表!D$2&amp;"&amp;",""))</f>
        <v/>
      </c>
      <c r="E5" s="32" t="str">
        <f>IF(状态转换表!F6&lt;&gt;"",IF(状态转换表!F6=1,状态转换表!F$2&amp;"&amp;",IF(状态转换表!F6=0,"~"&amp;状态转换表!F$2&amp;"&amp;","")),"")</f>
        <v/>
      </c>
      <c r="F5" s="30" t="str">
        <f>IF(状态转换表!G6&lt;&gt;"",IF(状态转换表!G6=1,状态转换表!G$2&amp;"&amp;",IF(状态转换表!G6=0,"~"&amp;状态转换表!G$2&amp;"&amp;","")),"")</f>
        <v/>
      </c>
      <c r="G5" s="30" t="str">
        <f>IF(状态转换表!H6&lt;&gt;"",IF(状态转换表!H6=1,状态转换表!H$2&amp;"&amp;",IF(状态转换表!H6=0,"~"&amp;状态转换表!H$2&amp;"&amp;","")),"")</f>
        <v/>
      </c>
      <c r="H5" s="30" t="str">
        <f>IF(状态转换表!I6&lt;&gt;"",IF(状态转换表!I6=1,状态转换表!I$2&amp;"&amp;",IF(状态转换表!I6=0,"~"&amp;状态转换表!I$2&amp;"&amp;","")),"")</f>
        <v/>
      </c>
      <c r="I5" s="30" t="str">
        <f>IF(状态转换表!J6&lt;&gt;"",IF(状态转换表!J6=1,状态转换表!J$2&amp;"&amp;",IF(状态转换表!J6=0,"~"&amp;状态转换表!J$2&amp;"&amp;","")),"")</f>
        <v/>
      </c>
      <c r="J5" s="30" t="str">
        <f>IF(状态转换表!K6&lt;&gt;"",IF(状态转换表!K6=1,状态转换表!K$2&amp;"&amp;",IF(状态转换表!K6=0,"~"&amp;状态转换表!K$2&amp;"&amp;","")),"")</f>
        <v/>
      </c>
      <c r="K5" s="30" t="str">
        <f>IF(状态转换表!L6&lt;&gt;"",IF(状态转换表!L6=1,状态转换表!L$2&amp;"&amp;",IF(状态转换表!L6=0,"~"&amp;状态转换表!L$2&amp;"&amp;","")),"")</f>
        <v/>
      </c>
      <c r="L5" s="41" t="str">
        <f>IF(状态转换表!M6&lt;&gt;"",IF(状态转换表!M6=1,状态转换表!M$2&amp;"&amp;",IF(状态转换表!M6=0,"~"&amp;状态转换表!M$2&amp;"&amp;","")),"")</f>
        <v/>
      </c>
      <c r="M5" s="40" t="str">
        <f t="shared" si="0"/>
        <v/>
      </c>
      <c r="N5" s="3" t="str">
        <f>IF(状态转换表!O6=1,$M5&amp;"+","")</f>
        <v/>
      </c>
      <c r="O5" s="3" t="str">
        <f>IF(状态转换表!P6=1,$M5&amp;"+","")</f>
        <v/>
      </c>
      <c r="P5" s="3" t="str">
        <f>IF(状态转换表!Q6=1,$M5&amp;"+","")</f>
        <v/>
      </c>
      <c r="Q5" s="3" t="str">
        <f>IF(状态转换表!R6=1,$M5&amp;"+","")</f>
        <v/>
      </c>
    </row>
    <row r="6" spans="1:17" x14ac:dyDescent="0.2">
      <c r="A6" s="26" t="str">
        <f>IF(状态转换表!A7=1,状态转换表!A$2&amp;"&amp;",IF(状态转换表!A7=0,"~"&amp;状态转换表!A$2&amp;"&amp;",""))</f>
        <v/>
      </c>
      <c r="B6" s="30" t="str">
        <f>IF(状态转换表!B7=1,状态转换表!B$2&amp;"&amp;",IF(状态转换表!B7=0,"~"&amp;状态转换表!B$2&amp;"&amp;",""))</f>
        <v/>
      </c>
      <c r="C6" s="30" t="str">
        <f>IF(状态转换表!C7=1,状态转换表!C$2&amp;"&amp;",IF(状态转换表!C7=0,"~"&amp;状态转换表!C$2&amp;"&amp;",""))</f>
        <v/>
      </c>
      <c r="D6" s="31" t="str">
        <f>IF(状态转换表!D7=1,状态转换表!D$2&amp;"&amp;",IF(状态转换表!D7=0,"~"&amp;状态转换表!D$2&amp;"&amp;",""))</f>
        <v/>
      </c>
      <c r="E6" s="32" t="str">
        <f>IF(状态转换表!F7&lt;&gt;"",IF(状态转换表!F7=1,状态转换表!F$2&amp;"&amp;",IF(状态转换表!F7=0,"~"&amp;状态转换表!F$2&amp;"&amp;","")),"")</f>
        <v/>
      </c>
      <c r="F6" s="30" t="str">
        <f>IF(状态转换表!G7&lt;&gt;"",IF(状态转换表!G7=1,状态转换表!G$2&amp;"&amp;",IF(状态转换表!G7=0,"~"&amp;状态转换表!G$2&amp;"&amp;","")),"")</f>
        <v/>
      </c>
      <c r="G6" s="30" t="str">
        <f>IF(状态转换表!H7&lt;&gt;"",IF(状态转换表!H7=1,状态转换表!H$2&amp;"&amp;",IF(状态转换表!H7=0,"~"&amp;状态转换表!H$2&amp;"&amp;","")),"")</f>
        <v/>
      </c>
      <c r="H6" s="30" t="str">
        <f>IF(状态转换表!I7&lt;&gt;"",IF(状态转换表!I7=1,状态转换表!I$2&amp;"&amp;",IF(状态转换表!I7=0,"~"&amp;状态转换表!I$2&amp;"&amp;","")),"")</f>
        <v/>
      </c>
      <c r="I6" s="30" t="str">
        <f>IF(状态转换表!J7&lt;&gt;"",IF(状态转换表!J7=1,状态转换表!J$2&amp;"&amp;",IF(状态转换表!J7=0,"~"&amp;状态转换表!J$2&amp;"&amp;","")),"")</f>
        <v/>
      </c>
      <c r="J6" s="30" t="str">
        <f>IF(状态转换表!K7&lt;&gt;"",IF(状态转换表!K7=1,状态转换表!K$2&amp;"&amp;",IF(状态转换表!K7=0,"~"&amp;状态转换表!K$2&amp;"&amp;","")),"")</f>
        <v/>
      </c>
      <c r="K6" s="30" t="str">
        <f>IF(状态转换表!L7&lt;&gt;"",IF(状态转换表!L7=1,状态转换表!L$2&amp;"&amp;",IF(状态转换表!L7=0,"~"&amp;状态转换表!L$2&amp;"&amp;","")),"")</f>
        <v/>
      </c>
      <c r="L6" s="41" t="str">
        <f>IF(状态转换表!M7&lt;&gt;"",IF(状态转换表!M7=1,状态转换表!M$2&amp;"&amp;",IF(状态转换表!M7=0,"~"&amp;状态转换表!M$2&amp;"&amp;","")),"")</f>
        <v/>
      </c>
      <c r="M6" s="40" t="str">
        <f t="shared" si="0"/>
        <v/>
      </c>
      <c r="N6" s="3" t="str">
        <f>IF(状态转换表!O7=1,$M6&amp;"+","")</f>
        <v/>
      </c>
      <c r="O6" s="3" t="str">
        <f>IF(状态转换表!P7=1,$M6&amp;"+","")</f>
        <v/>
      </c>
      <c r="P6" s="3" t="str">
        <f>IF(状态转换表!Q7=1,$M6&amp;"+","")</f>
        <v/>
      </c>
      <c r="Q6" s="3" t="str">
        <f>IF(状态转换表!R7=1,$M6&amp;"+","")</f>
        <v/>
      </c>
    </row>
    <row r="7" spans="1:17" x14ac:dyDescent="0.2">
      <c r="A7" s="26" t="str">
        <f>IF(状态转换表!A8=1,状态转换表!A$2&amp;"&amp;",IF(状态转换表!A8=0,"~"&amp;状态转换表!A$2&amp;"&amp;",""))</f>
        <v/>
      </c>
      <c r="B7" s="30" t="str">
        <f>IF(状态转换表!B8=1,状态转换表!B$2&amp;"&amp;",IF(状态转换表!B8=0,"~"&amp;状态转换表!B$2&amp;"&amp;",""))</f>
        <v/>
      </c>
      <c r="C7" s="30" t="str">
        <f>IF(状态转换表!C8=1,状态转换表!C$2&amp;"&amp;",IF(状态转换表!C8=0,"~"&amp;状态转换表!C$2&amp;"&amp;",""))</f>
        <v/>
      </c>
      <c r="D7" s="31" t="str">
        <f>IF(状态转换表!D8=1,状态转换表!D$2&amp;"&amp;",IF(状态转换表!D8=0,"~"&amp;状态转换表!D$2&amp;"&amp;",""))</f>
        <v/>
      </c>
      <c r="E7" s="32" t="str">
        <f>IF(状态转换表!F8&lt;&gt;"",IF(状态转换表!F8=1,状态转换表!F$2&amp;"&amp;",IF(状态转换表!F8=0,"~"&amp;状态转换表!F$2&amp;"&amp;","")),"")</f>
        <v/>
      </c>
      <c r="F7" s="30" t="str">
        <f>IF(状态转换表!G8&lt;&gt;"",IF(状态转换表!G8=1,状态转换表!G$2&amp;"&amp;",IF(状态转换表!G8=0,"~"&amp;状态转换表!G$2&amp;"&amp;","")),"")</f>
        <v/>
      </c>
      <c r="G7" s="30" t="str">
        <f>IF(状态转换表!H8&lt;&gt;"",IF(状态转换表!H8=1,状态转换表!H$2&amp;"&amp;",IF(状态转换表!H8=0,"~"&amp;状态转换表!H$2&amp;"&amp;","")),"")</f>
        <v/>
      </c>
      <c r="H7" s="30" t="str">
        <f>IF(状态转换表!I8&lt;&gt;"",IF(状态转换表!I8=1,状态转换表!I$2&amp;"&amp;",IF(状态转换表!I8=0,"~"&amp;状态转换表!I$2&amp;"&amp;","")),"")</f>
        <v/>
      </c>
      <c r="I7" s="30" t="str">
        <f>IF(状态转换表!J8&lt;&gt;"",IF(状态转换表!J8=1,状态转换表!J$2&amp;"&amp;",IF(状态转换表!J8=0,"~"&amp;状态转换表!J$2&amp;"&amp;","")),"")</f>
        <v/>
      </c>
      <c r="J7" s="30" t="str">
        <f>IF(状态转换表!K8&lt;&gt;"",IF(状态转换表!K8=1,状态转换表!K$2&amp;"&amp;",IF(状态转换表!K8=0,"~"&amp;状态转换表!K$2&amp;"&amp;","")),"")</f>
        <v/>
      </c>
      <c r="K7" s="30" t="str">
        <f>IF(状态转换表!L8&lt;&gt;"",IF(状态转换表!L8=1,状态转换表!L$2&amp;"&amp;",IF(状态转换表!L8=0,"~"&amp;状态转换表!L$2&amp;"&amp;","")),"")</f>
        <v/>
      </c>
      <c r="L7" s="41" t="str">
        <f>IF(状态转换表!M8&lt;&gt;"",IF(状态转换表!M8=1,状态转换表!M$2&amp;"&amp;",IF(状态转换表!M8=0,"~"&amp;状态转换表!M$2&amp;"&amp;","")),"")</f>
        <v/>
      </c>
      <c r="M7" s="40" t="str">
        <f t="shared" si="0"/>
        <v/>
      </c>
      <c r="N7" s="3" t="str">
        <f>IF(状态转换表!O8=1,$M7&amp;"+","")</f>
        <v/>
      </c>
      <c r="O7" s="3" t="str">
        <f>IF(状态转换表!P8=1,$M7&amp;"+","")</f>
        <v/>
      </c>
      <c r="P7" s="3" t="str">
        <f>IF(状态转换表!Q8=1,$M7&amp;"+","")</f>
        <v/>
      </c>
      <c r="Q7" s="3" t="str">
        <f>IF(状态转换表!R8=1,$M7&amp;"+","")</f>
        <v/>
      </c>
    </row>
    <row r="8" spans="1:17" x14ac:dyDescent="0.2">
      <c r="A8" s="26" t="str">
        <f>IF(状态转换表!A9=1,状态转换表!A$2&amp;"&amp;",IF(状态转换表!A9=0,"~"&amp;状态转换表!A$2&amp;"&amp;",""))</f>
        <v/>
      </c>
      <c r="B8" s="30" t="str">
        <f>IF(状态转换表!B9=1,状态转换表!B$2&amp;"&amp;",IF(状态转换表!B9=0,"~"&amp;状态转换表!B$2&amp;"&amp;",""))</f>
        <v/>
      </c>
      <c r="C8" s="30" t="str">
        <f>IF(状态转换表!C9=1,状态转换表!C$2&amp;"&amp;",IF(状态转换表!C9=0,"~"&amp;状态转换表!C$2&amp;"&amp;",""))</f>
        <v/>
      </c>
      <c r="D8" s="31" t="str">
        <f>IF(状态转换表!D9=1,状态转换表!D$2&amp;"&amp;",IF(状态转换表!D9=0,"~"&amp;状态转换表!D$2&amp;"&amp;",""))</f>
        <v/>
      </c>
      <c r="E8" s="32" t="str">
        <f>IF(状态转换表!F9&lt;&gt;"",IF(状态转换表!F9=1,状态转换表!F$2&amp;"&amp;",IF(状态转换表!F9=0,"~"&amp;状态转换表!F$2&amp;"&amp;","")),"")</f>
        <v/>
      </c>
      <c r="F8" s="30" t="str">
        <f>IF(状态转换表!G9&lt;&gt;"",IF(状态转换表!G9=1,状态转换表!G$2&amp;"&amp;",IF(状态转换表!G9=0,"~"&amp;状态转换表!G$2&amp;"&amp;","")),"")</f>
        <v/>
      </c>
      <c r="G8" s="30" t="str">
        <f>IF(状态转换表!H9&lt;&gt;"",IF(状态转换表!H9=1,状态转换表!H$2&amp;"&amp;",IF(状态转换表!H9=0,"~"&amp;状态转换表!H$2&amp;"&amp;","")),"")</f>
        <v/>
      </c>
      <c r="H8" s="30" t="str">
        <f>IF(状态转换表!I9&lt;&gt;"",IF(状态转换表!I9=1,状态转换表!I$2&amp;"&amp;",IF(状态转换表!I9=0,"~"&amp;状态转换表!I$2&amp;"&amp;","")),"")</f>
        <v/>
      </c>
      <c r="I8" s="30" t="str">
        <f>IF(状态转换表!J9&lt;&gt;"",IF(状态转换表!J9=1,状态转换表!J$2&amp;"&amp;",IF(状态转换表!J9=0,"~"&amp;状态转换表!J$2&amp;"&amp;","")),"")</f>
        <v/>
      </c>
      <c r="J8" s="30" t="str">
        <f>IF(状态转换表!K9&lt;&gt;"",IF(状态转换表!K9=1,状态转换表!K$2&amp;"&amp;",IF(状态转换表!K9=0,"~"&amp;状态转换表!K$2&amp;"&amp;","")),"")</f>
        <v/>
      </c>
      <c r="K8" s="30" t="str">
        <f>IF(状态转换表!L9&lt;&gt;"",IF(状态转换表!L9=1,状态转换表!L$2&amp;"&amp;",IF(状态转换表!L9=0,"~"&amp;状态转换表!L$2&amp;"&amp;","")),"")</f>
        <v/>
      </c>
      <c r="L8" s="41" t="str">
        <f>IF(状态转换表!M9&lt;&gt;"",IF(状态转换表!M9=1,状态转换表!M$2&amp;"&amp;",IF(状态转换表!M9=0,"~"&amp;状态转换表!M$2&amp;"&amp;","")),"")</f>
        <v/>
      </c>
      <c r="M8" s="40" t="str">
        <f t="shared" si="0"/>
        <v/>
      </c>
      <c r="N8" s="3" t="str">
        <f>IF(状态转换表!O9=1,$M8&amp;"+","")</f>
        <v/>
      </c>
      <c r="O8" s="3" t="str">
        <f>IF(状态转换表!P9=1,$M8&amp;"+","")</f>
        <v/>
      </c>
      <c r="P8" s="3" t="str">
        <f>IF(状态转换表!Q9=1,$M8&amp;"+","")</f>
        <v/>
      </c>
      <c r="Q8" s="3" t="str">
        <f>IF(状态转换表!R9=1,$M8&amp;"+","")</f>
        <v/>
      </c>
    </row>
    <row r="9" spans="1:17" x14ac:dyDescent="0.2">
      <c r="A9" s="26" t="str">
        <f>IF(状态转换表!A10=1,状态转换表!A$2&amp;"&amp;",IF(状态转换表!A10=0,"~"&amp;状态转换表!A$2&amp;"&amp;",""))</f>
        <v/>
      </c>
      <c r="B9" s="30" t="str">
        <f>IF(状态转换表!B10=1,状态转换表!B$2&amp;"&amp;",IF(状态转换表!B10=0,"~"&amp;状态转换表!B$2&amp;"&amp;",""))</f>
        <v/>
      </c>
      <c r="C9" s="30" t="str">
        <f>IF(状态转换表!C10=1,状态转换表!C$2&amp;"&amp;",IF(状态转换表!C10=0,"~"&amp;状态转换表!C$2&amp;"&amp;",""))</f>
        <v/>
      </c>
      <c r="D9" s="31" t="str">
        <f>IF(状态转换表!D10=1,状态转换表!D$2&amp;"&amp;",IF(状态转换表!D10=0,"~"&amp;状态转换表!D$2&amp;"&amp;",""))</f>
        <v/>
      </c>
      <c r="E9" s="32" t="str">
        <f>IF(状态转换表!F10&lt;&gt;"",IF(状态转换表!F10=1,状态转换表!F$2&amp;"&amp;",IF(状态转换表!F10=0,"~"&amp;状态转换表!F$2&amp;"&amp;","")),"")</f>
        <v/>
      </c>
      <c r="F9" s="30" t="str">
        <f>IF(状态转换表!G10&lt;&gt;"",IF(状态转换表!G10=1,状态转换表!G$2&amp;"&amp;",IF(状态转换表!G10=0,"~"&amp;状态转换表!G$2&amp;"&amp;","")),"")</f>
        <v/>
      </c>
      <c r="G9" s="30" t="str">
        <f>IF(状态转换表!H10&lt;&gt;"",IF(状态转换表!H10=1,状态转换表!H$2&amp;"&amp;",IF(状态转换表!H10=0,"~"&amp;状态转换表!H$2&amp;"&amp;","")),"")</f>
        <v/>
      </c>
      <c r="H9" s="30" t="str">
        <f>IF(状态转换表!I10&lt;&gt;"",IF(状态转换表!I10=1,状态转换表!I$2&amp;"&amp;",IF(状态转换表!I10=0,"~"&amp;状态转换表!I$2&amp;"&amp;","")),"")</f>
        <v/>
      </c>
      <c r="I9" s="30" t="str">
        <f>IF(状态转换表!J10&lt;&gt;"",IF(状态转换表!J10=1,状态转换表!J$2&amp;"&amp;",IF(状态转换表!J10=0,"~"&amp;状态转换表!J$2&amp;"&amp;","")),"")</f>
        <v/>
      </c>
      <c r="J9" s="30" t="str">
        <f>IF(状态转换表!K10&lt;&gt;"",IF(状态转换表!K10=1,状态转换表!K$2&amp;"&amp;",IF(状态转换表!K10=0,"~"&amp;状态转换表!K$2&amp;"&amp;","")),"")</f>
        <v/>
      </c>
      <c r="K9" s="30" t="str">
        <f>IF(状态转换表!L10&lt;&gt;"",IF(状态转换表!L10=1,状态转换表!L$2&amp;"&amp;",IF(状态转换表!L10=0,"~"&amp;状态转换表!L$2&amp;"&amp;","")),"")</f>
        <v/>
      </c>
      <c r="L9" s="41" t="str">
        <f>IF(状态转换表!M10&lt;&gt;"",IF(状态转换表!M10=1,状态转换表!M$2&amp;"&amp;",IF(状态转换表!M10=0,"~"&amp;状态转换表!M$2&amp;"&amp;","")),"")</f>
        <v/>
      </c>
      <c r="M9" s="40" t="str">
        <f t="shared" si="0"/>
        <v/>
      </c>
      <c r="N9" s="3" t="str">
        <f>IF(状态转换表!O10=1,$M9&amp;"+","")</f>
        <v/>
      </c>
      <c r="O9" s="3" t="str">
        <f>IF(状态转换表!P10=1,$M9&amp;"+","")</f>
        <v/>
      </c>
      <c r="P9" s="3" t="str">
        <f>IF(状态转换表!Q10=1,$M9&amp;"+","")</f>
        <v/>
      </c>
      <c r="Q9" s="3" t="str">
        <f>IF(状态转换表!R10=1,$M9&amp;"+","")</f>
        <v/>
      </c>
    </row>
    <row r="10" spans="1:17" x14ac:dyDescent="0.2">
      <c r="A10" s="26" t="str">
        <f>IF(状态转换表!A11=1,状态转换表!A$2&amp;"&amp;",IF(状态转换表!A11=0,"~"&amp;状态转换表!A$2&amp;"&amp;",""))</f>
        <v/>
      </c>
      <c r="B10" s="30" t="str">
        <f>IF(状态转换表!B11=1,状态转换表!B$2&amp;"&amp;",IF(状态转换表!B11=0,"~"&amp;状态转换表!B$2&amp;"&amp;",""))</f>
        <v/>
      </c>
      <c r="C10" s="30" t="str">
        <f>IF(状态转换表!C11=1,状态转换表!C$2&amp;"&amp;",IF(状态转换表!C11=0,"~"&amp;状态转换表!C$2&amp;"&amp;",""))</f>
        <v/>
      </c>
      <c r="D10" s="31" t="str">
        <f>IF(状态转换表!D11=1,状态转换表!D$2&amp;"&amp;",IF(状态转换表!D11=0,"~"&amp;状态转换表!D$2&amp;"&amp;",""))</f>
        <v/>
      </c>
      <c r="E10" s="32" t="str">
        <f>IF(状态转换表!F11&lt;&gt;"",IF(状态转换表!F11=1,状态转换表!F$2&amp;"&amp;",IF(状态转换表!F11=0,"~"&amp;状态转换表!F$2&amp;"&amp;","")),"")</f>
        <v/>
      </c>
      <c r="F10" s="30" t="str">
        <f>IF(状态转换表!G11&lt;&gt;"",IF(状态转换表!G11=1,状态转换表!G$2&amp;"&amp;",IF(状态转换表!G11=0,"~"&amp;状态转换表!G$2&amp;"&amp;","")),"")</f>
        <v/>
      </c>
      <c r="G10" s="30" t="str">
        <f>IF(状态转换表!H11&lt;&gt;"",IF(状态转换表!H11=1,状态转换表!H$2&amp;"&amp;",IF(状态转换表!H11=0,"~"&amp;状态转换表!H$2&amp;"&amp;","")),"")</f>
        <v/>
      </c>
      <c r="H10" s="30" t="str">
        <f>IF(状态转换表!I11&lt;&gt;"",IF(状态转换表!I11=1,状态转换表!I$2&amp;"&amp;",IF(状态转换表!I11=0,"~"&amp;状态转换表!I$2&amp;"&amp;","")),"")</f>
        <v/>
      </c>
      <c r="I10" s="30" t="str">
        <f>IF(状态转换表!J11&lt;&gt;"",IF(状态转换表!J11=1,状态转换表!J$2&amp;"&amp;",IF(状态转换表!J11=0,"~"&amp;状态转换表!J$2&amp;"&amp;","")),"")</f>
        <v/>
      </c>
      <c r="J10" s="30" t="str">
        <f>IF(状态转换表!K11&lt;&gt;"",IF(状态转换表!K11=1,状态转换表!K$2&amp;"&amp;",IF(状态转换表!K11=0,"~"&amp;状态转换表!K$2&amp;"&amp;","")),"")</f>
        <v/>
      </c>
      <c r="K10" s="30" t="str">
        <f>IF(状态转换表!L11&lt;&gt;"",IF(状态转换表!L11=1,状态转换表!L$2&amp;"&amp;",IF(状态转换表!L11=0,"~"&amp;状态转换表!L$2&amp;"&amp;","")),"")</f>
        <v/>
      </c>
      <c r="L10" s="41" t="str">
        <f>IF(状态转换表!M11&lt;&gt;"",IF(状态转换表!M11=1,状态转换表!M$2&amp;"&amp;",IF(状态转换表!M11=0,"~"&amp;状态转换表!M$2&amp;"&amp;","")),"")</f>
        <v/>
      </c>
      <c r="M10" s="40" t="str">
        <f t="shared" si="0"/>
        <v/>
      </c>
      <c r="N10" s="3" t="str">
        <f>IF(状态转换表!O11=1,$M10&amp;"+","")</f>
        <v/>
      </c>
      <c r="O10" s="3" t="str">
        <f>IF(状态转换表!P11=1,$M10&amp;"+","")</f>
        <v/>
      </c>
      <c r="P10" s="3" t="str">
        <f>IF(状态转换表!Q11=1,$M10&amp;"+","")</f>
        <v/>
      </c>
      <c r="Q10" s="3" t="str">
        <f>IF(状态转换表!R11=1,$M10&amp;"+","")</f>
        <v/>
      </c>
    </row>
    <row r="11" spans="1:17" x14ac:dyDescent="0.2">
      <c r="A11" s="26" t="str">
        <f>IF(状态转换表!A12=1,状态转换表!A$2&amp;"&amp;",IF(状态转换表!A12=0,"~"&amp;状态转换表!A$2&amp;"&amp;",""))</f>
        <v/>
      </c>
      <c r="B11" s="30" t="str">
        <f>IF(状态转换表!B12=1,状态转换表!B$2&amp;"&amp;",IF(状态转换表!B12=0,"~"&amp;状态转换表!B$2&amp;"&amp;",""))</f>
        <v/>
      </c>
      <c r="C11" s="30" t="str">
        <f>IF(状态转换表!C12=1,状态转换表!C$2&amp;"&amp;",IF(状态转换表!C12=0,"~"&amp;状态转换表!C$2&amp;"&amp;",""))</f>
        <v/>
      </c>
      <c r="D11" s="31" t="str">
        <f>IF(状态转换表!D12=1,状态转换表!D$2&amp;"&amp;",IF(状态转换表!D12=0,"~"&amp;状态转换表!D$2&amp;"&amp;",""))</f>
        <v/>
      </c>
      <c r="E11" s="32" t="str">
        <f>IF(状态转换表!F12&lt;&gt;"",IF(状态转换表!F12=1,状态转换表!F$2&amp;"&amp;",IF(状态转换表!F12=0,"~"&amp;状态转换表!F$2&amp;"&amp;","")),"")</f>
        <v/>
      </c>
      <c r="F11" s="30" t="str">
        <f>IF(状态转换表!G12&lt;&gt;"",IF(状态转换表!G12=1,状态转换表!G$2&amp;"&amp;",IF(状态转换表!G12=0,"~"&amp;状态转换表!G$2&amp;"&amp;","")),"")</f>
        <v/>
      </c>
      <c r="G11" s="30" t="str">
        <f>IF(状态转换表!H12&lt;&gt;"",IF(状态转换表!H12=1,状态转换表!H$2&amp;"&amp;",IF(状态转换表!H12=0,"~"&amp;状态转换表!H$2&amp;"&amp;","")),"")</f>
        <v/>
      </c>
      <c r="H11" s="30" t="str">
        <f>IF(状态转换表!I12&lt;&gt;"",IF(状态转换表!I12=1,状态转换表!I$2&amp;"&amp;",IF(状态转换表!I12=0,"~"&amp;状态转换表!I$2&amp;"&amp;","")),"")</f>
        <v/>
      </c>
      <c r="I11" s="30" t="str">
        <f>IF(状态转换表!J12&lt;&gt;"",IF(状态转换表!J12=1,状态转换表!J$2&amp;"&amp;",IF(状态转换表!J12=0,"~"&amp;状态转换表!J$2&amp;"&amp;","")),"")</f>
        <v/>
      </c>
      <c r="J11" s="30" t="str">
        <f>IF(状态转换表!K12&lt;&gt;"",IF(状态转换表!K12=1,状态转换表!K$2&amp;"&amp;",IF(状态转换表!K12=0,"~"&amp;状态转换表!K$2&amp;"&amp;","")),"")</f>
        <v/>
      </c>
      <c r="K11" s="30" t="str">
        <f>IF(状态转换表!L12&lt;&gt;"",IF(状态转换表!L12=1,状态转换表!L$2&amp;"&amp;",IF(状态转换表!L12=0,"~"&amp;状态转换表!L$2&amp;"&amp;","")),"")</f>
        <v/>
      </c>
      <c r="L11" s="41" t="str">
        <f>IF(状态转换表!M12&lt;&gt;"",IF(状态转换表!M12=1,状态转换表!M$2&amp;"&amp;",IF(状态转换表!M12=0,"~"&amp;状态转换表!M$2&amp;"&amp;","")),"")</f>
        <v/>
      </c>
      <c r="M11" s="40" t="str">
        <f t="shared" si="0"/>
        <v/>
      </c>
      <c r="N11" s="3" t="str">
        <f>IF(状态转换表!O12=1,$M11&amp;"+","")</f>
        <v/>
      </c>
      <c r="O11" s="3" t="str">
        <f>IF(状态转换表!P12=1,$M11&amp;"+","")</f>
        <v/>
      </c>
      <c r="P11" s="3" t="str">
        <f>IF(状态转换表!Q12=1,$M11&amp;"+","")</f>
        <v/>
      </c>
      <c r="Q11" s="3" t="str">
        <f>IF(状态转换表!R12=1,$M11&amp;"+","")</f>
        <v/>
      </c>
    </row>
    <row r="12" spans="1:17" x14ac:dyDescent="0.2">
      <c r="A12" s="26" t="str">
        <f>IF(状态转换表!A13=1,状态转换表!A$2&amp;"&amp;",IF(状态转换表!A13=0,"~"&amp;状态转换表!A$2&amp;"&amp;",""))</f>
        <v/>
      </c>
      <c r="B12" s="30" t="str">
        <f>IF(状态转换表!B13=1,状态转换表!B$2&amp;"&amp;",IF(状态转换表!B13=0,"~"&amp;状态转换表!B$2&amp;"&amp;",""))</f>
        <v/>
      </c>
      <c r="C12" s="30" t="str">
        <f>IF(状态转换表!C13=1,状态转换表!C$2&amp;"&amp;",IF(状态转换表!C13=0,"~"&amp;状态转换表!C$2&amp;"&amp;",""))</f>
        <v/>
      </c>
      <c r="D12" s="31" t="str">
        <f>IF(状态转换表!D13=1,状态转换表!D$2&amp;"&amp;",IF(状态转换表!D13=0,"~"&amp;状态转换表!D$2&amp;"&amp;",""))</f>
        <v/>
      </c>
      <c r="E12" s="32" t="str">
        <f>IF(状态转换表!F13&lt;&gt;"",IF(状态转换表!F13=1,状态转换表!F$2&amp;"&amp;",IF(状态转换表!F13=0,"~"&amp;状态转换表!F$2&amp;"&amp;","")),"")</f>
        <v/>
      </c>
      <c r="F12" s="30" t="str">
        <f>IF(状态转换表!G13&lt;&gt;"",IF(状态转换表!G13=1,状态转换表!G$2&amp;"&amp;",IF(状态转换表!G13=0,"~"&amp;状态转换表!G$2&amp;"&amp;","")),"")</f>
        <v/>
      </c>
      <c r="G12" s="30" t="str">
        <f>IF(状态转换表!H13&lt;&gt;"",IF(状态转换表!H13=1,状态转换表!H$2&amp;"&amp;",IF(状态转换表!H13=0,"~"&amp;状态转换表!H$2&amp;"&amp;","")),"")</f>
        <v/>
      </c>
      <c r="H12" s="30" t="str">
        <f>IF(状态转换表!I13&lt;&gt;"",IF(状态转换表!I13=1,状态转换表!I$2&amp;"&amp;",IF(状态转换表!I13=0,"~"&amp;状态转换表!I$2&amp;"&amp;","")),"")</f>
        <v/>
      </c>
      <c r="I12" s="30" t="str">
        <f>IF(状态转换表!J13&lt;&gt;"",IF(状态转换表!J13=1,状态转换表!J$2&amp;"&amp;",IF(状态转换表!J13=0,"~"&amp;状态转换表!J$2&amp;"&amp;","")),"")</f>
        <v/>
      </c>
      <c r="J12" s="30" t="str">
        <f>IF(状态转换表!K13&lt;&gt;"",IF(状态转换表!K13=1,状态转换表!K$2&amp;"&amp;",IF(状态转换表!K13=0,"~"&amp;状态转换表!K$2&amp;"&amp;","")),"")</f>
        <v/>
      </c>
      <c r="K12" s="30" t="str">
        <f>IF(状态转换表!L13&lt;&gt;"",IF(状态转换表!L13=1,状态转换表!L$2&amp;"&amp;",IF(状态转换表!L13=0,"~"&amp;状态转换表!L$2&amp;"&amp;","")),"")</f>
        <v/>
      </c>
      <c r="L12" s="41" t="str">
        <f>IF(状态转换表!M13&lt;&gt;"",IF(状态转换表!M13=1,状态转换表!M$2&amp;"&amp;",IF(状态转换表!M13=0,"~"&amp;状态转换表!M$2&amp;"&amp;","")),"")</f>
        <v/>
      </c>
      <c r="M12" s="40" t="str">
        <f t="shared" si="0"/>
        <v/>
      </c>
      <c r="N12" s="3" t="str">
        <f>IF(状态转换表!O13=1,$M12&amp;"+","")</f>
        <v/>
      </c>
      <c r="O12" s="3" t="str">
        <f>IF(状态转换表!P13=1,$M12&amp;"+","")</f>
        <v/>
      </c>
      <c r="P12" s="3" t="str">
        <f>IF(状态转换表!Q13=1,$M12&amp;"+","")</f>
        <v/>
      </c>
      <c r="Q12" s="3" t="str">
        <f>IF(状态转换表!R13=1,$M12&amp;"+","")</f>
        <v/>
      </c>
    </row>
    <row r="13" spans="1:17" x14ac:dyDescent="0.2">
      <c r="A13" s="26" t="str">
        <f>IF(状态转换表!A14=1,状态转换表!A$2&amp;"&amp;",IF(状态转换表!A14=0,"~"&amp;状态转换表!A$2&amp;"&amp;",""))</f>
        <v/>
      </c>
      <c r="B13" s="30" t="str">
        <f>IF(状态转换表!B14=1,状态转换表!B$2&amp;"&amp;",IF(状态转换表!B14=0,"~"&amp;状态转换表!B$2&amp;"&amp;",""))</f>
        <v/>
      </c>
      <c r="C13" s="30" t="str">
        <f>IF(状态转换表!C14=1,状态转换表!C$2&amp;"&amp;",IF(状态转换表!C14=0,"~"&amp;状态转换表!C$2&amp;"&amp;",""))</f>
        <v/>
      </c>
      <c r="D13" s="31" t="str">
        <f>IF(状态转换表!D14=1,状态转换表!D$2&amp;"&amp;",IF(状态转换表!D14=0,"~"&amp;状态转换表!D$2&amp;"&amp;",""))</f>
        <v/>
      </c>
      <c r="E13" s="32" t="str">
        <f>IF(状态转换表!F14&lt;&gt;"",IF(状态转换表!F14=1,状态转换表!F$2&amp;"&amp;",IF(状态转换表!F14=0,"~"&amp;状态转换表!F$2&amp;"&amp;","")),"")</f>
        <v/>
      </c>
      <c r="F13" s="30" t="str">
        <f>IF(状态转换表!G14&lt;&gt;"",IF(状态转换表!G14=1,状态转换表!G$2&amp;"&amp;",IF(状态转换表!G14=0,"~"&amp;状态转换表!G$2&amp;"&amp;","")),"")</f>
        <v/>
      </c>
      <c r="G13" s="30" t="str">
        <f>IF(状态转换表!H14&lt;&gt;"",IF(状态转换表!H14=1,状态转换表!H$2&amp;"&amp;",IF(状态转换表!H14=0,"~"&amp;状态转换表!H$2&amp;"&amp;","")),"")</f>
        <v/>
      </c>
      <c r="H13" s="30" t="str">
        <f>IF(状态转换表!I14&lt;&gt;"",IF(状态转换表!I14=1,状态转换表!I$2&amp;"&amp;",IF(状态转换表!I14=0,"~"&amp;状态转换表!I$2&amp;"&amp;","")),"")</f>
        <v/>
      </c>
      <c r="I13" s="30" t="str">
        <f>IF(状态转换表!J14&lt;&gt;"",IF(状态转换表!J14=1,状态转换表!J$2&amp;"&amp;",IF(状态转换表!J14=0,"~"&amp;状态转换表!J$2&amp;"&amp;","")),"")</f>
        <v/>
      </c>
      <c r="J13" s="30" t="str">
        <f>IF(状态转换表!K14&lt;&gt;"",IF(状态转换表!K14=1,状态转换表!K$2&amp;"&amp;",IF(状态转换表!K14=0,"~"&amp;状态转换表!K$2&amp;"&amp;","")),"")</f>
        <v/>
      </c>
      <c r="K13" s="30" t="str">
        <f>IF(状态转换表!L14&lt;&gt;"",IF(状态转换表!L14=1,状态转换表!L$2&amp;"&amp;",IF(状态转换表!L14=0,"~"&amp;状态转换表!L$2&amp;"&amp;","")),"")</f>
        <v/>
      </c>
      <c r="L13" s="41" t="str">
        <f>IF(状态转换表!M14&lt;&gt;"",IF(状态转换表!M14=1,状态转换表!M$2&amp;"&amp;",IF(状态转换表!M14=0,"~"&amp;状态转换表!M$2&amp;"&amp;","")),"")</f>
        <v/>
      </c>
      <c r="M13" s="40" t="str">
        <f t="shared" si="0"/>
        <v/>
      </c>
      <c r="N13" s="3" t="str">
        <f>IF(状态转换表!O14=1,$M13&amp;"+","")</f>
        <v/>
      </c>
      <c r="O13" s="3" t="str">
        <f>IF(状态转换表!P14=1,$M13&amp;"+","")</f>
        <v/>
      </c>
      <c r="P13" s="3" t="str">
        <f>IF(状态转换表!Q14=1,$M13&amp;"+","")</f>
        <v/>
      </c>
      <c r="Q13" s="3" t="str">
        <f>IF(状态转换表!R14=1,$M13&amp;"+","")</f>
        <v/>
      </c>
    </row>
    <row r="14" spans="1:17" x14ac:dyDescent="0.2">
      <c r="A14" s="26" t="str">
        <f>IF(状态转换表!A15=1,状态转换表!A$2&amp;"&amp;",IF(状态转换表!A15=0,"~"&amp;状态转换表!A$2&amp;"&amp;",""))</f>
        <v/>
      </c>
      <c r="B14" s="30" t="str">
        <f>IF(状态转换表!B15=1,状态转换表!B$2&amp;"&amp;",IF(状态转换表!B15=0,"~"&amp;状态转换表!B$2&amp;"&amp;",""))</f>
        <v/>
      </c>
      <c r="C14" s="30" t="str">
        <f>IF(状态转换表!C15=1,状态转换表!C$2&amp;"&amp;",IF(状态转换表!C15=0,"~"&amp;状态转换表!C$2&amp;"&amp;",""))</f>
        <v/>
      </c>
      <c r="D14" s="31" t="str">
        <f>IF(状态转换表!D15=1,状态转换表!D$2&amp;"&amp;",IF(状态转换表!D15=0,"~"&amp;状态转换表!D$2&amp;"&amp;",""))</f>
        <v/>
      </c>
      <c r="E14" s="32" t="str">
        <f>IF(状态转换表!F15&lt;&gt;"",IF(状态转换表!F15=1,状态转换表!F$2&amp;"&amp;",IF(状态转换表!F15=0,"~"&amp;状态转换表!F$2&amp;"&amp;","")),"")</f>
        <v/>
      </c>
      <c r="F14" s="30" t="str">
        <f>IF(状态转换表!G15&lt;&gt;"",IF(状态转换表!G15=1,状态转换表!G$2&amp;"&amp;",IF(状态转换表!G15=0,"~"&amp;状态转换表!G$2&amp;"&amp;","")),"")</f>
        <v/>
      </c>
      <c r="G14" s="30" t="str">
        <f>IF(状态转换表!H15&lt;&gt;"",IF(状态转换表!H15=1,状态转换表!H$2&amp;"&amp;",IF(状态转换表!H15=0,"~"&amp;状态转换表!H$2&amp;"&amp;","")),"")</f>
        <v/>
      </c>
      <c r="H14" s="30" t="str">
        <f>IF(状态转换表!I15&lt;&gt;"",IF(状态转换表!I15=1,状态转换表!I$2&amp;"&amp;",IF(状态转换表!I15=0,"~"&amp;状态转换表!I$2&amp;"&amp;","")),"")</f>
        <v/>
      </c>
      <c r="I14" s="30" t="str">
        <f>IF(状态转换表!J15&lt;&gt;"",IF(状态转换表!J15=1,状态转换表!J$2&amp;"&amp;",IF(状态转换表!J15=0,"~"&amp;状态转换表!J$2&amp;"&amp;","")),"")</f>
        <v/>
      </c>
      <c r="J14" s="30" t="str">
        <f>IF(状态转换表!K15&lt;&gt;"",IF(状态转换表!K15=1,状态转换表!K$2&amp;"&amp;",IF(状态转换表!K15=0,"~"&amp;状态转换表!K$2&amp;"&amp;","")),"")</f>
        <v/>
      </c>
      <c r="K14" s="30" t="str">
        <f>IF(状态转换表!L15&lt;&gt;"",IF(状态转换表!L15=1,状态转换表!L$2&amp;"&amp;",IF(状态转换表!L15=0,"~"&amp;状态转换表!L$2&amp;"&amp;","")),"")</f>
        <v/>
      </c>
      <c r="L14" s="41" t="str">
        <f>IF(状态转换表!M15&lt;&gt;"",IF(状态转换表!M15=1,状态转换表!M$2&amp;"&amp;",IF(状态转换表!M15=0,"~"&amp;状态转换表!M$2&amp;"&amp;","")),"")</f>
        <v/>
      </c>
      <c r="M14" s="40" t="str">
        <f t="shared" si="0"/>
        <v/>
      </c>
      <c r="N14" s="3" t="str">
        <f>IF(状态转换表!O15=1,$M14&amp;"+","")</f>
        <v/>
      </c>
      <c r="O14" s="3" t="str">
        <f>IF(状态转换表!P15=1,$M14&amp;"+","")</f>
        <v/>
      </c>
      <c r="P14" s="3" t="str">
        <f>IF(状态转换表!Q15=1,$M14&amp;"+","")</f>
        <v/>
      </c>
      <c r="Q14" s="3" t="str">
        <f>IF(状态转换表!R15=1,$M14&amp;"+","")</f>
        <v/>
      </c>
    </row>
    <row r="15" spans="1:17" x14ac:dyDescent="0.2">
      <c r="A15" s="26" t="str">
        <f>IF(状态转换表!A16=1,状态转换表!A$2&amp;"&amp;",IF(状态转换表!A16=0,"~"&amp;状态转换表!A$2&amp;"&amp;",""))</f>
        <v/>
      </c>
      <c r="B15" s="30" t="str">
        <f>IF(状态转换表!B16=1,状态转换表!B$2&amp;"&amp;",IF(状态转换表!B16=0,"~"&amp;状态转换表!B$2&amp;"&amp;",""))</f>
        <v/>
      </c>
      <c r="C15" s="30" t="str">
        <f>IF(状态转换表!C16=1,状态转换表!C$2&amp;"&amp;",IF(状态转换表!C16=0,"~"&amp;状态转换表!C$2&amp;"&amp;",""))</f>
        <v/>
      </c>
      <c r="D15" s="31" t="str">
        <f>IF(状态转换表!D16=1,状态转换表!D$2&amp;"&amp;",IF(状态转换表!D16=0,"~"&amp;状态转换表!D$2&amp;"&amp;",""))</f>
        <v/>
      </c>
      <c r="E15" s="32" t="str">
        <f>IF(状态转换表!F16&lt;&gt;"",IF(状态转换表!F16=1,状态转换表!F$2&amp;"&amp;",IF(状态转换表!F16=0,"~"&amp;状态转换表!F$2&amp;"&amp;","")),"")</f>
        <v/>
      </c>
      <c r="F15" s="30" t="str">
        <f>IF(状态转换表!G16&lt;&gt;"",IF(状态转换表!G16=1,状态转换表!G$2&amp;"&amp;",IF(状态转换表!G16=0,"~"&amp;状态转换表!G$2&amp;"&amp;","")),"")</f>
        <v/>
      </c>
      <c r="G15" s="30" t="str">
        <f>IF(状态转换表!H16&lt;&gt;"",IF(状态转换表!H16=1,状态转换表!H$2&amp;"&amp;",IF(状态转换表!H16=0,"~"&amp;状态转换表!H$2&amp;"&amp;","")),"")</f>
        <v/>
      </c>
      <c r="H15" s="30" t="str">
        <f>IF(状态转换表!I16&lt;&gt;"",IF(状态转换表!I16=1,状态转换表!I$2&amp;"&amp;",IF(状态转换表!I16=0,"~"&amp;状态转换表!I$2&amp;"&amp;","")),"")</f>
        <v/>
      </c>
      <c r="I15" s="30" t="str">
        <f>IF(状态转换表!J16&lt;&gt;"",IF(状态转换表!J16=1,状态转换表!J$2&amp;"&amp;",IF(状态转换表!J16=0,"~"&amp;状态转换表!J$2&amp;"&amp;","")),"")</f>
        <v/>
      </c>
      <c r="J15" s="30" t="str">
        <f>IF(状态转换表!K16&lt;&gt;"",IF(状态转换表!K16=1,状态转换表!K$2&amp;"&amp;",IF(状态转换表!K16=0,"~"&amp;状态转换表!K$2&amp;"&amp;","")),"")</f>
        <v/>
      </c>
      <c r="K15" s="30" t="str">
        <f>IF(状态转换表!L16&lt;&gt;"",IF(状态转换表!L16=1,状态转换表!L$2&amp;"&amp;",IF(状态转换表!L16=0,"~"&amp;状态转换表!L$2&amp;"&amp;","")),"")</f>
        <v/>
      </c>
      <c r="L15" s="41" t="str">
        <f>IF(状态转换表!M16&lt;&gt;"",IF(状态转换表!M16=1,状态转换表!M$2&amp;"&amp;",IF(状态转换表!M16=0,"~"&amp;状态转换表!M$2&amp;"&amp;","")),"")</f>
        <v/>
      </c>
      <c r="M15" s="40" t="str">
        <f t="shared" si="0"/>
        <v/>
      </c>
      <c r="N15" s="3" t="str">
        <f>IF(状态转换表!O16=1,$M15&amp;"+","")</f>
        <v/>
      </c>
      <c r="O15" s="3" t="str">
        <f>IF(状态转换表!P16=1,$M15&amp;"+","")</f>
        <v/>
      </c>
      <c r="P15" s="3" t="str">
        <f>IF(状态转换表!Q16=1,$M15&amp;"+","")</f>
        <v/>
      </c>
      <c r="Q15" s="3" t="str">
        <f>IF(状态转换表!R16=1,$M15&amp;"+","")</f>
        <v/>
      </c>
    </row>
    <row r="16" spans="1:17" x14ac:dyDescent="0.2">
      <c r="A16" s="26" t="str">
        <f>IF(状态转换表!A17=1,状态转换表!A$2&amp;"&amp;",IF(状态转换表!A17=0,"~"&amp;状态转换表!A$2&amp;"&amp;",""))</f>
        <v/>
      </c>
      <c r="B16" s="30" t="str">
        <f>IF(状态转换表!B17=1,状态转换表!B$2&amp;"&amp;",IF(状态转换表!B17=0,"~"&amp;状态转换表!B$2&amp;"&amp;",""))</f>
        <v/>
      </c>
      <c r="C16" s="30" t="str">
        <f>IF(状态转换表!C17=1,状态转换表!C$2&amp;"&amp;",IF(状态转换表!C17=0,"~"&amp;状态转换表!C$2&amp;"&amp;",""))</f>
        <v/>
      </c>
      <c r="D16" s="31" t="str">
        <f>IF(状态转换表!D17=1,状态转换表!D$2&amp;"&amp;",IF(状态转换表!D17=0,"~"&amp;状态转换表!D$2&amp;"&amp;",""))</f>
        <v/>
      </c>
      <c r="E16" s="32" t="str">
        <f>IF(状态转换表!F17&lt;&gt;"",IF(状态转换表!F17=1,状态转换表!F$2&amp;"&amp;",IF(状态转换表!F17=0,"~"&amp;状态转换表!F$2&amp;"&amp;","")),"")</f>
        <v/>
      </c>
      <c r="F16" s="30" t="str">
        <f>IF(状态转换表!G17&lt;&gt;"",IF(状态转换表!G17=1,状态转换表!G$2&amp;"&amp;",IF(状态转换表!G17=0,"~"&amp;状态转换表!G$2&amp;"&amp;","")),"")</f>
        <v/>
      </c>
      <c r="G16" s="30" t="str">
        <f>IF(状态转换表!H17&lt;&gt;"",IF(状态转换表!H17=1,状态转换表!H$2&amp;"&amp;",IF(状态转换表!H17=0,"~"&amp;状态转换表!H$2&amp;"&amp;","")),"")</f>
        <v/>
      </c>
      <c r="H16" s="30" t="str">
        <f>IF(状态转换表!I17&lt;&gt;"",IF(状态转换表!I17=1,状态转换表!I$2&amp;"&amp;",IF(状态转换表!I17=0,"~"&amp;状态转换表!I$2&amp;"&amp;","")),"")</f>
        <v/>
      </c>
      <c r="I16" s="30" t="str">
        <f>IF(状态转换表!J17&lt;&gt;"",IF(状态转换表!J17=1,状态转换表!J$2&amp;"&amp;",IF(状态转换表!J17=0,"~"&amp;状态转换表!J$2&amp;"&amp;","")),"")</f>
        <v/>
      </c>
      <c r="J16" s="30" t="str">
        <f>IF(状态转换表!K17&lt;&gt;"",IF(状态转换表!K17=1,状态转换表!K$2&amp;"&amp;",IF(状态转换表!K17=0,"~"&amp;状态转换表!K$2&amp;"&amp;","")),"")</f>
        <v/>
      </c>
      <c r="K16" s="30" t="str">
        <f>IF(状态转换表!L17&lt;&gt;"",IF(状态转换表!L17=1,状态转换表!L$2&amp;"&amp;",IF(状态转换表!L17=0,"~"&amp;状态转换表!L$2&amp;"&amp;","")),"")</f>
        <v/>
      </c>
      <c r="L16" s="41" t="str">
        <f>IF(状态转换表!M17&lt;&gt;"",IF(状态转换表!M17=1,状态转换表!M$2&amp;"&amp;",IF(状态转换表!M17=0,"~"&amp;状态转换表!M$2&amp;"&amp;","")),"")</f>
        <v/>
      </c>
      <c r="M16" s="40" t="str">
        <f t="shared" si="0"/>
        <v/>
      </c>
      <c r="N16" s="3" t="str">
        <f>IF(状态转换表!O17=1,$M16&amp;"+","")</f>
        <v/>
      </c>
      <c r="O16" s="3" t="str">
        <f>IF(状态转换表!P17=1,$M16&amp;"+","")</f>
        <v/>
      </c>
      <c r="P16" s="3" t="str">
        <f>IF(状态转换表!Q17=1,$M16&amp;"+","")</f>
        <v/>
      </c>
      <c r="Q16" s="3" t="str">
        <f>IF(状态转换表!R17=1,$M16&amp;"+","")</f>
        <v/>
      </c>
    </row>
    <row r="17" spans="1:17" x14ac:dyDescent="0.2">
      <c r="A17" s="26" t="str">
        <f>IF(状态转换表!A18=1,状态转换表!A$2&amp;"&amp;",IF(状态转换表!A18=0,"~"&amp;状态转换表!A$2&amp;"&amp;",""))</f>
        <v/>
      </c>
      <c r="B17" s="30" t="str">
        <f>IF(状态转换表!B18=1,状态转换表!B$2&amp;"&amp;",IF(状态转换表!B18=0,"~"&amp;状态转换表!B$2&amp;"&amp;",""))</f>
        <v/>
      </c>
      <c r="C17" s="30" t="str">
        <f>IF(状态转换表!C18=1,状态转换表!C$2&amp;"&amp;",IF(状态转换表!C18=0,"~"&amp;状态转换表!C$2&amp;"&amp;",""))</f>
        <v/>
      </c>
      <c r="D17" s="31" t="str">
        <f>IF(状态转换表!D18=1,状态转换表!D$2&amp;"&amp;",IF(状态转换表!D18=0,"~"&amp;状态转换表!D$2&amp;"&amp;",""))</f>
        <v/>
      </c>
      <c r="E17" s="32" t="str">
        <f>IF(状态转换表!F18&lt;&gt;"",IF(状态转换表!F18=1,状态转换表!F$2&amp;"&amp;",IF(状态转换表!F18=0,"~"&amp;状态转换表!F$2&amp;"&amp;","")),"")</f>
        <v/>
      </c>
      <c r="F17" s="30" t="str">
        <f>IF(状态转换表!G18&lt;&gt;"",IF(状态转换表!G18=1,状态转换表!G$2&amp;"&amp;",IF(状态转换表!G18=0,"~"&amp;状态转换表!G$2&amp;"&amp;","")),"")</f>
        <v/>
      </c>
      <c r="G17" s="30" t="str">
        <f>IF(状态转换表!H18&lt;&gt;"",IF(状态转换表!H18=1,状态转换表!H$2&amp;"&amp;",IF(状态转换表!H18=0,"~"&amp;状态转换表!H$2&amp;"&amp;","")),"")</f>
        <v/>
      </c>
      <c r="H17" s="30" t="str">
        <f>IF(状态转换表!I18&lt;&gt;"",IF(状态转换表!I18=1,状态转换表!I$2&amp;"&amp;",IF(状态转换表!I18=0,"~"&amp;状态转换表!I$2&amp;"&amp;","")),"")</f>
        <v/>
      </c>
      <c r="I17" s="30" t="str">
        <f>IF(状态转换表!J18&lt;&gt;"",IF(状态转换表!J18=1,状态转换表!J$2&amp;"&amp;",IF(状态转换表!J18=0,"~"&amp;状态转换表!J$2&amp;"&amp;","")),"")</f>
        <v/>
      </c>
      <c r="J17" s="30" t="str">
        <f>IF(状态转换表!K18&lt;&gt;"",IF(状态转换表!K18=1,状态转换表!K$2&amp;"&amp;",IF(状态转换表!K18=0,"~"&amp;状态转换表!K$2&amp;"&amp;","")),"")</f>
        <v/>
      </c>
      <c r="K17" s="30" t="str">
        <f>IF(状态转换表!L18&lt;&gt;"",IF(状态转换表!L18=1,状态转换表!L$2&amp;"&amp;",IF(状态转换表!L18=0,"~"&amp;状态转换表!L$2&amp;"&amp;","")),"")</f>
        <v/>
      </c>
      <c r="L17" s="41" t="str">
        <f>IF(状态转换表!M18&lt;&gt;"",IF(状态转换表!M18=1,状态转换表!M$2&amp;"&amp;",IF(状态转换表!M18=0,"~"&amp;状态转换表!M$2&amp;"&amp;","")),"")</f>
        <v/>
      </c>
      <c r="M17" s="40" t="str">
        <f t="shared" si="0"/>
        <v/>
      </c>
      <c r="N17" s="3" t="str">
        <f>IF(状态转换表!O18=1,$M17&amp;"+","")</f>
        <v/>
      </c>
      <c r="O17" s="3" t="str">
        <f>IF(状态转换表!P18=1,$M17&amp;"+","")</f>
        <v/>
      </c>
      <c r="P17" s="3" t="str">
        <f>IF(状态转换表!Q18=1,$M17&amp;"+","")</f>
        <v/>
      </c>
      <c r="Q17" s="3" t="str">
        <f>IF(状态转换表!R18=1,$M17&amp;"+","")</f>
        <v/>
      </c>
    </row>
    <row r="18" spans="1:17" x14ac:dyDescent="0.2">
      <c r="A18" s="26" t="str">
        <f>IF(状态转换表!A19=1,状态转换表!A$2&amp;"&amp;",IF(状态转换表!A19=0,"~"&amp;状态转换表!A$2&amp;"&amp;",""))</f>
        <v/>
      </c>
      <c r="B18" s="30" t="str">
        <f>IF(状态转换表!B19=1,状态转换表!B$2&amp;"&amp;",IF(状态转换表!B19=0,"~"&amp;状态转换表!B$2&amp;"&amp;",""))</f>
        <v/>
      </c>
      <c r="C18" s="30" t="str">
        <f>IF(状态转换表!C19=1,状态转换表!C$2&amp;"&amp;",IF(状态转换表!C19=0,"~"&amp;状态转换表!C$2&amp;"&amp;",""))</f>
        <v/>
      </c>
      <c r="D18" s="31" t="str">
        <f>IF(状态转换表!D19=1,状态转换表!D$2&amp;"&amp;",IF(状态转换表!D19=0,"~"&amp;状态转换表!D$2&amp;"&amp;",""))</f>
        <v/>
      </c>
      <c r="E18" s="32" t="str">
        <f>IF(状态转换表!F19&lt;&gt;"",IF(状态转换表!F19=1,状态转换表!F$2&amp;"&amp;",IF(状态转换表!F19=0,"~"&amp;状态转换表!F$2&amp;"&amp;","")),"")</f>
        <v/>
      </c>
      <c r="F18" s="30" t="str">
        <f>IF(状态转换表!G19&lt;&gt;"",IF(状态转换表!G19=1,状态转换表!G$2&amp;"&amp;",IF(状态转换表!G19=0,"~"&amp;状态转换表!G$2&amp;"&amp;","")),"")</f>
        <v/>
      </c>
      <c r="G18" s="30" t="str">
        <f>IF(状态转换表!H19&lt;&gt;"",IF(状态转换表!H19=1,状态转换表!H$2&amp;"&amp;",IF(状态转换表!H19=0,"~"&amp;状态转换表!H$2&amp;"&amp;","")),"")</f>
        <v/>
      </c>
      <c r="H18" s="30" t="str">
        <f>IF(状态转换表!I19&lt;&gt;"",IF(状态转换表!I19=1,状态转换表!I$2&amp;"&amp;",IF(状态转换表!I19=0,"~"&amp;状态转换表!I$2&amp;"&amp;","")),"")</f>
        <v/>
      </c>
      <c r="I18" s="30" t="str">
        <f>IF(状态转换表!J19&lt;&gt;"",IF(状态转换表!J19=1,状态转换表!J$2&amp;"&amp;",IF(状态转换表!J19=0,"~"&amp;状态转换表!J$2&amp;"&amp;","")),"")</f>
        <v/>
      </c>
      <c r="J18" s="30" t="str">
        <f>IF(状态转换表!K19&lt;&gt;"",IF(状态转换表!K19=1,状态转换表!K$2&amp;"&amp;",IF(状态转换表!K19=0,"~"&amp;状态转换表!K$2&amp;"&amp;","")),"")</f>
        <v/>
      </c>
      <c r="K18" s="30" t="str">
        <f>IF(状态转换表!L19&lt;&gt;"",IF(状态转换表!L19=1,状态转换表!L$2&amp;"&amp;",IF(状态转换表!L19=0,"~"&amp;状态转换表!L$2&amp;"&amp;","")),"")</f>
        <v/>
      </c>
      <c r="L18" s="41" t="str">
        <f>IF(状态转换表!M19&lt;&gt;"",IF(状态转换表!M19=1,状态转换表!M$2&amp;"&amp;",IF(状态转换表!M19=0,"~"&amp;状态转换表!M$2&amp;"&amp;","")),"")</f>
        <v/>
      </c>
      <c r="M18" s="40" t="str">
        <f t="shared" si="0"/>
        <v/>
      </c>
      <c r="N18" s="3" t="str">
        <f>IF(状态转换表!O19=1,$M18&amp;"+","")</f>
        <v/>
      </c>
      <c r="O18" s="3" t="str">
        <f>IF(状态转换表!P19=1,$M18&amp;"+","")</f>
        <v/>
      </c>
      <c r="P18" s="3" t="str">
        <f>IF(状态转换表!Q19=1,$M18&amp;"+","")</f>
        <v/>
      </c>
      <c r="Q18" s="3" t="str">
        <f>IF(状态转换表!R19=1,$M18&amp;"+","")</f>
        <v/>
      </c>
    </row>
    <row r="19" spans="1:17" x14ac:dyDescent="0.2">
      <c r="A19" s="26" t="str">
        <f>IF(状态转换表!A20=1,状态转换表!A$2&amp;"&amp;",IF(状态转换表!A20=0,"~"&amp;状态转换表!A$2&amp;"&amp;",""))</f>
        <v/>
      </c>
      <c r="B19" s="30" t="str">
        <f>IF(状态转换表!B20=1,状态转换表!B$2&amp;"&amp;",IF(状态转换表!B20=0,"~"&amp;状态转换表!B$2&amp;"&amp;",""))</f>
        <v/>
      </c>
      <c r="C19" s="30" t="str">
        <f>IF(状态转换表!C20=1,状态转换表!C$2&amp;"&amp;",IF(状态转换表!C20=0,"~"&amp;状态转换表!C$2&amp;"&amp;",""))</f>
        <v/>
      </c>
      <c r="D19" s="31" t="str">
        <f>IF(状态转换表!D20=1,状态转换表!D$2&amp;"&amp;",IF(状态转换表!D20=0,"~"&amp;状态转换表!D$2&amp;"&amp;",""))</f>
        <v/>
      </c>
      <c r="E19" s="32" t="str">
        <f>IF(状态转换表!F20&lt;&gt;"",IF(状态转换表!F20=1,状态转换表!F$2&amp;"&amp;",IF(状态转换表!F20=0,"~"&amp;状态转换表!F$2&amp;"&amp;","")),"")</f>
        <v/>
      </c>
      <c r="F19" s="30" t="str">
        <f>IF(状态转换表!G20&lt;&gt;"",IF(状态转换表!G20=1,状态转换表!G$2&amp;"&amp;",IF(状态转换表!G20=0,"~"&amp;状态转换表!G$2&amp;"&amp;","")),"")</f>
        <v/>
      </c>
      <c r="G19" s="30" t="str">
        <f>IF(状态转换表!H20&lt;&gt;"",IF(状态转换表!H20=1,状态转换表!H$2&amp;"&amp;",IF(状态转换表!H20=0,"~"&amp;状态转换表!H$2&amp;"&amp;","")),"")</f>
        <v/>
      </c>
      <c r="H19" s="30" t="str">
        <f>IF(状态转换表!I20&lt;&gt;"",IF(状态转换表!I20=1,状态转换表!I$2&amp;"&amp;",IF(状态转换表!I20=0,"~"&amp;状态转换表!I$2&amp;"&amp;","")),"")</f>
        <v/>
      </c>
      <c r="I19" s="30" t="str">
        <f>IF(状态转换表!J20&lt;&gt;"",IF(状态转换表!J20=1,状态转换表!J$2&amp;"&amp;",IF(状态转换表!J20=0,"~"&amp;状态转换表!J$2&amp;"&amp;","")),"")</f>
        <v/>
      </c>
      <c r="J19" s="30" t="str">
        <f>IF(状态转换表!K20&lt;&gt;"",IF(状态转换表!K20=1,状态转换表!K$2&amp;"&amp;",IF(状态转换表!K20=0,"~"&amp;状态转换表!K$2&amp;"&amp;","")),"")</f>
        <v/>
      </c>
      <c r="K19" s="30" t="str">
        <f>IF(状态转换表!L20&lt;&gt;"",IF(状态转换表!L20=1,状态转换表!L$2&amp;"&amp;",IF(状态转换表!L20=0,"~"&amp;状态转换表!L$2&amp;"&amp;","")),"")</f>
        <v/>
      </c>
      <c r="L19" s="41" t="str">
        <f>IF(状态转换表!M20&lt;&gt;"",IF(状态转换表!M20=1,状态转换表!M$2&amp;"&amp;",IF(状态转换表!M20=0,"~"&amp;状态转换表!M$2&amp;"&amp;","")),"")</f>
        <v/>
      </c>
      <c r="M19" s="40" t="str">
        <f t="shared" si="0"/>
        <v/>
      </c>
      <c r="N19" s="3" t="str">
        <f>IF(状态转换表!O20=1,$M19&amp;"+","")</f>
        <v/>
      </c>
      <c r="O19" s="3" t="str">
        <f>IF(状态转换表!P20=1,$M19&amp;"+","")</f>
        <v/>
      </c>
      <c r="P19" s="3" t="str">
        <f>IF(状态转换表!Q20=1,$M19&amp;"+","")</f>
        <v/>
      </c>
      <c r="Q19" s="3" t="str">
        <f>IF(状态转换表!R20=1,$M19&amp;"+","")</f>
        <v/>
      </c>
    </row>
    <row r="20" spans="1:17" x14ac:dyDescent="0.2">
      <c r="A20" s="26" t="str">
        <f>IF(状态转换表!A21=1,状态转换表!A$2&amp;"&amp;",IF(状态转换表!A21=0,"~"&amp;状态转换表!A$2&amp;"&amp;",""))</f>
        <v/>
      </c>
      <c r="B20" s="30" t="str">
        <f>IF(状态转换表!B21=1,状态转换表!B$2&amp;"&amp;",IF(状态转换表!B21=0,"~"&amp;状态转换表!B$2&amp;"&amp;",""))</f>
        <v/>
      </c>
      <c r="C20" s="30" t="str">
        <f>IF(状态转换表!C21=1,状态转换表!C$2&amp;"&amp;",IF(状态转换表!C21=0,"~"&amp;状态转换表!C$2&amp;"&amp;",""))</f>
        <v/>
      </c>
      <c r="D20" s="31" t="str">
        <f>IF(状态转换表!D21=1,状态转换表!D$2&amp;"&amp;",IF(状态转换表!D21=0,"~"&amp;状态转换表!D$2&amp;"&amp;",""))</f>
        <v/>
      </c>
      <c r="E20" s="32" t="str">
        <f>IF(状态转换表!F21&lt;&gt;"",IF(状态转换表!F21=1,状态转换表!F$2&amp;"&amp;",IF(状态转换表!F21=0,"~"&amp;状态转换表!F$2&amp;"&amp;","")),"")</f>
        <v/>
      </c>
      <c r="F20" s="30" t="str">
        <f>IF(状态转换表!G21&lt;&gt;"",IF(状态转换表!G21=1,状态转换表!G$2&amp;"&amp;",IF(状态转换表!G21=0,"~"&amp;状态转换表!G$2&amp;"&amp;","")),"")</f>
        <v/>
      </c>
      <c r="G20" s="30" t="str">
        <f>IF(状态转换表!H21&lt;&gt;"",IF(状态转换表!H21=1,状态转换表!H$2&amp;"&amp;",IF(状态转换表!H21=0,"~"&amp;状态转换表!H$2&amp;"&amp;","")),"")</f>
        <v/>
      </c>
      <c r="H20" s="30" t="str">
        <f>IF(状态转换表!I21&lt;&gt;"",IF(状态转换表!I21=1,状态转换表!I$2&amp;"&amp;",IF(状态转换表!I21=0,"~"&amp;状态转换表!I$2&amp;"&amp;","")),"")</f>
        <v/>
      </c>
      <c r="I20" s="30" t="str">
        <f>IF(状态转换表!J21&lt;&gt;"",IF(状态转换表!J21=1,状态转换表!J$2&amp;"&amp;",IF(状态转换表!J21=0,"~"&amp;状态转换表!J$2&amp;"&amp;","")),"")</f>
        <v/>
      </c>
      <c r="J20" s="30" t="str">
        <f>IF(状态转换表!K21&lt;&gt;"",IF(状态转换表!K21=1,状态转换表!K$2&amp;"&amp;",IF(状态转换表!K21=0,"~"&amp;状态转换表!K$2&amp;"&amp;","")),"")</f>
        <v/>
      </c>
      <c r="K20" s="30" t="str">
        <f>IF(状态转换表!L21&lt;&gt;"",IF(状态转换表!L21=1,状态转换表!L$2&amp;"&amp;",IF(状态转换表!L21=0,"~"&amp;状态转换表!L$2&amp;"&amp;","")),"")</f>
        <v/>
      </c>
      <c r="L20" s="41" t="str">
        <f>IF(状态转换表!M21&lt;&gt;"",IF(状态转换表!M21=1,状态转换表!M$2&amp;"&amp;",IF(状态转换表!M21=0,"~"&amp;状态转换表!M$2&amp;"&amp;","")),"")</f>
        <v/>
      </c>
      <c r="M20" s="40" t="str">
        <f t="shared" si="0"/>
        <v/>
      </c>
      <c r="N20" s="3" t="str">
        <f>IF(状态转换表!O21=1,$M20&amp;"+","")</f>
        <v/>
      </c>
      <c r="O20" s="3" t="str">
        <f>IF(状态转换表!P21=1,$M20&amp;"+","")</f>
        <v/>
      </c>
      <c r="P20" s="3" t="str">
        <f>IF(状态转换表!Q21=1,$M20&amp;"+","")</f>
        <v/>
      </c>
      <c r="Q20" s="3" t="str">
        <f>IF(状态转换表!R21=1,$M20&amp;"+","")</f>
        <v/>
      </c>
    </row>
    <row r="21" spans="1:17" x14ac:dyDescent="0.2">
      <c r="A21" s="26" t="str">
        <f>IF(状态转换表!A22=1,状态转换表!A$2&amp;"&amp;",IF(状态转换表!A22=0,"~"&amp;状态转换表!A$2&amp;"&amp;",""))</f>
        <v/>
      </c>
      <c r="B21" s="30" t="str">
        <f>IF(状态转换表!B22=1,状态转换表!B$2&amp;"&amp;",IF(状态转换表!B22=0,"~"&amp;状态转换表!B$2&amp;"&amp;",""))</f>
        <v/>
      </c>
      <c r="C21" s="30" t="str">
        <f>IF(状态转换表!C22=1,状态转换表!C$2&amp;"&amp;",IF(状态转换表!C22=0,"~"&amp;状态转换表!C$2&amp;"&amp;",""))</f>
        <v/>
      </c>
      <c r="D21" s="31" t="str">
        <f>IF(状态转换表!D22=1,状态转换表!D$2&amp;"&amp;",IF(状态转换表!D22=0,"~"&amp;状态转换表!D$2&amp;"&amp;",""))</f>
        <v/>
      </c>
      <c r="E21" s="32" t="str">
        <f>IF(状态转换表!F22&lt;&gt;"",IF(状态转换表!F22=1,状态转换表!F$2&amp;"&amp;",IF(状态转换表!F22=0,"~"&amp;状态转换表!F$2&amp;"&amp;","")),"")</f>
        <v/>
      </c>
      <c r="F21" s="30" t="str">
        <f>IF(状态转换表!G22&lt;&gt;"",IF(状态转换表!G22=1,状态转换表!G$2&amp;"&amp;",IF(状态转换表!G22=0,"~"&amp;状态转换表!G$2&amp;"&amp;","")),"")</f>
        <v/>
      </c>
      <c r="G21" s="30" t="str">
        <f>IF(状态转换表!H22&lt;&gt;"",IF(状态转换表!H22=1,状态转换表!H$2&amp;"&amp;",IF(状态转换表!H22=0,"~"&amp;状态转换表!H$2&amp;"&amp;","")),"")</f>
        <v/>
      </c>
      <c r="H21" s="30" t="str">
        <f>IF(状态转换表!I22&lt;&gt;"",IF(状态转换表!I22=1,状态转换表!I$2&amp;"&amp;",IF(状态转换表!I22=0,"~"&amp;状态转换表!I$2&amp;"&amp;","")),"")</f>
        <v/>
      </c>
      <c r="I21" s="30" t="str">
        <f>IF(状态转换表!J22&lt;&gt;"",IF(状态转换表!J22=1,状态转换表!J$2&amp;"&amp;",IF(状态转换表!J22=0,"~"&amp;状态转换表!J$2&amp;"&amp;","")),"")</f>
        <v/>
      </c>
      <c r="J21" s="30" t="str">
        <f>IF(状态转换表!K22&lt;&gt;"",IF(状态转换表!K22=1,状态转换表!K$2&amp;"&amp;",IF(状态转换表!K22=0,"~"&amp;状态转换表!K$2&amp;"&amp;","")),"")</f>
        <v/>
      </c>
      <c r="K21" s="30" t="str">
        <f>IF(状态转换表!L22&lt;&gt;"",IF(状态转换表!L22=1,状态转换表!L$2&amp;"&amp;",IF(状态转换表!L22=0,"~"&amp;状态转换表!L$2&amp;"&amp;","")),"")</f>
        <v/>
      </c>
      <c r="L21" s="41" t="str">
        <f>IF(状态转换表!M22&lt;&gt;"",IF(状态转换表!M22=1,状态转换表!M$2&amp;"&amp;",IF(状态转换表!M22=0,"~"&amp;状态转换表!M$2&amp;"&amp;","")),"")</f>
        <v/>
      </c>
      <c r="M21" s="40" t="str">
        <f t="shared" si="0"/>
        <v/>
      </c>
      <c r="N21" s="3" t="str">
        <f>IF(状态转换表!O22=1,$M21&amp;"+","")</f>
        <v/>
      </c>
      <c r="O21" s="3" t="str">
        <f>IF(状态转换表!P22=1,$M21&amp;"+","")</f>
        <v/>
      </c>
      <c r="P21" s="3" t="str">
        <f>IF(状态转换表!Q22=1,$M21&amp;"+","")</f>
        <v/>
      </c>
      <c r="Q21" s="3" t="str">
        <f>IF(状态转换表!R22=1,$M21&amp;"+","")</f>
        <v/>
      </c>
    </row>
    <row r="22" spans="1:17" x14ac:dyDescent="0.2">
      <c r="A22" s="26" t="str">
        <f>IF(状态转换表!A23=1,状态转换表!A$2&amp;"&amp;",IF(状态转换表!A23=0,"~"&amp;状态转换表!A$2&amp;"&amp;",""))</f>
        <v/>
      </c>
      <c r="B22" s="30" t="str">
        <f>IF(状态转换表!B23=1,状态转换表!B$2&amp;"&amp;",IF(状态转换表!B23=0,"~"&amp;状态转换表!B$2&amp;"&amp;",""))</f>
        <v/>
      </c>
      <c r="C22" s="30" t="str">
        <f>IF(状态转换表!C23=1,状态转换表!C$2&amp;"&amp;",IF(状态转换表!C23=0,"~"&amp;状态转换表!C$2&amp;"&amp;",""))</f>
        <v/>
      </c>
      <c r="D22" s="31" t="str">
        <f>IF(状态转换表!D23=1,状态转换表!D$2&amp;"&amp;",IF(状态转换表!D23=0,"~"&amp;状态转换表!D$2&amp;"&amp;",""))</f>
        <v/>
      </c>
      <c r="E22" s="32" t="str">
        <f>IF(状态转换表!F23&lt;&gt;"",IF(状态转换表!F23=1,状态转换表!F$2&amp;"&amp;",IF(状态转换表!F23=0,"~"&amp;状态转换表!F$2&amp;"&amp;","")),"")</f>
        <v/>
      </c>
      <c r="F22" s="30" t="str">
        <f>IF(状态转换表!G23&lt;&gt;"",IF(状态转换表!G23=1,状态转换表!G$2&amp;"&amp;",IF(状态转换表!G23=0,"~"&amp;状态转换表!G$2&amp;"&amp;","")),"")</f>
        <v/>
      </c>
      <c r="G22" s="30" t="str">
        <f>IF(状态转换表!H23&lt;&gt;"",IF(状态转换表!H23=1,状态转换表!H$2&amp;"&amp;",IF(状态转换表!H23=0,"~"&amp;状态转换表!H$2&amp;"&amp;","")),"")</f>
        <v/>
      </c>
      <c r="H22" s="30" t="str">
        <f>IF(状态转换表!I23&lt;&gt;"",IF(状态转换表!I23=1,状态转换表!I$2&amp;"&amp;",IF(状态转换表!I23=0,"~"&amp;状态转换表!I$2&amp;"&amp;","")),"")</f>
        <v/>
      </c>
      <c r="I22" s="30" t="str">
        <f>IF(状态转换表!J23&lt;&gt;"",IF(状态转换表!J23=1,状态转换表!J$2&amp;"&amp;",IF(状态转换表!J23=0,"~"&amp;状态转换表!J$2&amp;"&amp;","")),"")</f>
        <v/>
      </c>
      <c r="J22" s="30" t="str">
        <f>IF(状态转换表!K23&lt;&gt;"",IF(状态转换表!K23=1,状态转换表!K$2&amp;"&amp;",IF(状态转换表!K23=0,"~"&amp;状态转换表!K$2&amp;"&amp;","")),"")</f>
        <v/>
      </c>
      <c r="K22" s="30" t="str">
        <f>IF(状态转换表!L23&lt;&gt;"",IF(状态转换表!L23=1,状态转换表!L$2&amp;"&amp;",IF(状态转换表!L23=0,"~"&amp;状态转换表!L$2&amp;"&amp;","")),"")</f>
        <v/>
      </c>
      <c r="L22" s="41" t="str">
        <f>IF(状态转换表!M23&lt;&gt;"",IF(状态转换表!M23=1,状态转换表!M$2&amp;"&amp;",IF(状态转换表!M23=0,"~"&amp;状态转换表!M$2&amp;"&amp;","")),"")</f>
        <v/>
      </c>
      <c r="M22" s="40" t="str">
        <f t="shared" si="0"/>
        <v/>
      </c>
      <c r="N22" s="3" t="str">
        <f>IF(状态转换表!O23=1,$M22&amp;"+","")</f>
        <v/>
      </c>
      <c r="O22" s="3" t="str">
        <f>IF(状态转换表!P23=1,$M22&amp;"+","")</f>
        <v/>
      </c>
      <c r="P22" s="3" t="str">
        <f>IF(状态转换表!Q23=1,$M22&amp;"+","")</f>
        <v/>
      </c>
      <c r="Q22" s="3" t="str">
        <f>IF(状态转换表!R23=1,$M22&amp;"+","")</f>
        <v/>
      </c>
    </row>
    <row r="23" spans="1:17" x14ac:dyDescent="0.2">
      <c r="A23" s="26" t="str">
        <f>IF(状态转换表!A24=1,状态转换表!A$2&amp;"&amp;",IF(状态转换表!A24=0,"~"&amp;状态转换表!A$2&amp;"&amp;",""))</f>
        <v/>
      </c>
      <c r="B23" s="30" t="str">
        <f>IF(状态转换表!B24=1,状态转换表!B$2&amp;"&amp;",IF(状态转换表!B24=0,"~"&amp;状态转换表!B$2&amp;"&amp;",""))</f>
        <v/>
      </c>
      <c r="C23" s="30" t="str">
        <f>IF(状态转换表!C24=1,状态转换表!C$2&amp;"&amp;",IF(状态转换表!C24=0,"~"&amp;状态转换表!C$2&amp;"&amp;",""))</f>
        <v/>
      </c>
      <c r="D23" s="31" t="str">
        <f>IF(状态转换表!D24=1,状态转换表!D$2&amp;"&amp;",IF(状态转换表!D24=0,"~"&amp;状态转换表!D$2&amp;"&amp;",""))</f>
        <v/>
      </c>
      <c r="E23" s="32" t="str">
        <f>IF(状态转换表!F24&lt;&gt;"",IF(状态转换表!F24=1,状态转换表!F$2&amp;"&amp;",IF(状态转换表!F24=0,"~"&amp;状态转换表!F$2&amp;"&amp;","")),"")</f>
        <v/>
      </c>
      <c r="F23" s="30" t="str">
        <f>IF(状态转换表!G24&lt;&gt;"",IF(状态转换表!G24=1,状态转换表!G$2&amp;"&amp;",IF(状态转换表!G24=0,"~"&amp;状态转换表!G$2&amp;"&amp;","")),"")</f>
        <v/>
      </c>
      <c r="G23" s="30" t="str">
        <f>IF(状态转换表!H24&lt;&gt;"",IF(状态转换表!H24=1,状态转换表!H$2&amp;"&amp;",IF(状态转换表!H24=0,"~"&amp;状态转换表!H$2&amp;"&amp;","")),"")</f>
        <v/>
      </c>
      <c r="H23" s="30" t="str">
        <f>IF(状态转换表!I24&lt;&gt;"",IF(状态转换表!I24=1,状态转换表!I$2&amp;"&amp;",IF(状态转换表!I24=0,"~"&amp;状态转换表!I$2&amp;"&amp;","")),"")</f>
        <v/>
      </c>
      <c r="I23" s="30" t="str">
        <f>IF(状态转换表!J24&lt;&gt;"",IF(状态转换表!J24=1,状态转换表!J$2&amp;"&amp;",IF(状态转换表!J24=0,"~"&amp;状态转换表!J$2&amp;"&amp;","")),"")</f>
        <v/>
      </c>
      <c r="J23" s="30" t="str">
        <f>IF(状态转换表!K24&lt;&gt;"",IF(状态转换表!K24=1,状态转换表!K$2&amp;"&amp;",IF(状态转换表!K24=0,"~"&amp;状态转换表!K$2&amp;"&amp;","")),"")</f>
        <v/>
      </c>
      <c r="K23" s="30" t="str">
        <f>IF(状态转换表!L24&lt;&gt;"",IF(状态转换表!L24=1,状态转换表!L$2&amp;"&amp;",IF(状态转换表!L24=0,"~"&amp;状态转换表!L$2&amp;"&amp;","")),"")</f>
        <v/>
      </c>
      <c r="L23" s="41" t="str">
        <f>IF(状态转换表!M24&lt;&gt;"",IF(状态转换表!M24=1,状态转换表!M$2&amp;"&amp;",IF(状态转换表!M24=0,"~"&amp;状态转换表!M$2&amp;"&amp;","")),"")</f>
        <v/>
      </c>
      <c r="M23" s="40" t="str">
        <f t="shared" si="0"/>
        <v/>
      </c>
      <c r="N23" s="3" t="str">
        <f>IF(状态转换表!O24=1,$M23&amp;"+","")</f>
        <v/>
      </c>
      <c r="O23" s="3" t="str">
        <f>IF(状态转换表!P24=1,$M23&amp;"+","")</f>
        <v/>
      </c>
      <c r="P23" s="3" t="str">
        <f>IF(状态转换表!Q24=1,$M23&amp;"+","")</f>
        <v/>
      </c>
      <c r="Q23" s="3" t="str">
        <f>IF(状态转换表!R24=1,$M23&amp;"+","")</f>
        <v/>
      </c>
    </row>
    <row r="24" spans="1:17" x14ac:dyDescent="0.2">
      <c r="A24" s="26" t="str">
        <f>IF(状态转换表!A25=1,状态转换表!A$2&amp;"&amp;",IF(状态转换表!A25=0,"~"&amp;状态转换表!A$2&amp;"&amp;",""))</f>
        <v/>
      </c>
      <c r="B24" s="30" t="str">
        <f>IF(状态转换表!B25=1,状态转换表!B$2&amp;"&amp;",IF(状态转换表!B25=0,"~"&amp;状态转换表!B$2&amp;"&amp;",""))</f>
        <v/>
      </c>
      <c r="C24" s="30" t="str">
        <f>IF(状态转换表!C25=1,状态转换表!C$2&amp;"&amp;",IF(状态转换表!C25=0,"~"&amp;状态转换表!C$2&amp;"&amp;",""))</f>
        <v/>
      </c>
      <c r="D24" s="31" t="str">
        <f>IF(状态转换表!D25=1,状态转换表!D$2&amp;"&amp;",IF(状态转换表!D25=0,"~"&amp;状态转换表!D$2&amp;"&amp;",""))</f>
        <v/>
      </c>
      <c r="E24" s="32" t="str">
        <f>IF(状态转换表!F25&lt;&gt;"",IF(状态转换表!F25=1,状态转换表!F$2&amp;"&amp;",IF(状态转换表!F25=0,"~"&amp;状态转换表!F$2&amp;"&amp;","")),"")</f>
        <v/>
      </c>
      <c r="F24" s="30" t="str">
        <f>IF(状态转换表!G25&lt;&gt;"",IF(状态转换表!G25=1,状态转换表!G$2&amp;"&amp;",IF(状态转换表!G25=0,"~"&amp;状态转换表!G$2&amp;"&amp;","")),"")</f>
        <v/>
      </c>
      <c r="G24" s="30" t="str">
        <f>IF(状态转换表!H25&lt;&gt;"",IF(状态转换表!H25=1,状态转换表!H$2&amp;"&amp;",IF(状态转换表!H25=0,"~"&amp;状态转换表!H$2&amp;"&amp;","")),"")</f>
        <v/>
      </c>
      <c r="H24" s="30" t="str">
        <f>IF(状态转换表!I25&lt;&gt;"",IF(状态转换表!I25=1,状态转换表!I$2&amp;"&amp;",IF(状态转换表!I25=0,"~"&amp;状态转换表!I$2&amp;"&amp;","")),"")</f>
        <v/>
      </c>
      <c r="I24" s="30" t="str">
        <f>IF(状态转换表!J25&lt;&gt;"",IF(状态转换表!J25=1,状态转换表!J$2&amp;"&amp;",IF(状态转换表!J25=0,"~"&amp;状态转换表!J$2&amp;"&amp;","")),"")</f>
        <v/>
      </c>
      <c r="J24" s="30" t="str">
        <f>IF(状态转换表!K25&lt;&gt;"",IF(状态转换表!K25=1,状态转换表!K$2&amp;"&amp;",IF(状态转换表!K25=0,"~"&amp;状态转换表!K$2&amp;"&amp;","")),"")</f>
        <v/>
      </c>
      <c r="K24" s="30" t="str">
        <f>IF(状态转换表!L25&lt;&gt;"",IF(状态转换表!L25=1,状态转换表!L$2&amp;"&amp;",IF(状态转换表!L25=0,"~"&amp;状态转换表!L$2&amp;"&amp;","")),"")</f>
        <v/>
      </c>
      <c r="L24" s="41" t="str">
        <f>IF(状态转换表!M25&lt;&gt;"",IF(状态转换表!M25=1,状态转换表!M$2&amp;"&amp;",IF(状态转换表!M25=0,"~"&amp;状态转换表!M$2&amp;"&amp;","")),"")</f>
        <v/>
      </c>
      <c r="M24" s="40" t="str">
        <f t="shared" si="0"/>
        <v/>
      </c>
      <c r="N24" s="3" t="str">
        <f>IF(状态转换表!O25=1,$M24&amp;"+","")</f>
        <v/>
      </c>
      <c r="O24" s="3" t="str">
        <f>IF(状态转换表!P25=1,$M24&amp;"+","")</f>
        <v/>
      </c>
      <c r="P24" s="3" t="str">
        <f>IF(状态转换表!Q25=1,$M24&amp;"+","")</f>
        <v/>
      </c>
      <c r="Q24" s="3" t="str">
        <f>IF(状态转换表!R25=1,$M24&amp;"+","")</f>
        <v/>
      </c>
    </row>
    <row r="25" spans="1:17" x14ac:dyDescent="0.2">
      <c r="A25" s="26" t="str">
        <f>IF(状态转换表!A26=1,状态转换表!A$2&amp;"&amp;",IF(状态转换表!A26=0,"~"&amp;状态转换表!A$2&amp;"&amp;",""))</f>
        <v/>
      </c>
      <c r="B25" s="30" t="str">
        <f>IF(状态转换表!B26=1,状态转换表!B$2&amp;"&amp;",IF(状态转换表!B26=0,"~"&amp;状态转换表!B$2&amp;"&amp;",""))</f>
        <v/>
      </c>
      <c r="C25" s="30" t="str">
        <f>IF(状态转换表!C26=1,状态转换表!C$2&amp;"&amp;",IF(状态转换表!C26=0,"~"&amp;状态转换表!C$2&amp;"&amp;",""))</f>
        <v/>
      </c>
      <c r="D25" s="31" t="str">
        <f>IF(状态转换表!D26=1,状态转换表!D$2&amp;"&amp;",IF(状态转换表!D26=0,"~"&amp;状态转换表!D$2&amp;"&amp;",""))</f>
        <v/>
      </c>
      <c r="E25" s="32" t="str">
        <f>IF(状态转换表!F26&lt;&gt;"",IF(状态转换表!F26=1,状态转换表!F$2&amp;"&amp;",IF(状态转换表!F26=0,"~"&amp;状态转换表!F$2&amp;"&amp;","")),"")</f>
        <v/>
      </c>
      <c r="F25" s="30" t="str">
        <f>IF(状态转换表!G26&lt;&gt;"",IF(状态转换表!G26=1,状态转换表!G$2&amp;"&amp;",IF(状态转换表!G26=0,"~"&amp;状态转换表!G$2&amp;"&amp;","")),"")</f>
        <v/>
      </c>
      <c r="G25" s="30" t="str">
        <f>IF(状态转换表!H26&lt;&gt;"",IF(状态转换表!H26=1,状态转换表!H$2&amp;"&amp;",IF(状态转换表!H26=0,"~"&amp;状态转换表!H$2&amp;"&amp;","")),"")</f>
        <v/>
      </c>
      <c r="H25" s="30" t="str">
        <f>IF(状态转换表!I26&lt;&gt;"",IF(状态转换表!I26=1,状态转换表!I$2&amp;"&amp;",IF(状态转换表!I26=0,"~"&amp;状态转换表!I$2&amp;"&amp;","")),"")</f>
        <v/>
      </c>
      <c r="I25" s="30" t="str">
        <f>IF(状态转换表!J26&lt;&gt;"",IF(状态转换表!J26=1,状态转换表!J$2&amp;"&amp;",IF(状态转换表!J26=0,"~"&amp;状态转换表!J$2&amp;"&amp;","")),"")</f>
        <v/>
      </c>
      <c r="J25" s="30" t="str">
        <f>IF(状态转换表!K26&lt;&gt;"",IF(状态转换表!K26=1,状态转换表!K$2&amp;"&amp;",IF(状态转换表!K26=0,"~"&amp;状态转换表!K$2&amp;"&amp;","")),"")</f>
        <v/>
      </c>
      <c r="K25" s="30" t="str">
        <f>IF(状态转换表!L26&lt;&gt;"",IF(状态转换表!L26=1,状态转换表!L$2&amp;"&amp;",IF(状态转换表!L26=0,"~"&amp;状态转换表!L$2&amp;"&amp;","")),"")</f>
        <v/>
      </c>
      <c r="L25" s="41" t="str">
        <f>IF(状态转换表!M26&lt;&gt;"",IF(状态转换表!M26=1,状态转换表!M$2&amp;"&amp;",IF(状态转换表!M26=0,"~"&amp;状态转换表!M$2&amp;"&amp;","")),"")</f>
        <v/>
      </c>
      <c r="M25" s="40" t="str">
        <f t="shared" si="0"/>
        <v/>
      </c>
      <c r="N25" s="3" t="str">
        <f>IF(状态转换表!O26=1,$M25&amp;"+","")</f>
        <v/>
      </c>
      <c r="O25" s="3" t="str">
        <f>IF(状态转换表!P26=1,$M25&amp;"+","")</f>
        <v/>
      </c>
      <c r="P25" s="3" t="str">
        <f>IF(状态转换表!Q26=1,$M25&amp;"+","")</f>
        <v/>
      </c>
      <c r="Q25" s="3" t="str">
        <f>IF(状态转换表!R26=1,$M25&amp;"+","")</f>
        <v/>
      </c>
    </row>
    <row r="26" spans="1:17" x14ac:dyDescent="0.2">
      <c r="A26" s="26" t="str">
        <f>IF(状态转换表!A27=1,状态转换表!A$2&amp;"&amp;",IF(状态转换表!A27=0,"~"&amp;状态转换表!A$2&amp;"&amp;",""))</f>
        <v/>
      </c>
      <c r="B26" s="30" t="str">
        <f>IF(状态转换表!B27=1,状态转换表!B$2&amp;"&amp;",IF(状态转换表!B27=0,"~"&amp;状态转换表!B$2&amp;"&amp;",""))</f>
        <v/>
      </c>
      <c r="C26" s="30" t="str">
        <f>IF(状态转换表!C27=1,状态转换表!C$2&amp;"&amp;",IF(状态转换表!C27=0,"~"&amp;状态转换表!C$2&amp;"&amp;",""))</f>
        <v/>
      </c>
      <c r="D26" s="31" t="str">
        <f>IF(状态转换表!D27=1,状态转换表!D$2&amp;"&amp;",IF(状态转换表!D27=0,"~"&amp;状态转换表!D$2&amp;"&amp;",""))</f>
        <v/>
      </c>
      <c r="E26" s="32" t="str">
        <f>IF(状态转换表!F27&lt;&gt;"",IF(状态转换表!F27=1,状态转换表!F$2&amp;"&amp;",IF(状态转换表!F27=0,"~"&amp;状态转换表!F$2&amp;"&amp;","")),"")</f>
        <v/>
      </c>
      <c r="F26" s="30" t="str">
        <f>IF(状态转换表!G27&lt;&gt;"",IF(状态转换表!G27=1,状态转换表!G$2&amp;"&amp;",IF(状态转换表!G27=0,"~"&amp;状态转换表!G$2&amp;"&amp;","")),"")</f>
        <v/>
      </c>
      <c r="G26" s="30" t="str">
        <f>IF(状态转换表!H27&lt;&gt;"",IF(状态转换表!H27=1,状态转换表!H$2&amp;"&amp;",IF(状态转换表!H27=0,"~"&amp;状态转换表!H$2&amp;"&amp;","")),"")</f>
        <v/>
      </c>
      <c r="H26" s="30" t="str">
        <f>IF(状态转换表!I27&lt;&gt;"",IF(状态转换表!I27=1,状态转换表!I$2&amp;"&amp;",IF(状态转换表!I27=0,"~"&amp;状态转换表!I$2&amp;"&amp;","")),"")</f>
        <v/>
      </c>
      <c r="I26" s="30" t="str">
        <f>IF(状态转换表!J27&lt;&gt;"",IF(状态转换表!J27=1,状态转换表!J$2&amp;"&amp;",IF(状态转换表!J27=0,"~"&amp;状态转换表!J$2&amp;"&amp;","")),"")</f>
        <v/>
      </c>
      <c r="J26" s="30" t="str">
        <f>IF(状态转换表!K27&lt;&gt;"",IF(状态转换表!K27=1,状态转换表!K$2&amp;"&amp;",IF(状态转换表!K27=0,"~"&amp;状态转换表!K$2&amp;"&amp;","")),"")</f>
        <v/>
      </c>
      <c r="K26" s="30" t="str">
        <f>IF(状态转换表!L27&lt;&gt;"",IF(状态转换表!L27=1,状态转换表!L$2&amp;"&amp;",IF(状态转换表!L27=0,"~"&amp;状态转换表!L$2&amp;"&amp;","")),"")</f>
        <v/>
      </c>
      <c r="L26" s="41" t="str">
        <f>IF(状态转换表!M27&lt;&gt;"",IF(状态转换表!M27=1,状态转换表!M$2&amp;"&amp;",IF(状态转换表!M27=0,"~"&amp;状态转换表!M$2&amp;"&amp;","")),"")</f>
        <v/>
      </c>
      <c r="M26" s="40" t="str">
        <f t="shared" si="0"/>
        <v/>
      </c>
      <c r="N26" s="3" t="str">
        <f>IF(状态转换表!O27=1,$M26&amp;"+","")</f>
        <v/>
      </c>
      <c r="O26" s="3" t="str">
        <f>IF(状态转换表!P27=1,$M26&amp;"+","")</f>
        <v/>
      </c>
      <c r="P26" s="3" t="str">
        <f>IF(状态转换表!Q27=1,$M26&amp;"+","")</f>
        <v/>
      </c>
      <c r="Q26" s="3" t="str">
        <f>IF(状态转换表!R27=1,$M26&amp;"+","")</f>
        <v/>
      </c>
    </row>
    <row r="27" spans="1:17" x14ac:dyDescent="0.2">
      <c r="A27" s="26" t="str">
        <f>IF(状态转换表!A28=1,状态转换表!A$2&amp;"&amp;",IF(状态转换表!A28=0,"~"&amp;状态转换表!A$2&amp;"&amp;",""))</f>
        <v/>
      </c>
      <c r="B27" s="30" t="str">
        <f>IF(状态转换表!B28=1,状态转换表!B$2&amp;"&amp;",IF(状态转换表!B28=0,"~"&amp;状态转换表!B$2&amp;"&amp;",""))</f>
        <v/>
      </c>
      <c r="C27" s="30" t="str">
        <f>IF(状态转换表!C28=1,状态转换表!C$2&amp;"&amp;",IF(状态转换表!C28=0,"~"&amp;状态转换表!C$2&amp;"&amp;",""))</f>
        <v/>
      </c>
      <c r="D27" s="31" t="str">
        <f>IF(状态转换表!D28=1,状态转换表!D$2&amp;"&amp;",IF(状态转换表!D28=0,"~"&amp;状态转换表!D$2&amp;"&amp;",""))</f>
        <v/>
      </c>
      <c r="E27" s="32" t="str">
        <f>IF(状态转换表!F28&lt;&gt;"",IF(状态转换表!F28=1,状态转换表!F$2&amp;"&amp;",IF(状态转换表!F28=0,"~"&amp;状态转换表!F$2&amp;"&amp;","")),"")</f>
        <v/>
      </c>
      <c r="F27" s="30" t="str">
        <f>IF(状态转换表!G28&lt;&gt;"",IF(状态转换表!G28=1,状态转换表!G$2&amp;"&amp;",IF(状态转换表!G28=0,"~"&amp;状态转换表!G$2&amp;"&amp;","")),"")</f>
        <v/>
      </c>
      <c r="G27" s="30" t="str">
        <f>IF(状态转换表!H28&lt;&gt;"",IF(状态转换表!H28=1,状态转换表!H$2&amp;"&amp;",IF(状态转换表!H28=0,"~"&amp;状态转换表!H$2&amp;"&amp;","")),"")</f>
        <v/>
      </c>
      <c r="H27" s="30" t="str">
        <f>IF(状态转换表!I28&lt;&gt;"",IF(状态转换表!I28=1,状态转换表!I$2&amp;"&amp;",IF(状态转换表!I28=0,"~"&amp;状态转换表!I$2&amp;"&amp;","")),"")</f>
        <v/>
      </c>
      <c r="I27" s="30" t="str">
        <f>IF(状态转换表!J28&lt;&gt;"",IF(状态转换表!J28=1,状态转换表!J$2&amp;"&amp;",IF(状态转换表!J28=0,"~"&amp;状态转换表!J$2&amp;"&amp;","")),"")</f>
        <v/>
      </c>
      <c r="J27" s="30" t="str">
        <f>IF(状态转换表!K28&lt;&gt;"",IF(状态转换表!K28=1,状态转换表!K$2&amp;"&amp;",IF(状态转换表!K28=0,"~"&amp;状态转换表!K$2&amp;"&amp;","")),"")</f>
        <v/>
      </c>
      <c r="K27" s="30" t="str">
        <f>IF(状态转换表!L28&lt;&gt;"",IF(状态转换表!L28=1,状态转换表!L$2&amp;"&amp;",IF(状态转换表!L28=0,"~"&amp;状态转换表!L$2&amp;"&amp;","")),"")</f>
        <v/>
      </c>
      <c r="L27" s="41" t="str">
        <f>IF(状态转换表!M28&lt;&gt;"",IF(状态转换表!M28=1,状态转换表!M$2&amp;"&amp;",IF(状态转换表!M28=0,"~"&amp;状态转换表!M$2&amp;"&amp;","")),"")</f>
        <v/>
      </c>
      <c r="M27" s="40" t="str">
        <f t="shared" si="0"/>
        <v/>
      </c>
      <c r="N27" s="3" t="str">
        <f>IF(状态转换表!O28=1,$M27&amp;"+","")</f>
        <v/>
      </c>
      <c r="O27" s="3" t="str">
        <f>IF(状态转换表!P28=1,$M27&amp;"+","")</f>
        <v/>
      </c>
      <c r="P27" s="3" t="str">
        <f>IF(状态转换表!Q28=1,$M27&amp;"+","")</f>
        <v/>
      </c>
      <c r="Q27" s="3" t="str">
        <f>IF(状态转换表!R28=1,$M27&amp;"+","")</f>
        <v/>
      </c>
    </row>
    <row r="28" spans="1:17" x14ac:dyDescent="0.2">
      <c r="A28" s="26" t="str">
        <f>IF(状态转换表!A29=1,状态转换表!A$2&amp;"&amp;",IF(状态转换表!A29=0,"~"&amp;状态转换表!A$2&amp;"&amp;",""))</f>
        <v/>
      </c>
      <c r="B28" s="30" t="str">
        <f>IF(状态转换表!B29=1,状态转换表!B$2&amp;"&amp;",IF(状态转换表!B29=0,"~"&amp;状态转换表!B$2&amp;"&amp;",""))</f>
        <v/>
      </c>
      <c r="C28" s="30" t="str">
        <f>IF(状态转换表!C29=1,状态转换表!C$2&amp;"&amp;",IF(状态转换表!C29=0,"~"&amp;状态转换表!C$2&amp;"&amp;",""))</f>
        <v/>
      </c>
      <c r="D28" s="31" t="str">
        <f>IF(状态转换表!D29=1,状态转换表!D$2&amp;"&amp;",IF(状态转换表!D29=0,"~"&amp;状态转换表!D$2&amp;"&amp;",""))</f>
        <v/>
      </c>
      <c r="E28" s="32" t="str">
        <f>IF(状态转换表!F29&lt;&gt;"",IF(状态转换表!F29=1,状态转换表!F$2&amp;"&amp;",IF(状态转换表!F29=0,"~"&amp;状态转换表!F$2&amp;"&amp;","")),"")</f>
        <v/>
      </c>
      <c r="F28" s="30" t="str">
        <f>IF(状态转换表!G29&lt;&gt;"",IF(状态转换表!G29=1,状态转换表!G$2&amp;"&amp;",IF(状态转换表!G29=0,"~"&amp;状态转换表!G$2&amp;"&amp;","")),"")</f>
        <v/>
      </c>
      <c r="G28" s="30" t="str">
        <f>IF(状态转换表!H29&lt;&gt;"",IF(状态转换表!H29=1,状态转换表!H$2&amp;"&amp;",IF(状态转换表!H29=0,"~"&amp;状态转换表!H$2&amp;"&amp;","")),"")</f>
        <v/>
      </c>
      <c r="H28" s="30" t="str">
        <f>IF(状态转换表!I29&lt;&gt;"",IF(状态转换表!I29=1,状态转换表!I$2&amp;"&amp;",IF(状态转换表!I29=0,"~"&amp;状态转换表!I$2&amp;"&amp;","")),"")</f>
        <v/>
      </c>
      <c r="I28" s="30" t="str">
        <f>IF(状态转换表!J29&lt;&gt;"",IF(状态转换表!J29=1,状态转换表!J$2&amp;"&amp;",IF(状态转换表!J29=0,"~"&amp;状态转换表!J$2&amp;"&amp;","")),"")</f>
        <v/>
      </c>
      <c r="J28" s="30" t="str">
        <f>IF(状态转换表!K29&lt;&gt;"",IF(状态转换表!K29=1,状态转换表!K$2&amp;"&amp;",IF(状态转换表!K29=0,"~"&amp;状态转换表!K$2&amp;"&amp;","")),"")</f>
        <v/>
      </c>
      <c r="K28" s="30" t="str">
        <f>IF(状态转换表!L29&lt;&gt;"",IF(状态转换表!L29=1,状态转换表!L$2&amp;"&amp;",IF(状态转换表!L29=0,"~"&amp;状态转换表!L$2&amp;"&amp;","")),"")</f>
        <v/>
      </c>
      <c r="L28" s="41" t="str">
        <f>IF(状态转换表!M29&lt;&gt;"",IF(状态转换表!M29=1,状态转换表!M$2&amp;"&amp;",IF(状态转换表!M29=0,"~"&amp;状态转换表!M$2&amp;"&amp;","")),"")</f>
        <v/>
      </c>
      <c r="M28" s="40" t="str">
        <f t="shared" si="0"/>
        <v/>
      </c>
      <c r="N28" s="3" t="str">
        <f>IF(状态转换表!O29=1,$M28&amp;"+","")</f>
        <v/>
      </c>
      <c r="O28" s="3" t="str">
        <f>IF(状态转换表!P29=1,$M28&amp;"+","")</f>
        <v/>
      </c>
      <c r="P28" s="3" t="str">
        <f>IF(状态转换表!Q29=1,$M28&amp;"+","")</f>
        <v/>
      </c>
      <c r="Q28" s="3" t="str">
        <f>IF(状态转换表!R29=1,$M28&amp;"+","")</f>
        <v/>
      </c>
    </row>
    <row r="29" spans="1:17" x14ac:dyDescent="0.2">
      <c r="A29" s="26" t="str">
        <f>IF(状态转换表!A30=1,状态转换表!A$2&amp;"&amp;",IF(状态转换表!A30=0,"~"&amp;状态转换表!A$2&amp;"&amp;",""))</f>
        <v/>
      </c>
      <c r="B29" s="30" t="str">
        <f>IF(状态转换表!B30=1,状态转换表!B$2&amp;"&amp;",IF(状态转换表!B30=0,"~"&amp;状态转换表!B$2&amp;"&amp;",""))</f>
        <v/>
      </c>
      <c r="C29" s="30" t="str">
        <f>IF(状态转换表!C30=1,状态转换表!C$2&amp;"&amp;",IF(状态转换表!C30=0,"~"&amp;状态转换表!C$2&amp;"&amp;",""))</f>
        <v/>
      </c>
      <c r="D29" s="31" t="str">
        <f>IF(状态转换表!D30=1,状态转换表!D$2&amp;"&amp;",IF(状态转换表!D30=0,"~"&amp;状态转换表!D$2&amp;"&amp;",""))</f>
        <v/>
      </c>
      <c r="E29" s="32" t="str">
        <f>IF(状态转换表!F30&lt;&gt;"",IF(状态转换表!F30=1,状态转换表!F$2&amp;"&amp;",IF(状态转换表!F30=0,"~"&amp;状态转换表!F$2&amp;"&amp;","")),"")</f>
        <v/>
      </c>
      <c r="F29" s="30" t="str">
        <f>IF(状态转换表!G30&lt;&gt;"",IF(状态转换表!G30=1,状态转换表!G$2&amp;"&amp;",IF(状态转换表!G30=0,"~"&amp;状态转换表!G$2&amp;"&amp;","")),"")</f>
        <v/>
      </c>
      <c r="G29" s="30" t="str">
        <f>IF(状态转换表!H30&lt;&gt;"",IF(状态转换表!H30=1,状态转换表!H$2&amp;"&amp;",IF(状态转换表!H30=0,"~"&amp;状态转换表!H$2&amp;"&amp;","")),"")</f>
        <v/>
      </c>
      <c r="H29" s="30" t="str">
        <f>IF(状态转换表!I30&lt;&gt;"",IF(状态转换表!I30=1,状态转换表!I$2&amp;"&amp;",IF(状态转换表!I30=0,"~"&amp;状态转换表!I$2&amp;"&amp;","")),"")</f>
        <v/>
      </c>
      <c r="I29" s="30" t="str">
        <f>IF(状态转换表!J30&lt;&gt;"",IF(状态转换表!J30=1,状态转换表!J$2&amp;"&amp;",IF(状态转换表!J30=0,"~"&amp;状态转换表!J$2&amp;"&amp;","")),"")</f>
        <v/>
      </c>
      <c r="J29" s="30" t="str">
        <f>IF(状态转换表!K30&lt;&gt;"",IF(状态转换表!K30=1,状态转换表!K$2&amp;"&amp;",IF(状态转换表!K30=0,"~"&amp;状态转换表!K$2&amp;"&amp;","")),"")</f>
        <v/>
      </c>
      <c r="K29" s="30" t="str">
        <f>IF(状态转换表!L30&lt;&gt;"",IF(状态转换表!L30=1,状态转换表!L$2&amp;"&amp;",IF(状态转换表!L30=0,"~"&amp;状态转换表!L$2&amp;"&amp;","")),"")</f>
        <v/>
      </c>
      <c r="L29" s="41" t="str">
        <f>IF(状态转换表!M30&lt;&gt;"",IF(状态转换表!M30=1,状态转换表!M$2&amp;"&amp;",IF(状态转换表!M30=0,"~"&amp;状态转换表!M$2&amp;"&amp;","")),"")</f>
        <v/>
      </c>
      <c r="M29" s="40" t="str">
        <f t="shared" si="0"/>
        <v/>
      </c>
      <c r="N29" s="3" t="str">
        <f>IF(状态转换表!O30=1,$M29&amp;"+","")</f>
        <v/>
      </c>
      <c r="O29" s="3" t="str">
        <f>IF(状态转换表!P30=1,$M29&amp;"+","")</f>
        <v/>
      </c>
      <c r="P29" s="3" t="str">
        <f>IF(状态转换表!Q30=1,$M29&amp;"+","")</f>
        <v/>
      </c>
      <c r="Q29" s="3" t="str">
        <f>IF(状态转换表!R30=1,$M29&amp;"+","")</f>
        <v/>
      </c>
    </row>
    <row r="30" spans="1:17" x14ac:dyDescent="0.2">
      <c r="A30" s="26" t="str">
        <f>IF(状态转换表!A31=1,状态转换表!A$2&amp;"&amp;",IF(状态转换表!A31=0,"~"&amp;状态转换表!A$2&amp;"&amp;",""))</f>
        <v/>
      </c>
      <c r="B30" s="33" t="str">
        <f>IF(状态转换表!B31=1,状态转换表!B$2&amp;"&amp;",IF(状态转换表!B31=0,"~"&amp;状态转换表!B$2&amp;"&amp;",""))</f>
        <v/>
      </c>
      <c r="C30" s="33" t="str">
        <f>IF(状态转换表!C31=1,状态转换表!C$2&amp;"&amp;",IF(状态转换表!C31=0,"~"&amp;状态转换表!C$2&amp;"&amp;",""))</f>
        <v/>
      </c>
      <c r="D30" s="34" t="str">
        <f>IF(状态转换表!D31=1,状态转换表!D$2&amp;"&amp;",IF(状态转换表!D31=0,"~"&amp;状态转换表!D$2&amp;"&amp;",""))</f>
        <v/>
      </c>
      <c r="E30" s="32" t="str">
        <f>IF(状态转换表!F31&lt;&gt;"",IF(状态转换表!F31=1,状态转换表!F$2&amp;"&amp;",IF(状态转换表!F31=0,"~"&amp;状态转换表!F$2&amp;"&amp;","")),"")</f>
        <v/>
      </c>
      <c r="F30" s="30" t="str">
        <f>IF(状态转换表!G31&lt;&gt;"",IF(状态转换表!G31=1,状态转换表!G$2&amp;"&amp;",IF(状态转换表!G31=0,"~"&amp;状态转换表!G$2&amp;"&amp;","")),"")</f>
        <v/>
      </c>
      <c r="G30" s="30" t="str">
        <f>IF(状态转换表!H31&lt;&gt;"",IF(状态转换表!H31=1,状态转换表!H$2&amp;"&amp;",IF(状态转换表!H31=0,"~"&amp;状态转换表!H$2&amp;"&amp;","")),"")</f>
        <v/>
      </c>
      <c r="H30" s="30" t="str">
        <f>IF(状态转换表!I31&lt;&gt;"",IF(状态转换表!I31=1,状态转换表!I$2&amp;"&amp;",IF(状态转换表!I31=0,"~"&amp;状态转换表!I$2&amp;"&amp;","")),"")</f>
        <v/>
      </c>
      <c r="I30" s="30" t="str">
        <f>IF(状态转换表!J31&lt;&gt;"",IF(状态转换表!J31=1,状态转换表!J$2&amp;"&amp;",IF(状态转换表!J31=0,"~"&amp;状态转换表!J$2&amp;"&amp;","")),"")</f>
        <v/>
      </c>
      <c r="J30" s="30" t="str">
        <f>IF(状态转换表!K31&lt;&gt;"",IF(状态转换表!K31=1,状态转换表!K$2&amp;"&amp;",IF(状态转换表!K31=0,"~"&amp;状态转换表!K$2&amp;"&amp;","")),"")</f>
        <v/>
      </c>
      <c r="K30" s="30" t="str">
        <f>IF(状态转换表!L31&lt;&gt;"",IF(状态转换表!L31=1,状态转换表!L$2&amp;"&amp;",IF(状态转换表!L31=0,"~"&amp;状态转换表!L$2&amp;"&amp;","")),"")</f>
        <v/>
      </c>
      <c r="L30" s="41" t="str">
        <f>IF(状态转换表!M31&lt;&gt;"",IF(状态转换表!M31=1,状态转换表!M$2&amp;"&amp;",IF(状态转换表!M31=0,"~"&amp;状态转换表!M$2&amp;"&amp;","")),"")</f>
        <v/>
      </c>
      <c r="M30" s="40" t="str">
        <f t="shared" si="0"/>
        <v/>
      </c>
      <c r="N30" s="4" t="str">
        <f>IF(状态转换表!O31=1,$M30&amp;"+","")</f>
        <v/>
      </c>
      <c r="O30" s="4" t="str">
        <f>IF(状态转换表!P31=1,$M30&amp;"+","")</f>
        <v/>
      </c>
      <c r="P30" s="4" t="str">
        <f>IF(状态转换表!Q31=1,$M30&amp;"+","")</f>
        <v/>
      </c>
      <c r="Q30" s="4" t="str">
        <f>IF(状态转换表!R31=1,$M30&amp;"+","")</f>
        <v/>
      </c>
    </row>
    <row r="31" spans="1:17" ht="15" x14ac:dyDescent="0.2">
      <c r="A31" s="66" t="s">
        <v>15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5" t="str">
        <f>IF(LEN(N32)&gt;1,LEFT(N32,LEN(N32)-1),"")</f>
        <v/>
      </c>
      <c r="O31" s="5" t="str">
        <f>IF(LEN(O32)&gt;1,LEFT(O32,LEN(O32)-1),"")</f>
        <v/>
      </c>
      <c r="P31" s="5" t="str">
        <f>IF(LEN(P32)&gt;1,LEFT(P32,LEN(P32)-1),"")</f>
        <v>~S3&amp;~S2&amp;~S1&amp;S0&amp;~Mode</v>
      </c>
      <c r="Q31" s="7" t="str">
        <f>IF(LEN(Q32)&gt;1,LEFT(Q32,LEN(Q32)-1),"")</f>
        <v>~S3&amp;~S2&amp;~S1&amp;~S0&amp;~Mode+~S3&amp;~S2&amp;~S1&amp;S0&amp;~Mode</v>
      </c>
    </row>
    <row r="32" spans="1:17" ht="17.25" hidden="1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  <c r="N32" s="6" t="str">
        <f>CONCATENATE(N2,N3,N4,N5,N6,N7,N8,N9,N10,N11,N12,N13,N14,N15,N16,N17,N18,N19,N20,N21,N22,N23,N24,N25,N26,N27,N28,N29,N30)</f>
        <v/>
      </c>
      <c r="O32" s="6" t="str">
        <f t="shared" ref="O32:Q32" si="1">CONCATENATE(O2,O3,O4,O5,O6,O7,O8,O9,O10,O11,O12,O13,O14,O15,O16,O17,O18,O19,O20,O21,O22,O23,O24,O25,O26,O27,O28,O29,O30)</f>
        <v/>
      </c>
      <c r="P32" s="6" t="str">
        <f t="shared" ref="P32" si="2">CONCATENATE(P2,P3,P4,P5,P6,P7,P8,P9,P10,P11,P12,P13,P14,P15,P16,P17,P18,P19,P20,P21,P22,P23,P24,P25,P26,P27,P28,P29,P30)</f>
        <v>~S3&amp;~S2&amp;~S1&amp;S0&amp;~Mode+</v>
      </c>
      <c r="Q32" s="6" t="str">
        <f t="shared" si="1"/>
        <v>~S3&amp;~S2&amp;~S1&amp;~S0&amp;~Mode+~S3&amp;~S2&amp;~S1&amp;S0&amp;~Mode+</v>
      </c>
    </row>
    <row r="34" spans="3:15" ht="15" x14ac:dyDescent="0.2">
      <c r="E34" s="69" t="s">
        <v>17</v>
      </c>
      <c r="F34" s="70"/>
      <c r="G34" s="70"/>
      <c r="H34" s="70"/>
      <c r="I34" s="70"/>
      <c r="J34" s="70"/>
      <c r="K34" s="70"/>
      <c r="L34" s="70"/>
      <c r="M34" s="70"/>
    </row>
    <row r="35" spans="3:15" ht="15" x14ac:dyDescent="0.2">
      <c r="C35" s="46" t="s">
        <v>18</v>
      </c>
      <c r="D35" s="1"/>
      <c r="E35" s="1"/>
      <c r="F35" s="1"/>
      <c r="G35" s="1"/>
      <c r="H35" s="1"/>
      <c r="I35" s="1"/>
      <c r="J35" s="1"/>
      <c r="K35" s="1"/>
      <c r="L35" s="1"/>
      <c r="M35" s="43"/>
    </row>
    <row r="36" spans="3:15" ht="15" x14ac:dyDescent="0.2">
      <c r="O36" s="8" t="s">
        <v>16</v>
      </c>
    </row>
  </sheetData>
  <protectedRanges>
    <protectedRange sqref="A1 A31:A1048576" name="区域1"/>
  </protectedRanges>
  <mergeCells count="2">
    <mergeCell ref="A31:M31"/>
    <mergeCell ref="E34:M34"/>
  </mergeCells>
  <phoneticPr fontId="13" type="noConversion"/>
  <conditionalFormatting sqref="N31:Q31">
    <cfRule type="containsBlanks" dxfId="1" priority="31">
      <formula>LEN(TRIM(N31))=0</formula>
    </cfRule>
  </conditionalFormatting>
  <conditionalFormatting sqref="N2:Q30">
    <cfRule type="containsText" dxfId="0" priority="30" operator="containsText" text="1">
      <formula>NOT(ISERROR(SEARCH("1",N2)))</formula>
    </cfRule>
  </conditionalFormatting>
  <dataValidations count="3">
    <dataValidation allowBlank="1" showInputMessage="1" showErrorMessage="1" promptTitle="次态状态位表达式" prompt="次态状态位逻辑表达式，复制到Logisim即可" sqref="N31:Q31"/>
    <dataValidation allowBlank="1" showInputMessage="1" showErrorMessage="1" promptTitle="次态状态位" prompt="次态状态位逻辑表达式生成" sqref="Q32:Q34 Q37:Q1048576 N32:P1048576"/>
    <dataValidation allowBlank="1" showInputMessage="1" showErrorMessage="1" promptTitle="次态状态位" prompt="次态状态位生成条件最小项" sqref="N1:Q30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状态转换表</vt:lpstr>
      <vt:lpstr>触发器输入函数自动生成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2020-04-05T07:22:03Z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