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6698\Desktop\mew\"/>
    </mc:Choice>
  </mc:AlternateContent>
  <xr:revisionPtr revIDLastSave="0" documentId="13_ncr:1_{39E1FE66-C757-4006-9562-2D1A8B447FD1}" xr6:coauthVersionLast="47" xr6:coauthVersionMax="47" xr10:uidLastSave="{00000000-0000-0000-0000-000000000000}"/>
  <bookViews>
    <workbookView xWindow="-110" yWindow="-110" windowWidth="25820" windowHeight="15500" xr2:uid="{F688835F-D78C-4DAA-8DC3-141057AAE45C}"/>
  </bookViews>
  <sheets>
    <sheet name="搜索" sheetId="12" r:id="rId1"/>
    <sheet name="输出" sheetId="10" r:id="rId2"/>
    <sheet name="排序" sheetId="5" r:id="rId3"/>
    <sheet name="输入" sheetId="2" r:id="rId4"/>
    <sheet name="辅助" sheetId="6" r:id="rId5"/>
    <sheet name="其他" sheetId="7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9" i="6" l="1"/>
  <c r="E240" i="6"/>
  <c r="E242" i="6"/>
  <c r="E243" i="6"/>
  <c r="E244" i="6"/>
  <c r="E245" i="6"/>
  <c r="E246" i="6"/>
  <c r="E248" i="6"/>
  <c r="E250" i="6"/>
  <c r="E252" i="6"/>
  <c r="E254" i="6"/>
  <c r="E257" i="6"/>
  <c r="E258" i="6"/>
  <c r="E260" i="6"/>
  <c r="E262" i="6"/>
  <c r="E263" i="6"/>
  <c r="E266" i="6"/>
  <c r="E268" i="6"/>
  <c r="E270" i="6"/>
  <c r="E272" i="6"/>
  <c r="E273" i="6"/>
  <c r="E277" i="6"/>
  <c r="E279" i="6"/>
  <c r="E281" i="6"/>
  <c r="E282" i="6"/>
  <c r="E284" i="6"/>
  <c r="E286" i="6"/>
  <c r="E288" i="6"/>
  <c r="E289" i="6"/>
  <c r="E291" i="6"/>
  <c r="E293" i="6"/>
  <c r="E294" i="6"/>
  <c r="E296" i="6"/>
  <c r="E297" i="6"/>
  <c r="E299" i="6"/>
  <c r="E303" i="6"/>
  <c r="E305" i="6"/>
  <c r="E306" i="6"/>
  <c r="E308" i="6"/>
  <c r="E310" i="6"/>
  <c r="E311" i="6"/>
  <c r="E313" i="6"/>
  <c r="E315" i="6"/>
  <c r="E316" i="6"/>
  <c r="E318" i="6"/>
  <c r="E320" i="6"/>
  <c r="E322" i="6"/>
  <c r="E323" i="6"/>
  <c r="E325" i="6"/>
  <c r="E326" i="6"/>
  <c r="E328" i="6"/>
  <c r="E329" i="6"/>
  <c r="E331" i="6"/>
  <c r="E332" i="6"/>
  <c r="E334" i="6"/>
  <c r="E335" i="6"/>
  <c r="E337" i="6"/>
  <c r="E339" i="6"/>
  <c r="E341" i="6"/>
  <c r="E342" i="6"/>
  <c r="E344" i="6"/>
  <c r="E345" i="6"/>
  <c r="E347" i="6"/>
  <c r="E349" i="6"/>
  <c r="E351" i="6"/>
  <c r="E352" i="6"/>
  <c r="E354" i="6"/>
  <c r="E357" i="6"/>
  <c r="E359" i="6"/>
  <c r="E361" i="6"/>
  <c r="E362" i="6"/>
  <c r="E364" i="6"/>
  <c r="E366" i="6"/>
  <c r="E367" i="6"/>
  <c r="E369" i="6"/>
  <c r="E370" i="6"/>
  <c r="E372" i="6"/>
  <c r="E374" i="6"/>
  <c r="E375" i="6"/>
  <c r="E377" i="6"/>
  <c r="E378" i="6"/>
  <c r="E379" i="6"/>
  <c r="E381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C248" i="10"/>
  <c r="D248" i="10" a="1"/>
  <c r="D248" i="10" s="1"/>
  <c r="E248" i="10" a="1"/>
  <c r="E248" i="10" s="1"/>
  <c r="F248" i="10" a="1"/>
  <c r="F248" i="10" s="1"/>
  <c r="G248" i="10" a="1"/>
  <c r="G248" i="10" s="1"/>
  <c r="H248" i="10" a="1"/>
  <c r="H248" i="10" s="1"/>
  <c r="C249" i="10"/>
  <c r="D249" i="10" a="1"/>
  <c r="D249" i="10" s="1"/>
  <c r="E249" i="10" a="1"/>
  <c r="E249" i="10" s="1"/>
  <c r="F249" i="10" a="1"/>
  <c r="F249" i="10" s="1"/>
  <c r="G249" i="10" a="1"/>
  <c r="G249" i="10" s="1"/>
  <c r="H249" i="10" a="1"/>
  <c r="H249" i="10" s="1"/>
  <c r="C250" i="10"/>
  <c r="D250" i="10" a="1"/>
  <c r="D250" i="10" s="1"/>
  <c r="E250" i="10" a="1"/>
  <c r="E250" i="10" s="1"/>
  <c r="F250" i="10" a="1"/>
  <c r="F250" i="10" s="1"/>
  <c r="G250" i="10" a="1"/>
  <c r="G250" i="10" s="1"/>
  <c r="H250" i="10" a="1"/>
  <c r="H250" i="10" s="1"/>
  <c r="C251" i="10"/>
  <c r="D251" i="10" a="1"/>
  <c r="D251" i="10" s="1"/>
  <c r="E251" i="10" a="1"/>
  <c r="E251" i="10" s="1"/>
  <c r="F251" i="10" a="1"/>
  <c r="F251" i="10" s="1"/>
  <c r="G251" i="10" a="1"/>
  <c r="G251" i="10" s="1"/>
  <c r="H251" i="10" a="1"/>
  <c r="H251" i="10" s="1"/>
  <c r="C252" i="10"/>
  <c r="D252" i="10" a="1"/>
  <c r="D252" i="10" s="1"/>
  <c r="E252" i="10" a="1"/>
  <c r="E252" i="10" s="1"/>
  <c r="F252" i="10" a="1"/>
  <c r="F252" i="10" s="1"/>
  <c r="G252" i="10" a="1"/>
  <c r="G252" i="10" s="1"/>
  <c r="H252" i="10" a="1"/>
  <c r="H252" i="10"/>
  <c r="C253" i="10"/>
  <c r="D253" i="10" a="1"/>
  <c r="D253" i="10" s="1"/>
  <c r="E253" i="10" a="1"/>
  <c r="E253" i="10" s="1"/>
  <c r="F253" i="10" a="1"/>
  <c r="F253" i="10" s="1"/>
  <c r="G253" i="10" a="1"/>
  <c r="G253" i="10" s="1"/>
  <c r="H253" i="10" a="1"/>
  <c r="H253" i="10" s="1"/>
  <c r="C254" i="10"/>
  <c r="D254" i="10" a="1"/>
  <c r="D254" i="10" s="1"/>
  <c r="E254" i="10" a="1"/>
  <c r="E254" i="10" s="1"/>
  <c r="F254" i="10" a="1"/>
  <c r="F254" i="10" s="1"/>
  <c r="G254" i="10" a="1"/>
  <c r="G254" i="10" s="1"/>
  <c r="H254" i="10" a="1"/>
  <c r="H254" i="10" s="1"/>
  <c r="C239" i="10"/>
  <c r="D239" i="10" a="1"/>
  <c r="D239" i="10" s="1"/>
  <c r="E239" i="10" a="1"/>
  <c r="E239" i="10" s="1"/>
  <c r="F239" i="10" a="1"/>
  <c r="F239" i="10" s="1"/>
  <c r="G239" i="10" a="1"/>
  <c r="G239" i="10" s="1"/>
  <c r="H239" i="10" a="1"/>
  <c r="H239" i="10" s="1"/>
  <c r="C240" i="10"/>
  <c r="D240" i="10" a="1"/>
  <c r="D240" i="10" s="1"/>
  <c r="E240" i="10" a="1"/>
  <c r="E240" i="10" s="1"/>
  <c r="F240" i="10" a="1"/>
  <c r="F240" i="10" s="1"/>
  <c r="G240" i="10" a="1"/>
  <c r="G240" i="10" s="1"/>
  <c r="H240" i="10" a="1"/>
  <c r="H240" i="10" s="1"/>
  <c r="C241" i="10"/>
  <c r="D241" i="10" a="1"/>
  <c r="D241" i="10" s="1"/>
  <c r="E241" i="10" a="1"/>
  <c r="E241" i="10" s="1"/>
  <c r="F241" i="10" a="1"/>
  <c r="F241" i="10" s="1"/>
  <c r="G241" i="10" a="1"/>
  <c r="G241" i="10" s="1"/>
  <c r="H241" i="10" a="1"/>
  <c r="H241" i="10" s="1"/>
  <c r="C242" i="10"/>
  <c r="D242" i="10" a="1"/>
  <c r="D242" i="10" s="1"/>
  <c r="E242" i="10" a="1"/>
  <c r="E242" i="10" s="1"/>
  <c r="F242" i="10" a="1"/>
  <c r="F242" i="10" s="1"/>
  <c r="G242" i="10" a="1"/>
  <c r="G242" i="10" s="1"/>
  <c r="H242" i="10" a="1"/>
  <c r="H242" i="10" s="1"/>
  <c r="C243" i="10"/>
  <c r="D243" i="10" a="1"/>
  <c r="D243" i="10" s="1"/>
  <c r="E243" i="10" a="1"/>
  <c r="E243" i="10" s="1"/>
  <c r="F243" i="10" a="1"/>
  <c r="F243" i="10" s="1"/>
  <c r="G243" i="10" a="1"/>
  <c r="G243" i="10" s="1"/>
  <c r="H243" i="10" a="1"/>
  <c r="H243" i="10" s="1"/>
  <c r="C244" i="10"/>
  <c r="D244" i="10" a="1"/>
  <c r="D244" i="10" s="1"/>
  <c r="E244" i="10" a="1"/>
  <c r="E244" i="10" s="1"/>
  <c r="F244" i="10" a="1"/>
  <c r="F244" i="10" s="1"/>
  <c r="G244" i="10" a="1"/>
  <c r="G244" i="10" s="1"/>
  <c r="H244" i="10" a="1"/>
  <c r="H244" i="10" s="1"/>
  <c r="C245" i="10"/>
  <c r="D245" i="10" a="1"/>
  <c r="D245" i="10" s="1"/>
  <c r="E245" i="10" a="1"/>
  <c r="E245" i="10" s="1"/>
  <c r="F245" i="10" a="1"/>
  <c r="F245" i="10" s="1"/>
  <c r="G245" i="10" a="1"/>
  <c r="G245" i="10" s="1"/>
  <c r="H245" i="10" a="1"/>
  <c r="H245" i="10" s="1"/>
  <c r="C246" i="10"/>
  <c r="D246" i="10" a="1"/>
  <c r="D246" i="10" s="1"/>
  <c r="E246" i="10" a="1"/>
  <c r="E246" i="10" s="1"/>
  <c r="F246" i="10" a="1"/>
  <c r="F246" i="10" s="1"/>
  <c r="G246" i="10" a="1"/>
  <c r="G246" i="10" s="1"/>
  <c r="H246" i="10" a="1"/>
  <c r="H246" i="10" s="1"/>
  <c r="C247" i="10"/>
  <c r="D247" i="10" a="1"/>
  <c r="D247" i="10" s="1"/>
  <c r="E247" i="10" a="1"/>
  <c r="E247" i="10" s="1"/>
  <c r="F247" i="10" a="1"/>
  <c r="F247" i="10" s="1"/>
  <c r="G247" i="10" a="1"/>
  <c r="G247" i="10" s="1"/>
  <c r="H247" i="10" a="1"/>
  <c r="H247" i="10" s="1"/>
  <c r="H238" i="10" a="1"/>
  <c r="H238" i="10" s="1"/>
  <c r="G238" i="10" a="1"/>
  <c r="G238" i="10" s="1"/>
  <c r="F238" i="10" a="1"/>
  <c r="F238" i="10" s="1"/>
  <c r="E238" i="10" a="1"/>
  <c r="E238" i="10" s="1"/>
  <c r="D238" i="10" a="1"/>
  <c r="D238" i="10" s="1"/>
  <c r="C238" i="10"/>
  <c r="B1391" i="6" a="1"/>
  <c r="B1391" i="6" l="1"/>
  <c r="A1" i="5"/>
  <c r="B6" i="6" a="1"/>
  <c r="A13" i="6" a="1"/>
  <c r="B19" i="6" a="1"/>
  <c r="A26" i="6" a="1"/>
  <c r="B32" i="6" a="1"/>
  <c r="A39" i="6" a="1"/>
  <c r="B45" i="6" a="1"/>
  <c r="A52" i="6" a="1"/>
  <c r="A59" i="6" a="1"/>
  <c r="A66" i="6" a="1"/>
  <c r="B72" i="6" a="1"/>
  <c r="A79" i="6" a="1"/>
  <c r="A86" i="6" a="1"/>
  <c r="A93" i="6" a="1"/>
  <c r="A99" i="6" a="1"/>
  <c r="A106" i="6" a="1"/>
  <c r="B112" i="6" a="1"/>
  <c r="A119" i="6" a="1"/>
  <c r="A126" i="6" a="1"/>
  <c r="A133" i="6" a="1"/>
  <c r="A140" i="6" a="1"/>
  <c r="A147" i="6" a="1"/>
  <c r="B153" i="6" a="1"/>
  <c r="B159" i="6" a="1"/>
  <c r="A166" i="6" a="1"/>
  <c r="A172" i="6" a="1"/>
  <c r="B178" i="6" a="1"/>
  <c r="A184" i="6" a="1"/>
  <c r="A17" i="6" a="1"/>
  <c r="B33" i="6" a="1"/>
  <c r="B49" i="6" a="1"/>
  <c r="B66" i="6" a="1"/>
  <c r="B83" i="6" a="1"/>
  <c r="A100" i="6" a="1"/>
  <c r="B116" i="6" a="1"/>
  <c r="A134" i="6" a="1"/>
  <c r="A151" i="6" a="1"/>
  <c r="B166" i="6" a="1"/>
  <c r="B181" i="6" a="1"/>
  <c r="A196" i="6" a="1"/>
  <c r="A203" i="6" a="1"/>
  <c r="A217" i="6" a="1"/>
  <c r="B224" i="6" a="1"/>
  <c r="B232" i="6" a="1"/>
  <c r="A257" i="6" a="1"/>
  <c r="A265" i="6" a="1"/>
  <c r="B273" i="6" a="1"/>
  <c r="B288" i="6" a="1"/>
  <c r="B296" i="6" a="1"/>
  <c r="B325" i="6" a="1"/>
  <c r="B333" i="6" a="1"/>
  <c r="B347" i="6" a="1"/>
  <c r="A356" i="6" a="1"/>
  <c r="A364" i="6" a="1"/>
  <c r="A388" i="6" a="1"/>
  <c r="A396" i="6" a="1"/>
  <c r="B403" i="6" a="1"/>
  <c r="A411" i="6" a="1"/>
  <c r="A419" i="6" a="1"/>
  <c r="B426" i="6" a="1"/>
  <c r="A434" i="6" a="1"/>
  <c r="B464" i="6" a="1"/>
  <c r="A472" i="6" a="1"/>
  <c r="A479" i="6" a="1"/>
  <c r="A487" i="6" a="1"/>
  <c r="A494" i="6" a="1"/>
  <c r="B501" i="6" a="1"/>
  <c r="B532" i="6" a="1"/>
  <c r="A540" i="6" a="1"/>
  <c r="B547" i="6" a="1"/>
  <c r="A555" i="6" a="1"/>
  <c r="A563" i="6" a="1"/>
  <c r="A4" i="6" a="1"/>
  <c r="A20" i="6" a="1"/>
  <c r="B36" i="6" a="1"/>
  <c r="A53" i="6" a="1"/>
  <c r="A70" i="6" a="1"/>
  <c r="A87" i="6" a="1"/>
  <c r="B103" i="6" a="1"/>
  <c r="A120" i="6" a="1"/>
  <c r="A137" i="6" a="1"/>
  <c r="A154" i="6" a="1"/>
  <c r="A169" i="6" a="1"/>
  <c r="A185" i="6" a="1"/>
  <c r="B192" i="6" a="1"/>
  <c r="A220" i="6" a="1"/>
  <c r="A228" i="6" a="1"/>
  <c r="B243" i="6" a="1"/>
  <c r="A252" i="6" a="1"/>
  <c r="A260" i="6" a="1"/>
  <c r="A284" i="6" a="1"/>
  <c r="B291" i="6" a="1"/>
  <c r="B299" i="6" a="1"/>
  <c r="A314" i="6" a="1"/>
  <c r="B321" i="6" a="1"/>
  <c r="A351" i="6" a="1"/>
  <c r="A359" i="6" a="1"/>
  <c r="A375" i="6" a="1"/>
  <c r="A383" i="6" a="1"/>
  <c r="B391" i="6" a="1"/>
  <c r="A399" i="6" a="1"/>
  <c r="B406" i="6" a="1"/>
  <c r="B437" i="6" a="1"/>
  <c r="A444" i="6" a="1"/>
  <c r="A452" i="6" a="1"/>
  <c r="B459" i="6" a="1"/>
  <c r="A467" i="6" a="1"/>
  <c r="B474" i="6" a="1"/>
  <c r="A505" i="6" a="1"/>
  <c r="A513" i="6" a="1"/>
  <c r="B520" i="6" a="1"/>
  <c r="B527" i="6" a="1"/>
  <c r="A535" i="6" a="1"/>
  <c r="A543" i="6" a="1"/>
  <c r="B12" i="6" a="1"/>
  <c r="B20" i="6" a="1"/>
  <c r="A29" i="6" a="1"/>
  <c r="B44" i="6" a="1"/>
  <c r="B53" i="6" a="1"/>
  <c r="B61" i="6" a="1"/>
  <c r="B78" i="6" a="1"/>
  <c r="B87" i="6" a="1"/>
  <c r="B95" i="6" a="1"/>
  <c r="A112" i="6" a="1"/>
  <c r="B120" i="6" a="1"/>
  <c r="A129" i="6" a="1"/>
  <c r="A146" i="6" a="1"/>
  <c r="B154" i="6" a="1"/>
  <c r="A162" i="6" a="1"/>
  <c r="A178" i="6" a="1"/>
  <c r="B185" i="6" a="1"/>
  <c r="B198" i="6" a="1"/>
  <c r="B205" i="6" a="1"/>
  <c r="B212" i="6" a="1"/>
  <c r="A236" i="6" a="1"/>
  <c r="B244" i="6" a="1"/>
  <c r="B252" i="6" a="1"/>
  <c r="B268" i="6" a="1"/>
  <c r="A277" i="6" a="1"/>
  <c r="B307" i="6" a="1"/>
  <c r="B314" i="6" a="1"/>
  <c r="A329" i="6" a="1"/>
  <c r="A336" i="6" a="1"/>
  <c r="B343" i="6" a="1"/>
  <c r="B367" i="6" a="1"/>
  <c r="B375" i="6" a="1"/>
  <c r="A384" i="6" a="1"/>
  <c r="A407" i="6" a="1"/>
  <c r="A415" i="6" a="1"/>
  <c r="B422" i="6" a="1"/>
  <c r="A430" i="6" a="1"/>
  <c r="A475" i="6" a="1"/>
  <c r="B482" i="6" a="1"/>
  <c r="A490" i="6" a="1"/>
  <c r="B497" i="6" a="1"/>
  <c r="A14" i="6" a="1"/>
  <c r="A30" i="6" a="1"/>
  <c r="A46" i="6" a="1"/>
  <c r="A63" i="6" a="1"/>
  <c r="A80" i="6" a="1"/>
  <c r="B96" i="6" a="1"/>
  <c r="B113" i="6" a="1"/>
  <c r="A130" i="6" a="1"/>
  <c r="B147" i="6" a="1"/>
  <c r="B163" i="6" a="1"/>
  <c r="A179" i="6" a="1"/>
  <c r="B193" i="6" a="1"/>
  <c r="A200" i="6" a="1"/>
  <c r="B206" i="6" a="1"/>
  <c r="A229" i="6" a="1"/>
  <c r="B237" i="6" a="1"/>
  <c r="A246" i="6" a="1"/>
  <c r="B261" i="6" a="1"/>
  <c r="A270" i="6" a="1"/>
  <c r="A301" i="6" a="1"/>
  <c r="A309" i="6" a="1"/>
  <c r="B322" i="6" a="1"/>
  <c r="B330" i="6" a="1"/>
  <c r="B337" i="6" a="1"/>
  <c r="B360" i="6" a="1"/>
  <c r="A369" i="6" a="1"/>
  <c r="A377" i="6" a="1"/>
  <c r="A393" i="6" a="1"/>
  <c r="A424" i="6" a="1"/>
  <c r="A431" i="6" a="1"/>
  <c r="B438" i="6" a="1"/>
  <c r="B445" i="6" a="1"/>
  <c r="A453" i="6" a="1"/>
  <c r="A461" i="6" a="1"/>
  <c r="B491" i="6" a="1"/>
  <c r="A499" i="6" a="1"/>
  <c r="B506" i="6" a="1"/>
  <c r="A514" i="6" a="1"/>
  <c r="A522" i="6" a="1"/>
  <c r="A529" i="6" a="1"/>
  <c r="A560" i="6" a="1"/>
  <c r="A8" i="6" a="1"/>
  <c r="B15" i="6" a="1"/>
  <c r="A32" i="6" a="1"/>
  <c r="A40" i="6" a="1"/>
  <c r="A48" i="6" a="1"/>
  <c r="A65" i="6" a="1"/>
  <c r="A74" i="6" a="1"/>
  <c r="A82" i="6" a="1"/>
  <c r="B98" i="6" a="1"/>
  <c r="A107" i="6" a="1"/>
  <c r="B115" i="6" a="1"/>
  <c r="B132" i="6" a="1"/>
  <c r="B141" i="6" a="1"/>
  <c r="B149" i="6" a="1"/>
  <c r="B165" i="6" a="1"/>
  <c r="A173" i="6" a="1"/>
  <c r="B180" i="6" a="1"/>
  <c r="A202" i="6" a="1"/>
  <c r="A208" i="6" a="1"/>
  <c r="A223" i="6" a="1"/>
  <c r="A231" i="6" a="1"/>
  <c r="B239" i="6" a="1"/>
  <c r="A264" i="6" a="1"/>
  <c r="A272" i="6" a="1"/>
  <c r="A280" i="6" a="1"/>
  <c r="A295" i="6" a="1"/>
  <c r="B302" i="6" a="1"/>
  <c r="A332" i="6" a="1"/>
  <c r="A339" i="6" a="1"/>
  <c r="B354" i="6" a="1"/>
  <c r="A363" i="6" a="1"/>
  <c r="A371" i="6" a="1"/>
  <c r="B394" i="6" a="1"/>
  <c r="A402" i="6" a="1"/>
  <c r="B3" i="6" a="1"/>
  <c r="A15" i="6" a="1"/>
  <c r="A36" i="6" a="1"/>
  <c r="B47" i="6" a="1"/>
  <c r="A69" i="6" a="1"/>
  <c r="A81" i="6" a="1"/>
  <c r="B102" i="6" a="1"/>
  <c r="A115" i="6" a="1"/>
  <c r="B136" i="6" a="1"/>
  <c r="A149" i="6" a="1"/>
  <c r="B168" i="6" a="1"/>
  <c r="A180" i="6" a="1"/>
  <c r="A198" i="6" a="1"/>
  <c r="A227" i="6" a="1"/>
  <c r="A239" i="6" a="1"/>
  <c r="A291" i="6" a="1"/>
  <c r="A302" i="6" a="1"/>
  <c r="B312" i="6" a="1"/>
  <c r="B331" i="6" a="1"/>
  <c r="A362" i="6" a="1"/>
  <c r="A373" i="6" a="1"/>
  <c r="A394" i="6" a="1"/>
  <c r="B404" i="6" a="1"/>
  <c r="A414" i="6" a="1"/>
  <c r="B452" i="6" a="1"/>
  <c r="A462" i="6" a="1"/>
  <c r="B480" i="6" a="1"/>
  <c r="A509" i="6" a="1"/>
  <c r="A519" i="6" a="1"/>
  <c r="A528" i="6" a="1"/>
  <c r="A572" i="6" a="1"/>
  <c r="A580" i="6" a="1"/>
  <c r="B588" i="6" a="1"/>
  <c r="A613" i="6" a="1"/>
  <c r="A621" i="6" a="1"/>
  <c r="B629" i="6" a="1"/>
  <c r="B645" i="6" a="1"/>
  <c r="A654" i="6" a="1"/>
  <c r="B686" i="6" a="1"/>
  <c r="A695" i="6" a="1"/>
  <c r="A711" i="6" a="1"/>
  <c r="B719" i="6" a="1"/>
  <c r="A728" i="6" a="1"/>
  <c r="A752" i="6" a="1"/>
  <c r="A760" i="6" a="1"/>
  <c r="A807" i="6" a="1"/>
  <c r="B814" i="6" a="1"/>
  <c r="A822" i="6" a="1"/>
  <c r="A830" i="6" a="1"/>
  <c r="B876" i="6" a="1"/>
  <c r="A884" i="6" a="1"/>
  <c r="A892" i="6" a="1"/>
  <c r="A900" i="6" a="1"/>
  <c r="A192" i="6" a="1"/>
  <c r="A209" i="6" a="1"/>
  <c r="A219" i="6" a="1"/>
  <c r="A230" i="6" a="1"/>
  <c r="A241" i="6" a="1"/>
  <c r="A251" i="6" a="1"/>
  <c r="B283" i="6" a="1"/>
  <c r="A304" i="6" a="1"/>
  <c r="B313" i="6" a="1"/>
  <c r="A342" i="6" a="1"/>
  <c r="B374" i="6" a="1"/>
  <c r="A406" i="6" a="1"/>
  <c r="A417" i="6" a="1"/>
  <c r="A445" i="6" a="1"/>
  <c r="B454" i="6" a="1"/>
  <c r="B463" i="6" a="1"/>
  <c r="A473" i="6" a="1"/>
  <c r="A521" i="6" a="1"/>
  <c r="B530" i="6" a="1"/>
  <c r="B539" i="6" a="1"/>
  <c r="B548" i="6" a="1"/>
  <c r="B557" i="6" a="1"/>
  <c r="A566" i="6" a="1"/>
  <c r="A574" i="6" a="1"/>
  <c r="A590" i="6" a="1"/>
  <c r="A598" i="6" a="1"/>
  <c r="A631" i="6" a="1"/>
  <c r="A639" i="6" a="1"/>
  <c r="A655" i="6" a="1"/>
  <c r="B663" i="6" a="1"/>
  <c r="A672" i="6" a="1"/>
  <c r="B696" i="6" a="1"/>
  <c r="A705" i="6" a="1"/>
  <c r="A713" i="6" a="1"/>
  <c r="A729" i="6" a="1"/>
  <c r="B737" i="6" a="1"/>
  <c r="A793" i="6" a="1"/>
  <c r="A801" i="6" a="1"/>
  <c r="B808" i="6" a="1"/>
  <c r="A816" i="6" a="1"/>
  <c r="B17" i="6" a="1"/>
  <c r="A28" i="6" a="1"/>
  <c r="A50" i="6" a="1"/>
  <c r="A61" i="6" a="1"/>
  <c r="A84" i="6" a="1"/>
  <c r="A95" i="6" a="1"/>
  <c r="A117" i="6" a="1"/>
  <c r="A128" i="6" a="1"/>
  <c r="A152" i="6" a="1"/>
  <c r="A161" i="6" a="1"/>
  <c r="A182" i="6" a="1"/>
  <c r="A201" i="6" a="1"/>
  <c r="B230" i="6" a="1"/>
  <c r="B241" i="6" a="1"/>
  <c r="A263" i="6" a="1"/>
  <c r="A274" i="6" a="1"/>
  <c r="B294" i="6" a="1"/>
  <c r="A305" i="6" a="1"/>
  <c r="A324" i="6" a="1"/>
  <c r="A334" i="6" a="1"/>
  <c r="B342" i="6" a="1"/>
  <c r="A354" i="6" a="1"/>
  <c r="A365" i="6" a="1"/>
  <c r="A386" i="6" a="1"/>
  <c r="A397" i="6" a="1"/>
  <c r="A436" i="6" a="1"/>
  <c r="B483" i="6" a="1"/>
  <c r="B492" i="6" a="1"/>
  <c r="B502" i="6" a="1"/>
  <c r="B511" i="6" a="1"/>
  <c r="A582" i="6" a="1"/>
  <c r="B590" i="6" a="1"/>
  <c r="B606" i="6" a="1"/>
  <c r="A615" i="6" a="1"/>
  <c r="A623" i="6" a="1"/>
  <c r="B8" i="6" a="1"/>
  <c r="A19" i="6" a="1"/>
  <c r="A41" i="6" a="1"/>
  <c r="B51" i="6" a="1"/>
  <c r="A75" i="6" a="1"/>
  <c r="B85" i="6" a="1"/>
  <c r="A108" i="6" a="1"/>
  <c r="B118" i="6" a="1"/>
  <c r="A142" i="6" a="1"/>
  <c r="A153" i="6" a="1"/>
  <c r="B173" i="6" a="1"/>
  <c r="B183" i="6" a="1"/>
  <c r="A194" i="6" a="1"/>
  <c r="B202" i="6" a="1"/>
  <c r="A222" i="6" a="1"/>
  <c r="A254" i="6" a="1"/>
  <c r="B264" i="6" a="1"/>
  <c r="A286" i="6" a="1"/>
  <c r="A306" i="6" a="1"/>
  <c r="A316" i="6" a="1"/>
  <c r="A345" i="6" a="1"/>
  <c r="A366" i="6" a="1"/>
  <c r="B408" i="6" a="1"/>
  <c r="A438" i="6" a="1"/>
  <c r="A456" i="6" a="1"/>
  <c r="A466" i="6" a="1"/>
  <c r="B513" i="6" a="1"/>
  <c r="A523" i="6" a="1"/>
  <c r="A532" i="6" a="1"/>
  <c r="A550" i="6" a="1"/>
  <c r="A575" i="6" a="1"/>
  <c r="B583" i="6" a="1"/>
  <c r="B599" i="6" a="1"/>
  <c r="A608" i="6" a="1"/>
  <c r="B616" i="6" a="1"/>
  <c r="B640" i="6" a="1"/>
  <c r="A649" i="6" a="1"/>
  <c r="A657" i="6" a="1"/>
  <c r="A673" i="6" a="1"/>
  <c r="B681" i="6" a="1"/>
  <c r="B714" i="6" a="1"/>
  <c r="A723" i="6" a="1"/>
  <c r="A739" i="6" a="1"/>
  <c r="A747" i="6" a="1"/>
  <c r="A779" i="6" a="1"/>
  <c r="B786" i="6" a="1"/>
  <c r="B794" i="6" a="1"/>
  <c r="A802" i="6" a="1"/>
  <c r="B848" i="6" a="1"/>
  <c r="A856" i="6" a="1"/>
  <c r="A864" i="6" a="1"/>
  <c r="B871" i="6" a="1"/>
  <c r="B918" i="6" a="1"/>
  <c r="A926" i="6" a="1"/>
  <c r="A934" i="6" a="1"/>
  <c r="B1392" i="6" a="1"/>
  <c r="B14" i="6" a="1"/>
  <c r="B27" i="6" a="1"/>
  <c r="B68" i="6" a="1"/>
  <c r="B82" i="6" a="1"/>
  <c r="A98" i="6" a="1"/>
  <c r="B110" i="6" a="1"/>
  <c r="A125" i="6" a="1"/>
  <c r="A139" i="6" a="1"/>
  <c r="A167" i="6" a="1"/>
  <c r="B179" i="6" a="1"/>
  <c r="B191" i="6" a="1"/>
  <c r="B203" i="6" a="1"/>
  <c r="B214" i="6" a="1"/>
  <c r="B226" i="6" a="1"/>
  <c r="A240" i="6" a="1"/>
  <c r="A255" i="6" a="1"/>
  <c r="B280" i="6" a="1"/>
  <c r="A294" i="6" a="1"/>
  <c r="A307" i="6" a="1"/>
  <c r="A319" i="6" a="1"/>
  <c r="A331" i="6" a="1"/>
  <c r="B369" i="6" a="1"/>
  <c r="A382" i="6" a="1"/>
  <c r="B395" i="6" a="1"/>
  <c r="A409" i="6" a="1"/>
  <c r="B457" i="6" a="1"/>
  <c r="A469" i="6" a="1"/>
  <c r="A480" i="6" a="1"/>
  <c r="A492" i="6" a="1"/>
  <c r="A516" i="6" a="1"/>
  <c r="A527" i="6" a="1"/>
  <c r="B538" i="6" a="1"/>
  <c r="A551" i="6" a="1"/>
  <c r="B571" i="6" a="1"/>
  <c r="B581" i="6" a="1"/>
  <c r="B602" i="6" a="1"/>
  <c r="A612" i="6" a="1"/>
  <c r="B622" i="6" a="1"/>
  <c r="B643" i="6" a="1"/>
  <c r="B652" i="6" a="1"/>
  <c r="A662" i="6" a="1"/>
  <c r="B691" i="6" a="1"/>
  <c r="B710" i="6" a="1"/>
  <c r="A749" i="6" a="1"/>
  <c r="B758" i="6" a="1"/>
  <c r="B767" i="6" a="1"/>
  <c r="A777" i="6" a="1"/>
  <c r="A796" i="6" a="1"/>
  <c r="A813" i="6" a="1"/>
  <c r="A832" i="6" a="1"/>
  <c r="A841" i="6" a="1"/>
  <c r="A858" i="6" a="1"/>
  <c r="A867" i="6" a="1"/>
  <c r="A875" i="6" a="1"/>
  <c r="B892" i="6" a="1"/>
  <c r="A936" i="6" a="1"/>
  <c r="B967" i="6" a="1"/>
  <c r="A975" i="6" a="1"/>
  <c r="A983" i="6" a="1"/>
  <c r="B990" i="6" a="1"/>
  <c r="A1037" i="6" a="1"/>
  <c r="A1045" i="6" a="1"/>
  <c r="B1052" i="6" a="1"/>
  <c r="B1060" i="6" a="1"/>
  <c r="A1107" i="6" a="1"/>
  <c r="B4" i="6" a="1"/>
  <c r="A88" i="6" a="1"/>
  <c r="A101" i="6" a="1"/>
  <c r="B129" i="6" a="1"/>
  <c r="A144" i="6" a="1"/>
  <c r="A157" i="6" a="1"/>
  <c r="A170" i="6" a="1"/>
  <c r="B195" i="6" a="1"/>
  <c r="A206" i="6" a="1"/>
  <c r="A218" i="6" a="1"/>
  <c r="A232" i="6" a="1"/>
  <c r="A245" i="6" a="1"/>
  <c r="A258" i="6" a="1"/>
  <c r="B271" i="6" a="1"/>
  <c r="B285" i="6" a="1"/>
  <c r="B297" i="6" a="1"/>
  <c r="A310" i="6" a="1"/>
  <c r="A322" i="6" a="1"/>
  <c r="B334" i="6" a="1"/>
  <c r="A347" i="6" a="1"/>
  <c r="A360" i="6" a="1"/>
  <c r="A387" i="6" a="1"/>
  <c r="A400" i="6" a="1"/>
  <c r="A425" i="6" a="1"/>
  <c r="A437" i="6" a="1"/>
  <c r="B448" i="6" a="1"/>
  <c r="A460" i="6" a="1"/>
  <c r="A485" i="6" a="1"/>
  <c r="A554" i="6" a="1"/>
  <c r="B564" i="6" a="1"/>
  <c r="A585" i="6" a="1"/>
  <c r="A605" i="6" a="1"/>
  <c r="A626" i="6" a="1"/>
  <c r="A636" i="6" a="1"/>
  <c r="A646" i="6" a="1"/>
  <c r="A656" i="6" a="1"/>
  <c r="B665" i="6" a="1"/>
  <c r="B684" i="6" a="1"/>
  <c r="A714" i="6" a="1"/>
  <c r="B723" i="6" a="1"/>
  <c r="B742" i="6" a="1"/>
  <c r="A761" i="6" a="1"/>
  <c r="B770" i="6" a="1"/>
  <c r="A798" i="6" a="1"/>
  <c r="B816" i="6" a="1"/>
  <c r="B825" i="6" a="1"/>
  <c r="B834" i="6" a="1"/>
  <c r="A852" i="6" a="1"/>
  <c r="A860" i="6" a="1"/>
  <c r="B869" i="6" a="1"/>
  <c r="A878" i="6" a="1"/>
  <c r="B895" i="6" a="1"/>
  <c r="A904" i="6" a="1"/>
  <c r="B921" i="6" a="1"/>
  <c r="A930" i="6" a="1"/>
  <c r="A938" i="6" a="1"/>
  <c r="A5" i="6" a="1"/>
  <c r="B59" i="6" a="1"/>
  <c r="B75" i="6" a="1"/>
  <c r="A89" i="6" a="1"/>
  <c r="A131" i="6" a="1"/>
  <c r="B157" i="6" a="1"/>
  <c r="B170" i="6" a="1"/>
  <c r="B218" i="6" a="1"/>
  <c r="B286" i="6" a="1"/>
  <c r="A298" i="6" a="1"/>
  <c r="B310" i="6" a="1"/>
  <c r="A335" i="6" a="1"/>
  <c r="A374" i="6" a="1"/>
  <c r="A401" i="6" a="1"/>
  <c r="B412" i="6" a="1"/>
  <c r="A449" i="6" a="1"/>
  <c r="B472" i="6" a="1"/>
  <c r="B485" i="6" a="1"/>
  <c r="A496" i="6" a="1"/>
  <c r="A508" i="6" a="1"/>
  <c r="B519" i="6" a="1"/>
  <c r="B543" i="6" a="1"/>
  <c r="B595" i="6" a="1"/>
  <c r="B636" i="6" a="1"/>
  <c r="A675" i="6" a="1"/>
  <c r="A685" i="6" a="1"/>
  <c r="B694" i="6" a="1"/>
  <c r="A704" i="6" a="1"/>
  <c r="B733" i="6" a="1"/>
  <c r="A762" i="6" a="1"/>
  <c r="A771" i="6" a="1"/>
  <c r="A780" i="6" a="1"/>
  <c r="B789" i="6" a="1"/>
  <c r="B807" i="6" a="1"/>
  <c r="B843" i="6" a="1"/>
  <c r="A861" i="6" a="1"/>
  <c r="A887" i="6" a="1"/>
  <c r="A21" i="6" a="1"/>
  <c r="A35" i="6" a="1"/>
  <c r="A62" i="6" a="1"/>
  <c r="B76" i="6" a="1"/>
  <c r="A90" i="6" a="1"/>
  <c r="A104" i="6" a="1"/>
  <c r="A186" i="6" a="1"/>
  <c r="A197" i="6" a="1"/>
  <c r="B207" i="6" a="1"/>
  <c r="A221" i="6" a="1"/>
  <c r="A234" i="6" a="1"/>
  <c r="A247" i="6" a="1"/>
  <c r="A261" i="6" a="1"/>
  <c r="A275" i="6" a="1"/>
  <c r="A288" i="6" a="1"/>
  <c r="A300" i="6" a="1"/>
  <c r="A325" i="6" a="1"/>
  <c r="A349" i="6" a="1"/>
  <c r="A376" i="6" a="1"/>
  <c r="A428" i="6" a="1"/>
  <c r="B450" i="6" a="1"/>
  <c r="A498" i="6" a="1"/>
  <c r="A510" i="6" a="1"/>
  <c r="B522" i="6" a="1"/>
  <c r="A534" i="6" a="1"/>
  <c r="A545" i="6" a="1"/>
  <c r="A556" i="6" a="1"/>
  <c r="B567" i="6" a="1"/>
  <c r="A597" i="6" a="1"/>
  <c r="A618" i="6" a="1"/>
  <c r="B627" i="6" a="1"/>
  <c r="A638" i="6" a="1"/>
  <c r="A658" i="6" a="1"/>
  <c r="B676" i="6" a="1"/>
  <c r="B706" i="6" a="1"/>
  <c r="A716" i="6" a="1"/>
  <c r="A725" i="6" a="1"/>
  <c r="A735" i="6" a="1"/>
  <c r="B744" i="6" a="1"/>
  <c r="B754" i="6" a="1"/>
  <c r="B763" i="6" a="1"/>
  <c r="B772" i="6" a="1"/>
  <c r="B781" i="6" a="1"/>
  <c r="A800" i="6" a="1"/>
  <c r="A809" i="6" a="1"/>
  <c r="A827" i="6" a="1"/>
  <c r="A836" i="6" a="1"/>
  <c r="A845" i="6" a="1"/>
  <c r="B862" i="6" a="1"/>
  <c r="A871" i="6" a="1"/>
  <c r="A10" i="6" a="1"/>
  <c r="B23" i="6" a="1"/>
  <c r="A37" i="6" a="1"/>
  <c r="A121" i="6" a="1"/>
  <c r="A135" i="6" a="1"/>
  <c r="B162" i="6" a="1"/>
  <c r="B175" i="6" a="1"/>
  <c r="A188" i="6" a="1"/>
  <c r="A199" i="6" a="1"/>
  <c r="A210" i="6" a="1"/>
  <c r="A224" i="6" a="1"/>
  <c r="A250" i="6" a="1"/>
  <c r="B277" i="6" a="1"/>
  <c r="A290" i="6" a="1"/>
  <c r="B315" i="6" a="1"/>
  <c r="B338" i="6" a="1"/>
  <c r="B351" i="6" a="1"/>
  <c r="B365" i="6" a="1"/>
  <c r="A379" i="6" a="1"/>
  <c r="A392" i="6" a="1"/>
  <c r="B418" i="6" a="1"/>
  <c r="B430" i="6" a="1"/>
  <c r="A441" i="6" a="1"/>
  <c r="A477" i="6" a="1"/>
  <c r="A488" i="6" a="1"/>
  <c r="A500" i="6" a="1"/>
  <c r="B524" i="6" a="1"/>
  <c r="A547" i="6" a="1"/>
  <c r="A559" i="6" a="1"/>
  <c r="A650" i="6" a="1"/>
  <c r="A659" i="6" a="1"/>
  <c r="B678" i="6" a="1"/>
  <c r="B688" i="6" a="1"/>
  <c r="B698" i="6" a="1"/>
  <c r="B717" i="6" a="1"/>
  <c r="A727" i="6" a="1"/>
  <c r="A737" i="6" a="1"/>
  <c r="B746" i="6" a="1"/>
  <c r="A774" i="6" a="1"/>
  <c r="A783" i="6" a="1"/>
  <c r="B792" i="6" a="1"/>
  <c r="A811" i="6" a="1"/>
  <c r="A838" i="6" a="1"/>
  <c r="B855" i="6" a="1"/>
  <c r="A873" i="6" a="1"/>
  <c r="B881" i="6" a="1"/>
  <c r="A890" i="6" a="1"/>
  <c r="B907" i="6" a="1"/>
  <c r="A933" i="6" a="1"/>
  <c r="A942" i="6" a="1"/>
  <c r="A7" i="6" a="1"/>
  <c r="A25" i="6" a="1"/>
  <c r="B42" i="6" a="1"/>
  <c r="B80" i="6" a="1"/>
  <c r="A118" i="6" a="1"/>
  <c r="A136" i="6" a="1"/>
  <c r="A155" i="6" a="1"/>
  <c r="B172" i="6" a="1"/>
  <c r="B189" i="6" a="1"/>
  <c r="A204" i="6" a="1"/>
  <c r="B220" i="6" a="1"/>
  <c r="A256" i="6" a="1"/>
  <c r="B290" i="6" a="1"/>
  <c r="A308" i="6" a="1"/>
  <c r="B324" i="6" a="1"/>
  <c r="A340" i="6" a="1"/>
  <c r="B393" i="6" a="1"/>
  <c r="B410" i="6" a="1"/>
  <c r="A427" i="6" a="1"/>
  <c r="A458" i="6" a="1"/>
  <c r="B473" i="6" a="1"/>
  <c r="A506" i="6" a="1"/>
  <c r="B536" i="6" a="1"/>
  <c r="A552" i="6" a="1"/>
  <c r="B566" i="6" a="1"/>
  <c r="B579" i="6" a="1"/>
  <c r="B593" i="6" a="1"/>
  <c r="B607" i="6" a="1"/>
  <c r="B647" i="6" a="1"/>
  <c r="A686" i="6" a="1"/>
  <c r="A712" i="6" a="1"/>
  <c r="A750" i="6" a="1"/>
  <c r="B762" i="6" a="1"/>
  <c r="B787" i="6" a="1"/>
  <c r="B799" i="6" a="1"/>
  <c r="A812" i="6" a="1"/>
  <c r="B823" i="6" a="1"/>
  <c r="A859" i="6" a="1"/>
  <c r="B902" i="6" a="1"/>
  <c r="A913" i="6" a="1"/>
  <c r="A923" i="6" a="1"/>
  <c r="A943" i="6" a="1"/>
  <c r="B951" i="6" a="1"/>
  <c r="B960" i="6" a="1"/>
  <c r="B976" i="6" a="1"/>
  <c r="A985" i="6" a="1"/>
  <c r="A1001" i="6" a="1"/>
  <c r="B1009" i="6" a="1"/>
  <c r="A1025" i="6" a="1"/>
  <c r="B1033" i="6" a="1"/>
  <c r="A1050" i="6" a="1"/>
  <c r="A1058" i="6" a="1"/>
  <c r="A1074" i="6" a="1"/>
  <c r="A1083" i="6" a="1"/>
  <c r="B1098" i="6" a="1"/>
  <c r="A1131" i="6" a="1"/>
  <c r="A1138" i="6" a="1"/>
  <c r="A1145" i="6" a="1"/>
  <c r="B1152" i="6" a="1"/>
  <c r="A1160" i="6" a="1"/>
  <c r="A1168" i="6" a="1"/>
  <c r="B1198" i="6" a="1"/>
  <c r="B1206" i="6" a="1"/>
  <c r="A1213" i="6" a="1"/>
  <c r="A9" i="6" a="1"/>
  <c r="B25" i="6" a="1"/>
  <c r="B63" i="6" a="1"/>
  <c r="B155" i="6" a="1"/>
  <c r="A174" i="6" a="1"/>
  <c r="A190" i="6" a="1"/>
  <c r="A238" i="6" a="1"/>
  <c r="B275" i="6" a="1"/>
  <c r="B340" i="6" a="1"/>
  <c r="A358" i="6" a="1"/>
  <c r="B377" i="6" a="1"/>
  <c r="B428" i="6" a="1"/>
  <c r="A442" i="6" a="1"/>
  <c r="A476" i="6" a="1"/>
  <c r="B489" i="6" a="1"/>
  <c r="A537" i="6" a="1"/>
  <c r="B552" i="6" a="1"/>
  <c r="A568" i="6" a="1"/>
  <c r="A609" i="6" a="1"/>
  <c r="B620" i="6" a="1"/>
  <c r="B634" i="6" a="1"/>
  <c r="A648" i="6" a="1"/>
  <c r="B660" i="6" a="1"/>
  <c r="A674" i="6" a="1"/>
  <c r="A700" i="6" a="1"/>
  <c r="A726" i="6" a="1"/>
  <c r="A738" i="6" a="1"/>
  <c r="B750" i="6" a="1"/>
  <c r="B775" i="6" a="1"/>
  <c r="A824" i="6" a="1"/>
  <c r="A848" i="6" a="1"/>
  <c r="A882" i="6" a="1"/>
  <c r="A893" i="6" a="1"/>
  <c r="A903" i="6" a="1"/>
  <c r="B923" i="6" a="1"/>
  <c r="A952" i="6" a="1"/>
  <c r="A969" i="6" a="1"/>
  <c r="A977" i="6" a="1"/>
  <c r="A993" i="6" a="1"/>
  <c r="B1017" i="6" a="1"/>
  <c r="A1026" i="6" a="1"/>
  <c r="A1042" i="6" a="1"/>
  <c r="B1066" i="6" a="1"/>
  <c r="A1075" i="6" a="1"/>
  <c r="A1091" i="6" a="1"/>
  <c r="B1099" i="6" a="1"/>
  <c r="A1108" i="6" a="1"/>
  <c r="B1115" i="6" a="1"/>
  <c r="B1123" i="6" a="1"/>
  <c r="B1168" i="6" a="1"/>
  <c r="B1176" i="6" a="1"/>
  <c r="B1183" i="6" a="1"/>
  <c r="A1191" i="6" a="1"/>
  <c r="B1219" i="6" a="1"/>
  <c r="A1226" i="6" a="1"/>
  <c r="A1232" i="6" a="1"/>
  <c r="B1238" i="6" a="1"/>
  <c r="A1244" i="6" a="1"/>
  <c r="B1250" i="6" a="1"/>
  <c r="A1257" i="6" a="1"/>
  <c r="B1263" i="6" a="1"/>
  <c r="B1270" i="6" a="1"/>
  <c r="A1277" i="6" a="1"/>
  <c r="A1284" i="6" a="1"/>
  <c r="A1291" i="6" a="1"/>
  <c r="A1298" i="6" a="1"/>
  <c r="A1304" i="6" a="1"/>
  <c r="A1310" i="6" a="1"/>
  <c r="A1316" i="6" a="1"/>
  <c r="A1322" i="6" a="1"/>
  <c r="B1328" i="6" a="1"/>
  <c r="A1335" i="6" a="1"/>
  <c r="A1342" i="6" a="1"/>
  <c r="A1349" i="6" a="1"/>
  <c r="A1356" i="6" a="1"/>
  <c r="B1362" i="6" a="1"/>
  <c r="B1369" i="6" a="1"/>
  <c r="A1376" i="6" a="1"/>
  <c r="B1382" i="6" a="1"/>
  <c r="B1389" i="6" a="1"/>
  <c r="A1419" i="6" a="1"/>
  <c r="A1442" i="6" a="1"/>
  <c r="A1462" i="6" a="1"/>
  <c r="A1482" i="6" a="1"/>
  <c r="A1501" i="6" a="1"/>
  <c r="A1515" i="6" a="1"/>
  <c r="A1535" i="6" a="1"/>
  <c r="A1558" i="6" a="1"/>
  <c r="A1576" i="6" a="1"/>
  <c r="A1599" i="6" a="1"/>
  <c r="A1622" i="6" a="1"/>
  <c r="A1647" i="6" a="1"/>
  <c r="A1667" i="6" a="1"/>
  <c r="A1695" i="6" a="1"/>
  <c r="A1715" i="6" a="1"/>
  <c r="A1738" i="6" a="1"/>
  <c r="A47" i="6" a="1"/>
  <c r="A85" i="6" a="1"/>
  <c r="A102" i="6" a="1"/>
  <c r="A122" i="6" a="1"/>
  <c r="B140" i="6" a="1"/>
  <c r="A158" i="6" a="1"/>
  <c r="A193" i="6" a="1"/>
  <c r="A259" i="6" a="1"/>
  <c r="A278" i="6" a="1"/>
  <c r="A311" i="6" a="1"/>
  <c r="B327" i="6" a="1"/>
  <c r="B379" i="6" a="1"/>
  <c r="B461" i="6" a="1"/>
  <c r="A478" i="6" a="1"/>
  <c r="A525" i="6" a="1"/>
  <c r="B554" i="6" a="1"/>
  <c r="B569" i="6" a="1"/>
  <c r="A610" i="6" a="1"/>
  <c r="A663" i="6" a="1"/>
  <c r="A701" i="6" a="1"/>
  <c r="A740" i="6" a="1"/>
  <c r="A753" i="6" a="1"/>
  <c r="B765" i="6" a="1"/>
  <c r="B777" i="6" a="1"/>
  <c r="A803" i="6" a="1"/>
  <c r="A814" i="6" a="1"/>
  <c r="B826" i="6" a="1"/>
  <c r="A850" i="6" a="1"/>
  <c r="B883" i="6" a="1"/>
  <c r="A925" i="6" a="1"/>
  <c r="A935" i="6" a="1"/>
  <c r="B953" i="6" a="1"/>
  <c r="A962" i="6" a="1"/>
  <c r="A970" i="6" a="1"/>
  <c r="A986" i="6" a="1"/>
  <c r="A1011" i="6" a="1"/>
  <c r="A1019" i="6" a="1"/>
  <c r="A1035" i="6" a="1"/>
  <c r="B1059" i="6" a="1"/>
  <c r="A1068" i="6" a="1"/>
  <c r="A1076" i="6" a="1"/>
  <c r="B1092" i="6" a="1"/>
  <c r="A1101" i="6" a="1"/>
  <c r="A1117" i="6" a="1"/>
  <c r="A1125" i="6" a="1"/>
  <c r="A1132" i="6" a="1"/>
  <c r="A1139" i="6" a="1"/>
  <c r="A1146" i="6" a="1"/>
  <c r="A1154" i="6" a="1"/>
  <c r="A1185" i="6" a="1"/>
  <c r="B1192" i="6" a="1"/>
  <c r="A1200" i="6" a="1"/>
  <c r="A1208" i="6" a="1"/>
  <c r="B1214" i="6" a="1"/>
  <c r="A22" i="6" a="1"/>
  <c r="A42" i="6" a="1"/>
  <c r="A67" i="6" a="1"/>
  <c r="A109" i="6" a="1"/>
  <c r="B131" i="6" a="1"/>
  <c r="A211" i="6" a="1"/>
  <c r="B250" i="6" a="1"/>
  <c r="B270" i="6" a="1"/>
  <c r="A293" i="6" a="1"/>
  <c r="A350" i="6" a="1"/>
  <c r="B413" i="6" a="1"/>
  <c r="B432" i="6" a="1"/>
  <c r="B487" i="6" a="1"/>
  <c r="B576" i="6" a="1"/>
  <c r="A592" i="6" a="1"/>
  <c r="B609" i="6" a="1"/>
  <c r="B625" i="6" a="1"/>
  <c r="A641" i="6" a="1"/>
  <c r="B670" i="6" a="1"/>
  <c r="A702" i="6" a="1"/>
  <c r="B760" i="6" a="1"/>
  <c r="A776" i="6" a="1"/>
  <c r="A791" i="6" a="1"/>
  <c r="A805" i="6" a="1"/>
  <c r="B832" i="6" a="1"/>
  <c r="B846" i="6" a="1"/>
  <c r="B874" i="6" a="1"/>
  <c r="A888" i="6" a="1"/>
  <c r="A899" i="6" a="1"/>
  <c r="A911" i="6" a="1"/>
  <c r="B946" i="6" a="1"/>
  <c r="A956" i="6" a="1"/>
  <c r="B985" i="6" a="1"/>
  <c r="A995" i="6" a="1"/>
  <c r="B1004" i="6" a="1"/>
  <c r="A1014" i="6" a="1"/>
  <c r="A1033" i="6" a="1"/>
  <c r="A1043" i="6" a="1"/>
  <c r="B1062" i="6" a="1"/>
  <c r="B1071" i="6" a="1"/>
  <c r="B1090" i="6" a="1"/>
  <c r="B1110" i="6" a="1"/>
  <c r="A1137" i="6" a="1"/>
  <c r="B1145" i="6" a="1"/>
  <c r="A1164" i="6" a="1"/>
  <c r="A1173" i="6" a="1"/>
  <c r="A1224" i="6" a="1"/>
  <c r="A1238" i="6" a="1"/>
  <c r="A43" i="6" a="1"/>
  <c r="A110" i="6" a="1"/>
  <c r="A175" i="6" a="1"/>
  <c r="B194" i="6" a="1"/>
  <c r="B211" i="6" a="1"/>
  <c r="A273" i="6" a="1"/>
  <c r="A296" i="6" a="1"/>
  <c r="B352" i="6" a="1"/>
  <c r="A372" i="6" a="1"/>
  <c r="B415" i="6" a="1"/>
  <c r="A433" i="6" a="1"/>
  <c r="A451" i="6" a="1"/>
  <c r="A470" i="6" a="1"/>
  <c r="A507" i="6" a="1"/>
  <c r="B526" i="6" a="1"/>
  <c r="A544" i="6" a="1"/>
  <c r="B561" i="6" a="1"/>
  <c r="B577" i="6" a="1"/>
  <c r="B592" i="6" a="1"/>
  <c r="A642" i="6" a="1"/>
  <c r="B656" i="6" a="1"/>
  <c r="A671" i="6" a="1"/>
  <c r="A687" i="6" a="1"/>
  <c r="A732" i="6" a="1"/>
  <c r="A748" i="6" a="1"/>
  <c r="A792" i="6" a="1"/>
  <c r="B819" i="6" a="1"/>
  <c r="A833" i="6" a="1"/>
  <c r="A847" i="6" a="1"/>
  <c r="B861" i="6" a="1"/>
  <c r="B911" i="6" a="1"/>
  <c r="A966" i="6" a="1"/>
  <c r="B975" i="6" a="1"/>
  <c r="A1005" i="6" a="1"/>
  <c r="A1024" i="6" a="1"/>
  <c r="B1043" i="6" a="1"/>
  <c r="A1053" i="6" a="1"/>
  <c r="A1072" i="6" a="1"/>
  <c r="B1081" i="6" a="1"/>
  <c r="A1092" i="6" a="1"/>
  <c r="B1101" i="6" a="1"/>
  <c r="B1119" i="6" a="1"/>
  <c r="A1129" i="6" a="1"/>
  <c r="B1137" i="6" a="1"/>
  <c r="B1155" i="6" a="1"/>
  <c r="B1164" i="6" a="1"/>
  <c r="B1181" i="6" a="1"/>
  <c r="B1190" i="6" a="1"/>
  <c r="A1209" i="6" a="1"/>
  <c r="A1217" i="6" a="1"/>
  <c r="A1231" i="6" a="1"/>
  <c r="B1245" i="6" a="1"/>
  <c r="B1252" i="6" a="1"/>
  <c r="A1260" i="6" a="1"/>
  <c r="A1267" i="6" a="1"/>
  <c r="A1275" i="6" a="1"/>
  <c r="B1281" i="6" a="1"/>
  <c r="B1289" i="6" a="1"/>
  <c r="B1394" i="6" a="1"/>
  <c r="B22" i="6" a="1"/>
  <c r="A44" i="6" a="1"/>
  <c r="A68" i="6" a="1"/>
  <c r="B89" i="6" a="1"/>
  <c r="B176" i="6" a="1"/>
  <c r="A195" i="6" a="1"/>
  <c r="A233" i="6" a="1"/>
  <c r="B253" i="6" a="1"/>
  <c r="A276" i="6" a="1"/>
  <c r="A333" i="6" a="1"/>
  <c r="A353" i="6" a="1"/>
  <c r="B372" i="6" a="1"/>
  <c r="B416" i="6" a="1"/>
  <c r="B434" i="6" a="1"/>
  <c r="A489" i="6" a="1"/>
  <c r="B508" i="6" a="1"/>
  <c r="A562" i="6" a="1"/>
  <c r="A594" i="6" a="1"/>
  <c r="A611" i="6" a="1"/>
  <c r="A627" i="6" a="1"/>
  <c r="A688" i="6" a="1"/>
  <c r="B702" i="6" a="1"/>
  <c r="A718" i="6" a="1"/>
  <c r="B732" i="6" a="1"/>
  <c r="B805" i="6" a="1"/>
  <c r="A820" i="6" a="1"/>
  <c r="B888" i="6" a="1"/>
  <c r="B900" i="6" a="1"/>
  <c r="A924" i="6" a="1"/>
  <c r="B936" i="6" a="1"/>
  <c r="A947" i="6" a="1"/>
  <c r="A957" i="6" a="1"/>
  <c r="A996" i="6" a="1"/>
  <c r="A1015" i="6" a="1"/>
  <c r="A1034" i="6" a="1"/>
  <c r="A1044" i="6" a="1"/>
  <c r="A1054" i="6" a="1"/>
  <c r="A1063" i="6" a="1"/>
  <c r="A1082" i="6" a="1"/>
  <c r="B1111" i="6" a="1"/>
  <c r="B1173" i="6" a="1"/>
  <c r="A1182" i="6" a="1"/>
  <c r="A1192" i="6" a="1"/>
  <c r="B1200" i="6" a="1"/>
  <c r="A1210" i="6" a="1"/>
  <c r="B1224" i="6" a="1"/>
  <c r="A1239" i="6" a="1"/>
  <c r="A24" i="6" a="1"/>
  <c r="A91" i="6" a="1"/>
  <c r="A111" i="6" a="1"/>
  <c r="B134" i="6" a="1"/>
  <c r="A177" i="6" a="1"/>
  <c r="A213" i="6" a="1"/>
  <c r="A297" i="6" a="1"/>
  <c r="A317" i="6" a="1"/>
  <c r="B397" i="6" a="1"/>
  <c r="A418" i="6" a="1"/>
  <c r="B470" i="6" a="1"/>
  <c r="A491" i="6" a="1"/>
  <c r="B545" i="6" a="1"/>
  <c r="A578" i="6" a="1"/>
  <c r="A3" i="6" a="1"/>
  <c r="B91" i="6" a="1"/>
  <c r="A156" i="6" a="1"/>
  <c r="B196" i="6" a="1"/>
  <c r="A214" i="6" a="1"/>
  <c r="B234" i="6" a="1"/>
  <c r="B255" i="6" a="1"/>
  <c r="A279" i="6" a="1"/>
  <c r="B317" i="6" a="1"/>
  <c r="B335" i="6" a="1"/>
  <c r="A355" i="6" a="1"/>
  <c r="A398" i="6" a="1"/>
  <c r="B435" i="6" a="1"/>
  <c r="A454" i="6" a="1"/>
  <c r="A471" i="6" a="1"/>
  <c r="B510" i="6" a="1"/>
  <c r="A546" i="6" a="1"/>
  <c r="A579" i="6" a="1"/>
  <c r="A596" i="6" a="1"/>
  <c r="A628" i="6" a="1"/>
  <c r="B658" i="6" a="1"/>
  <c r="A690" i="6" a="1"/>
  <c r="A765" i="6" a="1"/>
  <c r="A794" i="6" a="1"/>
  <c r="A806" i="6" a="1"/>
  <c r="B835" i="6" a="1"/>
  <c r="A889" i="6" a="1"/>
  <c r="A901" i="6" a="1"/>
  <c r="B913" i="6" a="1"/>
  <c r="B937" i="6" a="1"/>
  <c r="A948" i="6" a="1"/>
  <c r="A978" i="6" a="1"/>
  <c r="B996" i="6" a="1"/>
  <c r="B1006" i="6" a="1"/>
  <c r="B1015" i="6" a="1"/>
  <c r="A27" i="6" a="1"/>
  <c r="A49" i="6" a="1"/>
  <c r="B70" i="6" a="1"/>
  <c r="B92" i="6" a="1"/>
  <c r="A159" i="6" a="1"/>
  <c r="A318" i="6" a="1"/>
  <c r="A337" i="6" a="1"/>
  <c r="B356" i="6" a="1"/>
  <c r="A378" i="6" a="1"/>
  <c r="A420" i="6" a="1"/>
  <c r="B455" i="6" a="1"/>
  <c r="B493" i="6" a="1"/>
  <c r="A512" i="6" a="1"/>
  <c r="B529" i="6" a="1"/>
  <c r="B563" i="6" a="1"/>
  <c r="A581" i="6" a="1"/>
  <c r="B597" i="6" a="1"/>
  <c r="A644" i="6" a="1"/>
  <c r="B674" i="6" a="1"/>
  <c r="B690" i="6" a="1"/>
  <c r="B705" i="6" a="1"/>
  <c r="A720" i="6" a="1"/>
  <c r="B779" i="6" a="1"/>
  <c r="B821" i="6" a="1"/>
  <c r="A837" i="6" a="1"/>
  <c r="B850" i="6" a="1"/>
  <c r="B864" i="6" a="1"/>
  <c r="B877" i="6" a="1"/>
  <c r="A902" i="6" a="1"/>
  <c r="A914" i="6" a="1"/>
  <c r="B958" i="6" a="1"/>
  <c r="A968" i="6" a="1"/>
  <c r="B978" i="6" a="1"/>
  <c r="B987" i="6" a="1"/>
  <c r="A1016" i="6" a="1"/>
  <c r="B1035" i="6" a="1"/>
  <c r="A6" i="6" a="1"/>
  <c r="B29" i="6" a="1"/>
  <c r="A51" i="6" a="1"/>
  <c r="A71" i="6" a="1"/>
  <c r="A94" i="6" a="1"/>
  <c r="A114" i="6" a="1"/>
  <c r="A138" i="6" a="1"/>
  <c r="A160" i="6" a="1"/>
  <c r="B197" i="6" a="1"/>
  <c r="B215" i="6" a="1"/>
  <c r="B235" i="6" a="1"/>
  <c r="B257" i="6" a="1"/>
  <c r="B279" i="6" a="1"/>
  <c r="A299" i="6" a="1"/>
  <c r="B318" i="6" a="1"/>
  <c r="A357" i="6" a="1"/>
  <c r="B380" i="6" a="1"/>
  <c r="B399" i="6" a="1"/>
  <c r="B476" i="6" a="1"/>
  <c r="A564" i="6" a="1"/>
  <c r="A629" i="6" a="1"/>
  <c r="A660" i="6" a="1"/>
  <c r="A676" i="6" a="1"/>
  <c r="A707" i="6" a="1"/>
  <c r="A721" i="6" a="1"/>
  <c r="B735" i="6" a="1"/>
  <c r="A766" i="6" a="1"/>
  <c r="B837" i="6" a="1"/>
  <c r="A851" i="6" a="1"/>
  <c r="B865" i="6" a="1"/>
  <c r="B890" i="6" a="1"/>
  <c r="A915" i="6" a="1"/>
  <c r="A927" i="6" a="1"/>
  <c r="A939" i="6" a="1"/>
  <c r="B948" i="6" a="1"/>
  <c r="B988" i="6" a="1"/>
  <c r="B997" i="6" a="1"/>
  <c r="A1007" i="6" a="1"/>
  <c r="B1026" i="6" a="1"/>
  <c r="B30" i="6" a="1"/>
  <c r="A72" i="6" a="1"/>
  <c r="B94" i="6" a="1"/>
  <c r="B138" i="6" a="1"/>
  <c r="B160" i="6" a="1"/>
  <c r="A216" i="6" a="1"/>
  <c r="A237" i="6" a="1"/>
  <c r="B259" i="6" a="1"/>
  <c r="A338" i="6" a="1"/>
  <c r="B420" i="6" a="1"/>
  <c r="A439" i="6" a="1"/>
  <c r="A457" i="6" a="1"/>
  <c r="A495" i="6" a="1"/>
  <c r="A531" i="6" a="1"/>
  <c r="A549" i="6" a="1"/>
  <c r="A565" i="6" a="1"/>
  <c r="A583" i="6" a="1"/>
  <c r="A599" i="6" a="1"/>
  <c r="B613" i="6" a="1"/>
  <c r="A630" i="6" a="1"/>
  <c r="A645" i="6" a="1"/>
  <c r="A692" i="6" a="1"/>
  <c r="B721" i="6" a="1"/>
  <c r="A736" i="6" a="1"/>
  <c r="B751" i="6" a="1"/>
  <c r="A781" i="6" a="1"/>
  <c r="A795" i="6" a="1"/>
  <c r="A810" i="6" a="1"/>
  <c r="A823" i="6" a="1"/>
  <c r="A839" i="6" a="1"/>
  <c r="A879" i="6" a="1"/>
  <c r="B915" i="6" a="1"/>
  <c r="B927" i="6" a="1"/>
  <c r="B939" i="6" a="1"/>
  <c r="B949" i="6" a="1"/>
  <c r="A959" i="6" a="1"/>
  <c r="B969" i="6" a="1"/>
  <c r="B979" i="6" a="1"/>
  <c r="A998" i="6" a="1"/>
  <c r="A1017" i="6" a="1"/>
  <c r="B1027" i="6" a="1"/>
  <c r="B1036" i="6" a="1"/>
  <c r="A1046" i="6" a="1"/>
  <c r="A1065" i="6" a="1"/>
  <c r="B1094" i="6" a="1"/>
  <c r="B1166" i="6" a="1"/>
  <c r="A1176" i="6" a="1"/>
  <c r="A1194" i="6" a="1"/>
  <c r="B1202" i="6" a="1"/>
  <c r="B1218" i="6" a="1"/>
  <c r="B1240" i="6" a="1"/>
  <c r="A1247" i="6" a="1"/>
  <c r="B1254" i="6" a="1"/>
  <c r="B1261" i="6" a="1"/>
  <c r="A1269" i="6" a="1"/>
  <c r="B1276" i="6" a="1"/>
  <c r="B1284" i="6" a="1"/>
  <c r="A1292" i="6" a="1"/>
  <c r="A1300" i="6" a="1"/>
  <c r="B1306" i="6" a="1"/>
  <c r="A1313" i="6" a="1"/>
  <c r="B1319" i="6" a="1"/>
  <c r="B1326" i="6" a="1"/>
  <c r="B1333" i="6" a="1"/>
  <c r="A1341" i="6" a="1"/>
  <c r="B1349" i="6" a="1"/>
  <c r="A1357" i="6" a="1"/>
  <c r="B1364" i="6" a="1"/>
  <c r="A1372" i="6" a="1"/>
  <c r="A1380" i="6" a="1"/>
  <c r="B1386" i="6" a="1"/>
  <c r="A1400" i="6" a="1"/>
  <c r="A1432" i="6" a="1"/>
  <c r="A1461" i="6" a="1"/>
  <c r="A1488" i="6" a="1"/>
  <c r="A1503" i="6" a="1"/>
  <c r="A1518" i="6" a="1"/>
  <c r="A1544" i="6" a="1"/>
  <c r="A1563" i="6" a="1"/>
  <c r="A1587" i="6" a="1"/>
  <c r="A1611" i="6" a="1"/>
  <c r="A1640" i="6" a="1"/>
  <c r="A1666" i="6" a="1"/>
  <c r="A1696" i="6" a="1"/>
  <c r="A1717" i="6" a="1"/>
  <c r="A1749" i="6" a="1"/>
  <c r="B1779" i="6" a="1"/>
  <c r="B1789" i="6" a="1"/>
  <c r="A1797" i="6" a="1"/>
  <c r="A1803" i="6" a="1"/>
  <c r="A1826" i="6" a="1"/>
  <c r="A1884" i="6" a="1"/>
  <c r="A1889" i="6" a="1"/>
  <c r="A1907" i="6" a="1"/>
  <c r="A1943" i="6" a="1"/>
  <c r="B301" i="6" a="1"/>
  <c r="A403" i="6" a="1"/>
  <c r="A459" i="6" a="1"/>
  <c r="A569" i="6" a="1"/>
  <c r="B631" i="6" a="1"/>
  <c r="A693" i="6" a="1"/>
  <c r="A722" i="6" a="1"/>
  <c r="A768" i="6" a="1"/>
  <c r="B796" i="6" a="1"/>
  <c r="A880" i="6" a="1"/>
  <c r="A961" i="6" a="1"/>
  <c r="B1018" i="6" a="1"/>
  <c r="A1086" i="6" a="1"/>
  <c r="A1124" i="6" a="1"/>
  <c r="B1140" i="6" a="1"/>
  <c r="A1167" i="6" a="1"/>
  <c r="A1195" i="6" a="1"/>
  <c r="A1212" i="6" a="1"/>
  <c r="A1227" i="6" a="1"/>
  <c r="B1247" i="6" a="1"/>
  <c r="A1262" i="6" a="1"/>
  <c r="B1277" i="6" a="1"/>
  <c r="A1293" i="6" a="1"/>
  <c r="A1307" i="6" a="1"/>
  <c r="A1320" i="6" a="1"/>
  <c r="B1342" i="6" a="1"/>
  <c r="A1358" i="6" a="1"/>
  <c r="A1373" i="6" a="1"/>
  <c r="A1387" i="6" a="1"/>
  <c r="A1441" i="6" a="1"/>
  <c r="A1489" i="6" a="1"/>
  <c r="A1504" i="6" a="1"/>
  <c r="A1545" i="6" a="1"/>
  <c r="A1596" i="6" a="1"/>
  <c r="A1668" i="6" a="1"/>
  <c r="A1718" i="6" a="1"/>
  <c r="B1780" i="6" a="1"/>
  <c r="B9" i="6" a="1"/>
  <c r="A31" i="6" a="1"/>
  <c r="B73" i="6" a="1"/>
  <c r="A116" i="6" a="1"/>
  <c r="B281" i="6" a="1"/>
  <c r="A320" i="6" a="1"/>
  <c r="B358" i="6" a="1"/>
  <c r="A381" i="6" a="1"/>
  <c r="B401" i="6" a="1"/>
  <c r="A421" i="6" a="1"/>
  <c r="B439" i="6" a="1"/>
  <c r="B495" i="6" a="1"/>
  <c r="A515" i="6" a="1"/>
  <c r="A533" i="6" a="1"/>
  <c r="B600" i="6" a="1"/>
  <c r="A614" i="6" a="1"/>
  <c r="B661" i="6" a="1"/>
  <c r="A677" i="6" a="1"/>
  <c r="A708" i="6" a="1"/>
  <c r="B753" i="6" a="1"/>
  <c r="A767" i="6" a="1"/>
  <c r="B810" i="6" a="1"/>
  <c r="B839" i="6" a="1"/>
  <c r="B852" i="6" a="1"/>
  <c r="A866" i="6" a="1"/>
  <c r="B879" i="6" a="1"/>
  <c r="A891" i="6" a="1"/>
  <c r="B904" i="6" a="1"/>
  <c r="B916" i="6" a="1"/>
  <c r="B928" i="6" a="1"/>
  <c r="A950" i="6" a="1"/>
  <c r="A960" i="6" a="1"/>
  <c r="A989" i="6" a="1"/>
  <c r="A999" i="6" a="1"/>
  <c r="A1008" i="6" a="1"/>
  <c r="A1047" i="6" a="1"/>
  <c r="A1056" i="6" a="1"/>
  <c r="B1075" i="6" a="1"/>
  <c r="B1085" i="6" a="1"/>
  <c r="B1104" i="6" a="1"/>
  <c r="B1113" i="6" a="1"/>
  <c r="B1122" i="6" a="1"/>
  <c r="A1140" i="6" a="1"/>
  <c r="A1149" i="6" a="1"/>
  <c r="A1158" i="6" a="1"/>
  <c r="A1186" i="6" a="1"/>
  <c r="B1211" i="6" a="1"/>
  <c r="B1226" i="6" a="1"/>
  <c r="B1233" i="6" a="1"/>
  <c r="A11" i="6" a="1"/>
  <c r="A96" i="6" a="1"/>
  <c r="A143" i="6" a="1"/>
  <c r="A164" i="6" a="1"/>
  <c r="A181" i="6" a="1"/>
  <c r="B200" i="6" a="1"/>
  <c r="B217" i="6" a="1"/>
  <c r="B262" i="6" a="1"/>
  <c r="A282" i="6" a="1"/>
  <c r="B361" i="6" a="1"/>
  <c r="A422" i="6" a="1"/>
  <c r="B478" i="6" a="1"/>
  <c r="B550" i="6" a="1"/>
  <c r="A584" i="6" a="1"/>
  <c r="B615" i="6" a="1"/>
  <c r="A647" i="6" a="1"/>
  <c r="A678" i="6" a="1"/>
  <c r="B708" i="6" a="1"/>
  <c r="B782" i="6" a="1"/>
  <c r="A825" i="6" a="1"/>
  <c r="B853" i="6" a="1"/>
  <c r="A905" i="6" a="1"/>
  <c r="B940" i="6" a="1"/>
  <c r="A971" i="6" a="1"/>
  <c r="A1028" i="6" a="1"/>
  <c r="A1038" i="6" a="1"/>
  <c r="A1066" i="6" a="1"/>
  <c r="A1095" i="6" a="1"/>
  <c r="A1114" i="6" a="1"/>
  <c r="B1132" i="6" a="1"/>
  <c r="A1177" i="6" a="1"/>
  <c r="B1203" i="6" a="1"/>
  <c r="A1219" i="6" a="1"/>
  <c r="A1241" i="6" a="1"/>
  <c r="A1255" i="6" a="1"/>
  <c r="A1270" i="6" a="1"/>
  <c r="A1285" i="6" a="1"/>
  <c r="B1300" i="6" a="1"/>
  <c r="B1313" i="6" a="1"/>
  <c r="A1327" i="6" a="1"/>
  <c r="B1334" i="6" a="1"/>
  <c r="A1350" i="6" a="1"/>
  <c r="A1365" i="6" a="1"/>
  <c r="B1380" i="6" a="1"/>
  <c r="A1409" i="6" a="1"/>
  <c r="A1468" i="6" a="1"/>
  <c r="A1524" i="6" a="1"/>
  <c r="A1572" i="6" a="1"/>
  <c r="A1620" i="6" a="1"/>
  <c r="A1641" i="6" a="1"/>
  <c r="A1697" i="6" a="1"/>
  <c r="A1750" i="6" a="1"/>
  <c r="B11" i="6" a="1"/>
  <c r="A34" i="6" a="1"/>
  <c r="B54" i="6" a="1"/>
  <c r="A76" i="6" a="1"/>
  <c r="A97" i="6" a="1"/>
  <c r="A165" i="6" a="1"/>
  <c r="A183" i="6" a="1"/>
  <c r="A242" i="6" a="1"/>
  <c r="A283" i="6" a="1"/>
  <c r="B320" i="6" a="1"/>
  <c r="A341" i="6" a="1"/>
  <c r="B35" i="6" a="1"/>
  <c r="B56" i="6" a="1"/>
  <c r="A78" i="6" a="1"/>
  <c r="B123" i="6" a="1"/>
  <c r="B145" i="6" a="1"/>
  <c r="B186" i="6" a="1"/>
  <c r="A225" i="6" a="1"/>
  <c r="B266" i="6" a="1"/>
  <c r="B305" i="6" a="1"/>
  <c r="A326" i="6" a="1"/>
  <c r="A57" i="6" a="1"/>
  <c r="A124" i="6" a="1"/>
  <c r="B204" i="6" a="1"/>
  <c r="B246" i="6" a="1"/>
  <c r="A287" i="6" a="1"/>
  <c r="A327" i="6" a="1"/>
  <c r="B64" i="6" a="1"/>
  <c r="A127" i="6" a="1"/>
  <c r="B188" i="6" a="1"/>
  <c r="B349" i="6" a="1"/>
  <c r="A391" i="6" a="1"/>
  <c r="A432" i="6" a="1"/>
  <c r="A468" i="6" a="1"/>
  <c r="A504" i="6" a="1"/>
  <c r="B574" i="6" a="1"/>
  <c r="B604" i="6" a="1"/>
  <c r="A637" i="6" a="1"/>
  <c r="A666" i="6" a="1"/>
  <c r="B693" i="6" a="1"/>
  <c r="A719" i="6" a="1"/>
  <c r="A745" i="6" a="1"/>
  <c r="A854" i="6" a="1"/>
  <c r="B897" i="6" a="1"/>
  <c r="A920" i="6" a="1"/>
  <c r="B942" i="6" a="1"/>
  <c r="A1012" i="6" a="1"/>
  <c r="A1030" i="6" a="1"/>
  <c r="A1059" i="6" a="1"/>
  <c r="A1087" i="6" a="1"/>
  <c r="A1113" i="6" a="1"/>
  <c r="A1151" i="6" a="1"/>
  <c r="B1178" i="6" a="1"/>
  <c r="B1189" i="6" a="1"/>
  <c r="A1202" i="6" a="1"/>
  <c r="A1225" i="6" a="1"/>
  <c r="A1245" i="6" a="1"/>
  <c r="B127" i="6" a="1"/>
  <c r="A191" i="6" a="1"/>
  <c r="A248" i="6" a="1"/>
  <c r="B468" i="6" a="1"/>
  <c r="B504" i="6" a="1"/>
  <c r="A542" i="6" a="1"/>
  <c r="A576" i="6" a="1"/>
  <c r="A606" i="6" a="1"/>
  <c r="A667" i="6" a="1"/>
  <c r="A746" i="6" a="1"/>
  <c r="B773" i="6" a="1"/>
  <c r="B801" i="6" a="1"/>
  <c r="B828" i="6" a="1"/>
  <c r="A876" i="6" a="1"/>
  <c r="B962" i="6" a="1"/>
  <c r="A980" i="6" a="1"/>
  <c r="A994" i="6" a="1"/>
  <c r="B1045" i="6" a="1"/>
  <c r="A1073" i="6" a="1"/>
  <c r="A1100" i="6" a="1"/>
  <c r="A1127" i="6" a="1"/>
  <c r="A1165" i="6" a="1"/>
  <c r="A1215" i="6" a="1"/>
  <c r="A1236" i="6" a="1"/>
  <c r="B248" i="6" a="1"/>
  <c r="B309" i="6" a="1"/>
  <c r="B363" i="6" a="1"/>
  <c r="A440" i="6" a="1"/>
  <c r="B515" i="6" a="1"/>
  <c r="B638" i="6" a="1"/>
  <c r="B667" i="6" a="1"/>
  <c r="A696" i="6" a="1"/>
  <c r="B724" i="6" a="1"/>
  <c r="B748" i="6" a="1"/>
  <c r="A829" i="6" a="1"/>
  <c r="A855" i="6" a="1"/>
  <c r="B898" i="6" a="1"/>
  <c r="A921" i="6" a="1"/>
  <c r="A944" i="6" a="1"/>
  <c r="A963" i="6" a="1"/>
  <c r="B994" i="6" a="1"/>
  <c r="A1013" i="6" a="1"/>
  <c r="A1031" i="6" a="1"/>
  <c r="B1087" i="6" a="1"/>
  <c r="A1115" i="6" a="1"/>
  <c r="B1139" i="6" a="1"/>
  <c r="A1152" i="6" a="1"/>
  <c r="A1179" i="6" a="1"/>
  <c r="A1190" i="6" a="1"/>
  <c r="A1204" i="6" a="1"/>
  <c r="B1215" i="6" a="1"/>
  <c r="B1225" i="6" a="1"/>
  <c r="A1256" i="6" a="1"/>
  <c r="A1266" i="6" a="1"/>
  <c r="A1278" i="6" a="1"/>
  <c r="A1288" i="6" a="1"/>
  <c r="A1299" i="6" a="1"/>
  <c r="A1308" i="6" a="1"/>
  <c r="A1326" i="6" a="1"/>
  <c r="B1336" i="6" a="1"/>
  <c r="A1354" i="6" a="1"/>
  <c r="B1371" i="6" a="1"/>
  <c r="A1381" i="6" a="1"/>
  <c r="A1422" i="6" a="1"/>
  <c r="A1480" i="6" a="1"/>
  <c r="A1548" i="6" a="1"/>
  <c r="A1608" i="6" a="1"/>
  <c r="A1704" i="6" a="1"/>
  <c r="A1768" i="6" a="1"/>
  <c r="A77" i="6" a="1"/>
  <c r="B143" i="6" a="1"/>
  <c r="A249" i="6" a="1"/>
  <c r="B441" i="6" a="1"/>
  <c r="A553" i="6" a="1"/>
  <c r="B585" i="6" a="1"/>
  <c r="B611" i="6" a="1"/>
  <c r="A640" i="6" a="1"/>
  <c r="A755" i="6" a="1"/>
  <c r="A775" i="6" a="1"/>
  <c r="B803" i="6" a="1"/>
  <c r="A881" i="6" a="1"/>
  <c r="B944" i="6" a="1"/>
  <c r="A981" i="6" a="1"/>
  <c r="B1047" i="6" a="1"/>
  <c r="A1061" i="6" a="1"/>
  <c r="B1073" i="6" a="1"/>
  <c r="B1102" i="6" a="1"/>
  <c r="B1127" i="6" a="1"/>
  <c r="A1166" i="6" a="1"/>
  <c r="B1236" i="6" a="1"/>
  <c r="B1246" i="6" a="1"/>
  <c r="B1267" i="6" a="1"/>
  <c r="B1317" i="6" a="1"/>
  <c r="B1345" i="6" a="1"/>
  <c r="A1363" i="6" a="1"/>
  <c r="A1390" i="6" a="1"/>
  <c r="A1453" i="6" a="1"/>
  <c r="A1526" i="6" a="1"/>
  <c r="A1583" i="6" a="1"/>
  <c r="A1639" i="6" a="1"/>
  <c r="A1669" i="6" a="1"/>
  <c r="A1735" i="6" a="1"/>
  <c r="B1788" i="6" a="1"/>
  <c r="B1796" i="6" a="1"/>
  <c r="A1804" i="6" a="1"/>
  <c r="B1827" i="6" a="1"/>
  <c r="B1885" i="6" a="1"/>
  <c r="A1898" i="6" a="1"/>
  <c r="A1929" i="6" a="1"/>
  <c r="A16" i="6" a="1"/>
  <c r="A617" i="6" a="1"/>
  <c r="A697" i="6" a="1"/>
  <c r="A756" i="6" a="1"/>
  <c r="B830" i="6" a="1"/>
  <c r="A922" i="6" a="1"/>
  <c r="A945" i="6" a="1"/>
  <c r="B981" i="6" a="1"/>
  <c r="B999" i="6" a="1"/>
  <c r="B1031" i="6" a="1"/>
  <c r="A1088" i="6" a="1"/>
  <c r="A1116" i="6" a="1"/>
  <c r="A1128" i="6" a="1"/>
  <c r="B1141" i="6" a="1"/>
  <c r="B1153" i="6" a="1"/>
  <c r="A1180" i="6" a="1"/>
  <c r="A1216" i="6" a="1"/>
  <c r="A1228" i="6" a="1"/>
  <c r="B1257" i="6" a="1"/>
  <c r="A1279" i="6" a="1"/>
  <c r="B1288" i="6" a="1"/>
  <c r="B1308" i="6" a="1"/>
  <c r="A1318" i="6" a="1"/>
  <c r="A145" i="6" a="1"/>
  <c r="A312" i="6" a="1"/>
  <c r="A405" i="6" a="1"/>
  <c r="A443" i="6" a="1"/>
  <c r="A517" i="6" a="1"/>
  <c r="B586" i="6" a="1"/>
  <c r="A668" i="6" a="1"/>
  <c r="B726" i="6" a="1"/>
  <c r="A778" i="6" a="1"/>
  <c r="A964" i="6" a="1"/>
  <c r="B1013" i="6" a="1"/>
  <c r="A1103" i="6" a="1"/>
  <c r="A1205" i="6" a="1"/>
  <c r="A18" i="6" a="1"/>
  <c r="A148" i="6" a="1"/>
  <c r="A313" i="6" a="1"/>
  <c r="B443" i="6" a="1"/>
  <c r="B517" i="6" a="1"/>
  <c r="A587" i="6" a="1"/>
  <c r="B642" i="6" a="1"/>
  <c r="A669" i="6" a="1"/>
  <c r="A698" i="6" a="1"/>
  <c r="B756" i="6" a="1"/>
  <c r="A804" i="6" a="1"/>
  <c r="A857" i="6" a="1"/>
  <c r="A906" i="6" a="1"/>
  <c r="B925" i="6" a="1"/>
  <c r="B1048" i="6" a="1"/>
  <c r="A1062" i="6" a="1"/>
  <c r="A1077" i="6" a="1"/>
  <c r="A1089" i="6" a="1"/>
  <c r="A205" i="6" a="1"/>
  <c r="A266" i="6" a="1"/>
  <c r="A321" i="6" a="1"/>
  <c r="A367" i="6" a="1"/>
  <c r="B446" i="6" a="1"/>
  <c r="A481" i="6" a="1"/>
  <c r="A588" i="6" a="1"/>
  <c r="B618" i="6" a="1"/>
  <c r="B669" i="6" a="1"/>
  <c r="A699" i="6" a="1"/>
  <c r="B728" i="6" a="1"/>
  <c r="A784" i="6" a="1"/>
  <c r="A831" i="6" a="1"/>
  <c r="A883" i="6" a="1"/>
  <c r="A929" i="6" a="1"/>
  <c r="A946" i="6" a="1"/>
  <c r="B964" i="6" a="1"/>
  <c r="A982" i="6" a="1"/>
  <c r="B1000" i="6" a="1"/>
  <c r="A1032" i="6" a="1"/>
  <c r="A1104" i="6" a="1"/>
  <c r="B1117" i="6" a="1"/>
  <c r="A207" i="6" a="1"/>
  <c r="A267" i="6" a="1"/>
  <c r="A323" i="6" a="1"/>
  <c r="A408" i="6" a="1"/>
  <c r="A447" i="6" a="1"/>
  <c r="A482" i="6" a="1"/>
  <c r="A518" i="6" a="1"/>
  <c r="B556" i="6" a="1"/>
  <c r="B649" i="6" a="1"/>
  <c r="B672" i="6" a="1"/>
  <c r="A757" i="6" a="1"/>
  <c r="B857" i="6" a="1"/>
  <c r="B906" i="6" a="1"/>
  <c r="A1020" i="6" a="1"/>
  <c r="A1049" i="6" a="1"/>
  <c r="B1077" i="6" a="1"/>
  <c r="B1089" i="6" a="1"/>
  <c r="A1105" i="6" a="1"/>
  <c r="A1130" i="6" a="1"/>
  <c r="A1156" i="6" a="1"/>
  <c r="A1169" i="6" a="1"/>
  <c r="A1207" i="6" a="1"/>
  <c r="A1218" i="6" a="1"/>
  <c r="B1239" i="6" a="1"/>
  <c r="B1291" i="6" a="1"/>
  <c r="A1302" i="6" a="1"/>
  <c r="A1319" i="6" a="1"/>
  <c r="A1329" i="6" a="1"/>
  <c r="A1347" i="6" a="1"/>
  <c r="A1374" i="6" a="1"/>
  <c r="A1393" i="6" a="1"/>
  <c r="A1460" i="6" a="1"/>
  <c r="A1490" i="6" a="1"/>
  <c r="A1528" i="6" a="1"/>
  <c r="A1585" i="6" a="1"/>
  <c r="A1679" i="6" a="1"/>
  <c r="A1737" i="6" a="1"/>
  <c r="A1790" i="6" a="1"/>
  <c r="A1798" i="6" a="1"/>
  <c r="A1806" i="6" a="1"/>
  <c r="B1833" i="6" a="1"/>
  <c r="B1886" i="6" a="1"/>
  <c r="A1905" i="6" a="1"/>
  <c r="A1930" i="6" a="1"/>
  <c r="B150" i="6" a="1"/>
  <c r="A268" i="6" a="1"/>
  <c r="A368" i="6" a="1"/>
  <c r="A448" i="6" a="1"/>
  <c r="A484" i="6" a="1"/>
  <c r="A558" i="6" a="1"/>
  <c r="A589" i="6" a="1"/>
  <c r="A619" i="6" a="1"/>
  <c r="A651" i="6" a="1"/>
  <c r="B700" i="6" a="1"/>
  <c r="A730" i="6" a="1"/>
  <c r="A758" i="6" a="1"/>
  <c r="B784" i="6" a="1"/>
  <c r="B812" i="6" a="1"/>
  <c r="A834" i="6" a="1"/>
  <c r="A885" i="6" a="1"/>
  <c r="A908" i="6" a="1"/>
  <c r="A951" i="6" a="1"/>
  <c r="A965" i="6" a="1"/>
  <c r="A1002" i="6" a="1"/>
  <c r="A1064" i="6" a="1"/>
  <c r="A1118" i="6" a="1"/>
  <c r="B1131" i="6" a="1"/>
  <c r="A1143" i="6" a="1"/>
  <c r="A1170" i="6" a="1"/>
  <c r="A1181" i="6" a="1"/>
  <c r="B1195" i="6" a="1"/>
  <c r="A1229" i="6" a="1"/>
  <c r="A1249" i="6" a="1"/>
  <c r="A1259" i="6" a="1"/>
  <c r="B1271" i="6" a="1"/>
  <c r="A1280" i="6" a="1"/>
  <c r="A1311" i="6" a="1"/>
  <c r="B1338" i="6" a="1"/>
  <c r="B1356" i="6" a="1"/>
  <c r="A1366" i="6" a="1"/>
  <c r="A1383" i="6" a="1"/>
  <c r="A1430" i="6" a="1"/>
  <c r="A1506" i="6" a="1"/>
  <c r="A1560" i="6" a="1"/>
  <c r="A1649" i="6" a="1"/>
  <c r="A1712" i="6" a="1"/>
  <c r="A1779" i="6" a="1"/>
  <c r="B152" i="6" a="1"/>
  <c r="B208" i="6" a="1"/>
  <c r="A269" i="6" a="1"/>
  <c r="B328" i="6" a="1"/>
  <c r="A410" i="6" a="1"/>
  <c r="A524" i="6" a="1"/>
  <c r="B559" i="6" a="1"/>
  <c r="A620" i="6" a="1"/>
  <c r="B679" i="6" a="1"/>
  <c r="B703" i="6" a="1"/>
  <c r="B730" i="6" a="1"/>
  <c r="A785" i="6" a="1"/>
  <c r="A840" i="6" a="1"/>
  <c r="B859" i="6" a="1"/>
  <c r="B930" i="6" a="1"/>
  <c r="B966" i="6" a="1"/>
  <c r="B983" i="6" a="1"/>
  <c r="B1002" i="6" a="1"/>
  <c r="B1020" i="6" a="1"/>
  <c r="A38" i="6" a="1"/>
  <c r="A450" i="6" a="1"/>
  <c r="A526" i="6" a="1"/>
  <c r="A591" i="6" a="1"/>
  <c r="A759" i="6" a="1"/>
  <c r="A953" i="6" a="1"/>
  <c r="A1021" i="6" a="1"/>
  <c r="B41" i="6" a="1"/>
  <c r="A168" i="6" a="1"/>
  <c r="B384" i="6" a="1"/>
  <c r="A463" i="6" a="1"/>
  <c r="A602" i="6" a="1"/>
  <c r="B817" i="6" a="1"/>
  <c r="A868" i="6" a="1"/>
  <c r="A912" i="6" a="1"/>
  <c r="B1022" i="6" a="1"/>
  <c r="A55" i="6" a="1"/>
  <c r="A289" i="6" a="1"/>
  <c r="A385" i="6" a="1"/>
  <c r="A536" i="6" a="1"/>
  <c r="B654" i="6" a="1"/>
  <c r="B712" i="6" a="1"/>
  <c r="A769" i="6" a="1"/>
  <c r="A818" i="6" a="1"/>
  <c r="A869" i="6" a="1"/>
  <c r="A917" i="6" a="1"/>
  <c r="A955" i="6" a="1"/>
  <c r="A991" i="6" a="1"/>
  <c r="A1023" i="6" a="1"/>
  <c r="B1054" i="6" a="1"/>
  <c r="A1080" i="6" a="1"/>
  <c r="A1126" i="6" a="1"/>
  <c r="A1147" i="6" a="1"/>
  <c r="B1222" i="6" a="1"/>
  <c r="A1240" i="6" a="1"/>
  <c r="A1253" i="6" a="1"/>
  <c r="B1265" i="6" a="1"/>
  <c r="A1281" i="6" a="1"/>
  <c r="B1307" i="6" a="1"/>
  <c r="A1321" i="6" a="1"/>
  <c r="B1332" i="6" a="1"/>
  <c r="A1344" i="6" a="1"/>
  <c r="A1355" i="6" a="1"/>
  <c r="A1367" i="6" a="1"/>
  <c r="A1429" i="6" a="1"/>
  <c r="A1470" i="6" a="1"/>
  <c r="A1559" i="6" a="1"/>
  <c r="A1597" i="6" a="1"/>
  <c r="A1665" i="6" a="1"/>
  <c r="A1706" i="6" a="1"/>
  <c r="A1807" i="6" a="1"/>
  <c r="A1890" i="6" a="1"/>
  <c r="B1928" i="6" a="1"/>
  <c r="B57" i="6" a="1"/>
  <c r="B1208" i="6" a="1"/>
  <c r="A1223" i="6" a="1"/>
  <c r="A1254" i="6" a="1"/>
  <c r="B1268" i="6" a="1"/>
  <c r="B1321" i="6" a="1"/>
  <c r="A1333" i="6" a="1"/>
  <c r="A1345" i="6" a="1"/>
  <c r="A1368" i="6" a="1"/>
  <c r="A1431" i="6" a="1"/>
  <c r="A1471" i="6" a="1"/>
  <c r="A1561" i="6" a="1"/>
  <c r="A1598" i="6" a="1"/>
  <c r="A1713" i="6" a="1"/>
  <c r="A1751" i="6" a="1"/>
  <c r="A58" i="6" a="1"/>
  <c r="B389" i="6" a="1"/>
  <c r="A541" i="6" a="1"/>
  <c r="A772" i="6" a="1"/>
  <c r="B919" i="6" a="1"/>
  <c r="B957" i="6" a="1"/>
  <c r="A1029" i="6" a="1"/>
  <c r="B1056" i="6" a="1"/>
  <c r="B1108" i="6" a="1"/>
  <c r="A1148" i="6" a="1"/>
  <c r="A1188" i="6" a="1"/>
  <c r="A56" i="6" a="1"/>
  <c r="A171" i="6" a="1"/>
  <c r="B386" i="6" a="1"/>
  <c r="A465" i="6" a="1"/>
  <c r="A538" i="6" a="1"/>
  <c r="B769" i="6" a="1"/>
  <c r="A819" i="6" a="1"/>
  <c r="A870" i="6" a="1"/>
  <c r="B1024" i="6" a="1"/>
  <c r="B1106" i="6" a="1"/>
  <c r="B1129" i="6" a="1"/>
  <c r="B1147" i="6" a="1"/>
  <c r="B1187" i="6" a="1"/>
  <c r="B1282" i="6" a="1"/>
  <c r="B1295" i="6" a="1"/>
  <c r="B1378" i="6" a="1"/>
  <c r="B1388" i="6" a="1"/>
  <c r="B1499" i="6" a="1"/>
  <c r="A1525" i="6" a="1"/>
  <c r="A1631" i="6" a="1"/>
  <c r="A1787" i="6" a="1"/>
  <c r="A1796" i="6" a="1"/>
  <c r="B1882" i="6" a="1"/>
  <c r="B388" i="6" a="1"/>
  <c r="A603" i="6" a="1"/>
  <c r="A664" i="6" a="1"/>
  <c r="B715" i="6" a="1"/>
  <c r="A821" i="6" a="1"/>
  <c r="A872" i="6" a="1"/>
  <c r="A918" i="6" a="1"/>
  <c r="B955" i="6" a="1"/>
  <c r="A992" i="6" a="1"/>
  <c r="A1055" i="6" a="1"/>
  <c r="B1080" i="6" a="1"/>
  <c r="B292" i="6" a="1"/>
  <c r="B466" i="6" a="1"/>
  <c r="B1170" i="6" a="1"/>
  <c r="A60" i="6" a="1"/>
  <c r="A187" i="6" a="1"/>
  <c r="B225" i="6" a="1"/>
  <c r="B572" i="6" a="1"/>
  <c r="A665" i="6" a="1"/>
  <c r="B741" i="6" a="1"/>
  <c r="A815" i="6" a="1"/>
  <c r="B1041" i="6" a="1"/>
  <c r="A1071" i="6" a="1"/>
  <c r="A1109" i="6" a="1"/>
  <c r="A1183" i="6" a="1"/>
  <c r="B1228" i="6" a="1"/>
  <c r="B1243" i="6" a="1"/>
  <c r="B1311" i="6" a="1"/>
  <c r="B1377" i="6" a="1"/>
  <c r="A1395" i="6" a="1"/>
  <c r="A1509" i="6" a="1"/>
  <c r="A1687" i="6" a="1"/>
  <c r="A1785" i="6" a="1"/>
  <c r="B1884" i="6" a="1"/>
  <c r="A1956" i="6" a="1"/>
  <c r="B37" i="6" a="1"/>
  <c r="B370" i="6" a="1"/>
  <c r="A497" i="6" a="1"/>
  <c r="A680" i="6" a="1"/>
  <c r="A894" i="6" a="1"/>
  <c r="A1004" i="6" a="1"/>
  <c r="B1078" i="6" a="1"/>
  <c r="A1110" i="6" a="1"/>
  <c r="B1135" i="6" a="1"/>
  <c r="B1159" i="6" a="1"/>
  <c r="B1210" i="6" a="1"/>
  <c r="A1295" i="6" a="1"/>
  <c r="A1312" i="6" a="1"/>
  <c r="B1323" i="6" a="1"/>
  <c r="A1339" i="6" a="1"/>
  <c r="B1352" i="6" a="1"/>
  <c r="A1379" i="6" a="1"/>
  <c r="A1445" i="6" a="1"/>
  <c r="A1557" i="6" a="1"/>
  <c r="A1600" i="6" a="1"/>
  <c r="A1734" i="6" a="1"/>
  <c r="A1795" i="6" a="1"/>
  <c r="A1817" i="6" a="1"/>
  <c r="A1906" i="6" a="1"/>
  <c r="A1051" i="6" a="1"/>
  <c r="B1381" i="6" a="1"/>
  <c r="A1562" i="6" a="1"/>
  <c r="A1694" i="6" a="1"/>
  <c r="B1798" i="6" a="1"/>
  <c r="A1886" i="6" a="1"/>
  <c r="B1957" i="6" a="1"/>
  <c r="A243" i="6" a="1"/>
  <c r="A601" i="6" a="1"/>
  <c r="A842" i="6" a="1"/>
  <c r="A1052" i="6" a="1"/>
  <c r="B1162" i="6" a="1"/>
  <c r="B1212" i="6" a="1"/>
  <c r="B1231" i="6" a="1"/>
  <c r="B1340" i="6" a="1"/>
  <c r="B1368" i="6" a="1"/>
  <c r="B1787" i="6" a="1"/>
  <c r="A1908" i="6" a="1"/>
  <c r="B105" i="6" a="1"/>
  <c r="A683" i="6" a="1"/>
  <c r="B971" i="6" a="1"/>
  <c r="A1250" i="6" a="1"/>
  <c r="A1301" i="6" a="1"/>
  <c r="A1382" i="6" a="1"/>
  <c r="A1527" i="6" a="1"/>
  <c r="A2" i="6" a="1"/>
  <c r="A684" i="6" a="1"/>
  <c r="A909" i="6" a="1"/>
  <c r="A1142" i="6" a="1"/>
  <c r="A1214" i="6" a="1"/>
  <c r="A1370" i="6" a="1"/>
  <c r="A1418" i="6" a="1"/>
  <c r="A1609" i="6" a="1"/>
  <c r="A1698" i="6" a="1"/>
  <c r="B108" i="6" a="1"/>
  <c r="A972" i="6" a="1"/>
  <c r="B1143" i="6" a="1"/>
  <c r="A1196" i="6" a="1"/>
  <c r="A1315" i="6" a="1"/>
  <c r="A1384" i="6" a="1"/>
  <c r="A1499" i="6" a="1"/>
  <c r="A285" i="6" a="1"/>
  <c r="A689" i="6" a="1"/>
  <c r="A910" i="6" a="1"/>
  <c r="B1234" i="6" a="1"/>
  <c r="B1330" i="6" a="1"/>
  <c r="A1420" i="6" a="1"/>
  <c r="A1610" i="6" a="1"/>
  <c r="A604" i="6" a="1"/>
  <c r="A1887" i="6" a="1"/>
  <c r="A1330" i="6" a="1"/>
  <c r="A1788" i="6" a="1"/>
  <c r="A1927" i="6" a="1"/>
  <c r="A423" i="6" a="1"/>
  <c r="A622" i="6" a="1"/>
  <c r="B909" i="6" a="1"/>
  <c r="A1093" i="6" a="1"/>
  <c r="B1171" i="6" a="1"/>
  <c r="A1233" i="6" a="1"/>
  <c r="B1302" i="6" a="1"/>
  <c r="B1343" i="6" a="1"/>
  <c r="B1799" i="6" a="1"/>
  <c r="A786" i="6" a="1"/>
  <c r="B1057" i="6" a="1"/>
  <c r="B1217" i="6" a="1"/>
  <c r="A1371" i="6" a="1"/>
  <c r="A1500" i="6" a="1"/>
  <c r="A1705" i="6" a="1"/>
  <c r="B39" i="6" a="1"/>
  <c r="B382" i="6" a="1"/>
  <c r="A573" i="6" a="1"/>
  <c r="A681" i="6" a="1"/>
  <c r="A743" i="6" a="1"/>
  <c r="A828" i="6" a="1"/>
  <c r="B894" i="6" a="1"/>
  <c r="A1079" i="6" a="1"/>
  <c r="B1184" i="6" a="1"/>
  <c r="B1229" i="6" a="1"/>
  <c r="A1246" i="6" a="1"/>
  <c r="A1263" i="6" a="1"/>
  <c r="B1296" i="6" a="1"/>
  <c r="B1324" i="6" a="1"/>
  <c r="B1366" i="6" a="1"/>
  <c r="A1398" i="6" a="1"/>
  <c r="A1491" i="6" a="1"/>
  <c r="A1516" i="6" a="1"/>
  <c r="A1648" i="6" a="1"/>
  <c r="A1693" i="6" a="1"/>
  <c r="A1786" i="6" a="1"/>
  <c r="B1797" i="6" a="1"/>
  <c r="A1885" i="6" a="1"/>
  <c r="A1957" i="6" a="1"/>
  <c r="B228" i="6" a="1"/>
  <c r="A744" i="6" a="1"/>
  <c r="B841" i="6" a="1"/>
  <c r="A954" i="6" a="1"/>
  <c r="A1006" i="6" a="1"/>
  <c r="B1050" i="6" a="1"/>
  <c r="A1136" i="6" a="1"/>
  <c r="A1161" i="6" a="1"/>
  <c r="B1186" i="6" a="1"/>
  <c r="A1211" i="6" a="1"/>
  <c r="B1279" i="6" a="1"/>
  <c r="A1297" i="6" a="1"/>
  <c r="B1312" i="6" a="1"/>
  <c r="A1325" i="6" a="1"/>
  <c r="A1340" i="6" a="1"/>
  <c r="A1353" i="6" a="1"/>
  <c r="A1451" i="6" a="1"/>
  <c r="A1606" i="6" a="1"/>
  <c r="A1736" i="6" a="1"/>
  <c r="A1818" i="6" a="1"/>
  <c r="B1906" i="6" a="1"/>
  <c r="B100" i="6" a="1"/>
  <c r="A390" i="6" a="1"/>
  <c r="B499" i="6" a="1"/>
  <c r="A595" i="6" a="1"/>
  <c r="B682" i="6" a="1"/>
  <c r="A896" i="6" a="1"/>
  <c r="B1008" i="6" a="1"/>
  <c r="B1083" i="6" a="1"/>
  <c r="A1112" i="6" a="1"/>
  <c r="B1161" i="6" a="1"/>
  <c r="A1230" i="6" a="1"/>
  <c r="B1248" i="6" a="1"/>
  <c r="A1264" i="6" a="1"/>
  <c r="B1298" i="6" a="1"/>
  <c r="A1399" i="6" a="1"/>
  <c r="A1492" i="6" a="1"/>
  <c r="A1517" i="6" a="1"/>
  <c r="A1650" i="6" a="1"/>
  <c r="B1786" i="6" a="1"/>
  <c r="A105" i="6" a="1"/>
  <c r="A1010" i="6" a="1"/>
  <c r="A1084" i="6" a="1"/>
  <c r="B1138" i="6" a="1"/>
  <c r="A1189" i="6" a="1"/>
  <c r="A1283" i="6" a="1"/>
  <c r="A1328" i="6" a="1"/>
  <c r="B1354" i="6" a="1"/>
  <c r="A1452" i="6" a="1"/>
  <c r="A1607" i="6" a="1"/>
  <c r="A1747" i="6" a="1"/>
  <c r="A1819" i="6" a="1"/>
  <c r="A412" i="6" a="1"/>
  <c r="A501" i="6" a="1"/>
  <c r="A897" i="6" a="1"/>
  <c r="A1085" i="6" a="1"/>
  <c r="B1193" i="6" a="1"/>
  <c r="A1265" i="6" a="1"/>
  <c r="A1314" i="6" a="1"/>
  <c r="A1498" i="6" a="1"/>
  <c r="A1656" i="6" a="1"/>
  <c r="A1799" i="6" a="1"/>
  <c r="B106" i="6" a="1"/>
  <c r="A764" i="6" a="1"/>
  <c r="A843" i="6" a="1"/>
  <c r="A1119" i="6" a="1"/>
  <c r="A1163" i="6" a="1"/>
  <c r="B1232" i="6" a="1"/>
  <c r="B1358" i="6" a="1"/>
  <c r="A1454" i="6" a="1"/>
  <c r="A1573" i="6" a="1"/>
  <c r="A1748" i="6" a="1"/>
  <c r="A1825" i="6" a="1"/>
  <c r="A503" i="6" a="1"/>
  <c r="B844" i="6" a="1"/>
  <c r="B1011" i="6" a="1"/>
  <c r="B1120" i="6" a="1"/>
  <c r="A1251" i="6" a="1"/>
  <c r="A1286" i="6" a="1"/>
  <c r="A1534" i="6" a="1"/>
  <c r="A1657" i="6" a="1"/>
  <c r="B1887" i="6" a="1"/>
  <c r="A624" i="6" a="1"/>
  <c r="A1121" i="6" a="1"/>
  <c r="A1359" i="6" a="1"/>
  <c r="A1574" i="6" a="1"/>
  <c r="B303" i="6" a="1"/>
  <c r="B424" i="6" a="1"/>
  <c r="B624" i="6" a="1"/>
  <c r="B122" i="6" a="1"/>
  <c r="A330" i="6" a="1"/>
  <c r="B425" i="6" a="1"/>
  <c r="B534" i="6" a="1"/>
  <c r="A709" i="6" a="1"/>
  <c r="A788" i="6" a="1"/>
  <c r="A931" i="6" a="1"/>
  <c r="B1064" i="6" a="1"/>
  <c r="A1122" i="6" a="1"/>
  <c r="A1235" i="6" a="1"/>
  <c r="A1331" i="6" a="1"/>
  <c r="B1359" i="6" a="1"/>
  <c r="A1421" i="6" a="1"/>
  <c r="A1502" i="6" a="1"/>
  <c r="A1575" i="6" a="1"/>
  <c r="A1766" i="6" a="1"/>
  <c r="B1790" i="6" a="1"/>
  <c r="A1832" i="6" a="1"/>
  <c r="B125" i="6" a="1"/>
  <c r="B541" i="6" a="1"/>
  <c r="A632" i="6" a="1"/>
  <c r="A710" i="6" a="1"/>
  <c r="A789" i="6" a="1"/>
  <c r="A849" i="6" a="1"/>
  <c r="B973" i="6" a="1"/>
  <c r="B1029" i="6" a="1"/>
  <c r="A1096" i="6" a="1"/>
  <c r="B1149" i="6" a="1"/>
  <c r="B1197" i="6" a="1"/>
  <c r="B1220" i="6" a="1"/>
  <c r="A1237" i="6" a="1"/>
  <c r="A1273" i="6" a="1"/>
  <c r="A1287" i="6" a="1"/>
  <c r="B1303" i="6" a="1"/>
  <c r="A1317" i="6" a="1"/>
  <c r="A1332" i="6" a="1"/>
  <c r="B1347" i="6" a="1"/>
  <c r="B1373" i="6" a="1"/>
  <c r="A1385" i="6" a="1"/>
  <c r="A1505" i="6" a="1"/>
  <c r="A1537" i="6" a="1"/>
  <c r="A1623" i="6" a="1"/>
  <c r="A1659" i="6" a="1"/>
  <c r="A1714" i="6" a="1"/>
  <c r="B1800" i="6" a="1"/>
  <c r="B1888" i="6" a="1"/>
  <c r="A1931" i="6" a="1"/>
  <c r="A429" i="6" a="1"/>
  <c r="A633" i="6" a="1"/>
  <c r="B790" i="6" a="1"/>
  <c r="A863" i="6" a="1"/>
  <c r="A932" i="6" a="1"/>
  <c r="A974" i="6" a="1"/>
  <c r="B1038" i="6" a="1"/>
  <c r="A1067" i="6" a="1"/>
  <c r="B1150" i="6" a="1"/>
  <c r="B1174" i="6" a="1"/>
  <c r="A1221" i="6" a="1"/>
  <c r="B1255" i="6" a="1"/>
  <c r="B1304" i="6" a="1"/>
  <c r="B1318" i="6" a="1"/>
  <c r="B1360" i="6" a="1"/>
  <c r="A1428" i="6" a="1"/>
  <c r="A1472" i="6" a="1"/>
  <c r="A1582" i="6" a="1"/>
  <c r="A1767" i="6" a="1"/>
  <c r="A1791" i="6" a="1"/>
  <c r="A1881" i="6" a="1"/>
  <c r="A1896" i="6" a="1"/>
  <c r="B341" i="6" a="1"/>
  <c r="A561" i="6" a="1"/>
  <c r="B633" i="6" a="1"/>
  <c r="A717" i="6" a="1"/>
  <c r="B867" i="6" a="1"/>
  <c r="B932" i="6" a="1"/>
  <c r="B1068" i="6" a="1"/>
  <c r="B1096" i="6" a="1"/>
  <c r="B1125" i="6" a="1"/>
  <c r="A1198" i="6" a="1"/>
  <c r="A1242" i="6" a="1"/>
  <c r="B1273" i="6" a="1"/>
  <c r="A1290" i="6" a="1"/>
  <c r="A1305" i="6" a="1"/>
  <c r="A1348" i="6" a="1"/>
  <c r="A1375" i="6" a="1"/>
  <c r="A1386" i="6" a="1"/>
  <c r="B1505" i="6" a="1"/>
  <c r="A1538" i="6" a="1"/>
  <c r="A1629" i="6" a="1"/>
  <c r="A1670" i="6" a="1"/>
  <c r="A1716" i="6" a="1"/>
  <c r="A1801" i="6" a="1"/>
  <c r="A1937" i="6" a="1"/>
  <c r="B167" i="6" a="1"/>
  <c r="A344" i="6" a="1"/>
  <c r="A570" i="6" a="1"/>
  <c r="A635" i="6" a="1"/>
  <c r="A731" i="6" a="1"/>
  <c r="A984" i="6" a="1"/>
  <c r="B1039" i="6" a="1"/>
  <c r="A1175" i="6" a="1"/>
  <c r="A1199" i="6" a="1"/>
  <c r="A1222" i="6" a="1"/>
  <c r="A1336" i="6" a="1"/>
  <c r="A1361" i="6" a="1"/>
  <c r="A1478" i="6" a="1"/>
  <c r="A1584" i="6" a="1"/>
  <c r="A941" i="6" a="1"/>
  <c r="A1106" i="6" a="1"/>
  <c r="B1205" i="6" a="1"/>
  <c r="A1276" i="6" a="1"/>
  <c r="A1338" i="6" a="1"/>
  <c r="A1547" i="6" a="1"/>
  <c r="B1929" i="6" a="1"/>
  <c r="A973" i="6" a="1"/>
  <c r="B1286" i="6" a="1"/>
  <c r="A1346" i="6" a="1"/>
  <c r="A1732" i="6" a="1"/>
  <c r="A1802" i="6" a="1"/>
  <c r="A1351" i="6" a="1"/>
  <c r="A1443" i="6" a="1"/>
  <c r="A1586" i="6" a="1"/>
  <c r="A1805" i="6" a="1"/>
  <c r="A1134" i="6" a="1"/>
  <c r="A1765" i="6" a="1"/>
  <c r="A1950" i="6" a="1"/>
  <c r="A1003" i="6" a="1"/>
  <c r="B1351" i="6" a="1"/>
  <c r="A1444" i="6" a="1"/>
  <c r="A1022" i="6" a="1"/>
  <c r="A1469" i="6" a="1"/>
  <c r="A1769" i="6" a="1"/>
  <c r="A346" i="6" a="1"/>
  <c r="A1155" i="6" a="1"/>
  <c r="A1306" i="6" a="1"/>
  <c r="A348" i="6" a="1"/>
  <c r="A1479" i="6" a="1"/>
  <c r="A1778" i="6" a="1"/>
  <c r="A1041" i="6" a="1"/>
  <c r="A1243" i="6" a="1"/>
  <c r="A1632" i="6" a="1"/>
  <c r="B1309" i="6" a="1"/>
  <c r="A1481" i="6" a="1"/>
  <c r="A1680" i="6" a="1"/>
  <c r="A1897" i="6" a="1"/>
  <c r="A1793" i="6" a="1"/>
  <c r="A1094" i="6" a="1"/>
  <c r="B1384" i="6" a="1"/>
  <c r="B934" i="6" a="1"/>
  <c r="A1274" i="6" a="1"/>
  <c r="B651" i="6" a="1"/>
  <c r="A1337" i="6" a="1"/>
  <c r="A1800" i="6" a="1"/>
  <c r="B209" i="6" a="1"/>
  <c r="A734" i="6" a="1"/>
  <c r="A987" i="6" a="1"/>
  <c r="B1133" i="6" a="1"/>
  <c r="A1949" i="6" a="1"/>
  <c r="B222" i="6" a="1"/>
  <c r="B739" i="6" a="1"/>
  <c r="A990" i="6" a="1"/>
  <c r="B1293" i="6" a="1"/>
  <c r="A1733" i="6" a="1"/>
  <c r="A741" i="6" a="1"/>
  <c r="B992" i="6" a="1"/>
  <c r="A1808" i="6" a="1"/>
  <c r="B345" i="6" a="1"/>
  <c r="A1135" i="6" a="1"/>
  <c r="A1294" i="6" a="1"/>
  <c r="B1826" i="6" a="1"/>
  <c r="A1144" i="6" a="1"/>
  <c r="A1303" i="6" a="1"/>
  <c r="A1621" i="6" a="1"/>
  <c r="A797" i="6" a="1"/>
  <c r="A1040" i="6" a="1"/>
  <c r="B1242" i="6" a="1"/>
  <c r="A1882" i="6" a="1"/>
  <c r="A1157" i="6" a="1"/>
  <c r="A1362" i="6" a="1"/>
  <c r="A1630" i="6" a="1"/>
  <c r="A1883" i="6" a="1"/>
  <c r="B798" i="6" a="1"/>
  <c r="B1157" i="6" a="1"/>
  <c r="A1159" i="6" a="1"/>
  <c r="A1364" i="6" a="1"/>
  <c r="B1883" i="6" a="1"/>
  <c r="A1323" i="6" a="1"/>
  <c r="A1272" i="6" a="1"/>
  <c r="A1686" i="6" a="1"/>
  <c r="A1794" i="6" a="1"/>
  <c r="B1275" i="6" a="1"/>
  <c r="A1546" i="6" a="1"/>
  <c r="B1905" i="6" a="1"/>
  <c r="A1098" i="6" a="1"/>
  <c r="A1928" i="6" a="1"/>
  <c r="A846" i="6" a="1"/>
  <c r="A1172" i="6" a="1"/>
  <c r="A1252" i="6" a="1"/>
  <c r="B1315" i="6" a="1"/>
  <c r="A1638" i="6" a="1"/>
  <c r="A1789" i="6" a="1"/>
  <c r="A486" i="6" a="1"/>
  <c r="B873" i="6" a="1"/>
  <c r="B1069" i="6" a="1"/>
  <c r="A1178" i="6" a="1"/>
  <c r="B1258" i="6" a="1"/>
  <c r="B1375" i="6" a="1"/>
  <c r="A1507" i="6" a="1"/>
  <c r="A1658" i="6" a="1"/>
  <c r="B885" i="6" a="1"/>
  <c r="B1260" i="6" a="1"/>
  <c r="B1322" i="6" a="1"/>
  <c r="A1792" i="6" a="1"/>
  <c r="A1888" i="6" a="1"/>
  <c r="A571" i="6" a="1"/>
  <c r="B886" i="6" a="1"/>
  <c r="A1070" i="6" a="1"/>
  <c r="B1180" i="6" a="1"/>
  <c r="A1377" i="6" a="1"/>
  <c r="A1508" i="6" a="1"/>
  <c r="A1261" i="6" a="1"/>
  <c r="A1197" i="6" a="1"/>
  <c r="A1536" i="6" a="1"/>
  <c r="A1904" i="6" a="1"/>
  <c r="A1097" i="6" a="1"/>
  <c r="A1201" i="6" a="1"/>
  <c r="A1388" i="6" a="1"/>
  <c r="A653" i="6" a="1"/>
  <c r="A1391" i="6" a="1"/>
  <c r="A1391" i="6" l="1"/>
  <c r="A653" i="6"/>
  <c r="A1388" i="6"/>
  <c r="A1201" i="6"/>
  <c r="A1097" i="6"/>
  <c r="A1904" i="6"/>
  <c r="A1536" i="6"/>
  <c r="A1197" i="6"/>
  <c r="A1261" i="6"/>
  <c r="A1508" i="6"/>
  <c r="A1377" i="6"/>
  <c r="B1180" i="6"/>
  <c r="A1070" i="6"/>
  <c r="B886" i="6"/>
  <c r="A571" i="6"/>
  <c r="A1888" i="6"/>
  <c r="A1792" i="6"/>
  <c r="B1322" i="6"/>
  <c r="B1260" i="6"/>
  <c r="B885" i="6"/>
  <c r="A1658" i="6"/>
  <c r="A1507" i="6"/>
  <c r="B1375" i="6"/>
  <c r="B1258" i="6"/>
  <c r="A1178" i="6"/>
  <c r="B1069" i="6"/>
  <c r="B873" i="6"/>
  <c r="A486" i="6"/>
  <c r="A1789" i="6"/>
  <c r="A1638" i="6"/>
  <c r="B1315" i="6"/>
  <c r="A1252" i="6"/>
  <c r="A1172" i="6"/>
  <c r="A846" i="6"/>
  <c r="A1928" i="6"/>
  <c r="A1098" i="6"/>
  <c r="B1905" i="6"/>
  <c r="A1546" i="6"/>
  <c r="B1275" i="6"/>
  <c r="A1794" i="6"/>
  <c r="A1686" i="6"/>
  <c r="A1272" i="6"/>
  <c r="A1323" i="6"/>
  <c r="B1883" i="6"/>
  <c r="A1364" i="6"/>
  <c r="A1159" i="6"/>
  <c r="B1157" i="6"/>
  <c r="B798" i="6"/>
  <c r="A1883" i="6"/>
  <c r="A1630" i="6"/>
  <c r="A1362" i="6"/>
  <c r="A1157" i="6"/>
  <c r="A1882" i="6"/>
  <c r="B1242" i="6"/>
  <c r="A1040" i="6"/>
  <c r="A797" i="6"/>
  <c r="A1621" i="6"/>
  <c r="A1303" i="6"/>
  <c r="A1144" i="6"/>
  <c r="B1826" i="6"/>
  <c r="A1294" i="6"/>
  <c r="A1135" i="6"/>
  <c r="B345" i="6"/>
  <c r="A1808" i="6"/>
  <c r="B992" i="6"/>
  <c r="A741" i="6"/>
  <c r="A1733" i="6"/>
  <c r="B1293" i="6"/>
  <c r="A990" i="6"/>
  <c r="B739" i="6"/>
  <c r="B222" i="6"/>
  <c r="A1949" i="6"/>
  <c r="B1133" i="6"/>
  <c r="A987" i="6"/>
  <c r="A734" i="6"/>
  <c r="B209" i="6"/>
  <c r="A1800" i="6"/>
  <c r="A1337" i="6"/>
  <c r="B651" i="6"/>
  <c r="A1274" i="6"/>
  <c r="B934" i="6"/>
  <c r="B1384" i="6"/>
  <c r="A1094" i="6"/>
  <c r="A1793" i="6"/>
  <c r="A1897" i="6"/>
  <c r="A1680" i="6"/>
  <c r="A1481" i="6"/>
  <c r="B1309" i="6"/>
  <c r="A1632" i="6"/>
  <c r="A1243" i="6"/>
  <c r="A1041" i="6"/>
  <c r="A1778" i="6"/>
  <c r="A1479" i="6"/>
  <c r="A348" i="6"/>
  <c r="A1306" i="6"/>
  <c r="A1155" i="6"/>
  <c r="A346" i="6"/>
  <c r="A1769" i="6"/>
  <c r="A1469" i="6"/>
  <c r="A1022" i="6"/>
  <c r="A1444" i="6"/>
  <c r="B1351" i="6"/>
  <c r="A1003" i="6"/>
  <c r="A1950" i="6"/>
  <c r="A1765" i="6"/>
  <c r="A1134" i="6"/>
  <c r="A1805" i="6"/>
  <c r="A1586" i="6"/>
  <c r="A1443" i="6"/>
  <c r="A1351" i="6"/>
  <c r="A1802" i="6"/>
  <c r="A1732" i="6"/>
  <c r="A1346" i="6"/>
  <c r="B1286" i="6"/>
  <c r="A973" i="6"/>
  <c r="B1929" i="6"/>
  <c r="A1547" i="6"/>
  <c r="A1338" i="6"/>
  <c r="A1276" i="6"/>
  <c r="B1205" i="6"/>
  <c r="A1106" i="6"/>
  <c r="A941" i="6"/>
  <c r="A1584" i="6"/>
  <c r="A1478" i="6"/>
  <c r="A1361" i="6"/>
  <c r="A1336" i="6"/>
  <c r="A1222" i="6"/>
  <c r="A1199" i="6"/>
  <c r="A1175" i="6"/>
  <c r="B1039" i="6"/>
  <c r="A984" i="6"/>
  <c r="A731" i="6"/>
  <c r="A635" i="6"/>
  <c r="A570" i="6"/>
  <c r="A344" i="6"/>
  <c r="B167" i="6"/>
  <c r="A1937" i="6"/>
  <c r="A1801" i="6"/>
  <c r="A1716" i="6"/>
  <c r="A1670" i="6"/>
  <c r="A1629" i="6"/>
  <c r="A1538" i="6"/>
  <c r="B1505" i="6"/>
  <c r="A1386" i="6"/>
  <c r="A1375" i="6"/>
  <c r="A1348" i="6"/>
  <c r="A1305" i="6"/>
  <c r="A1290" i="6"/>
  <c r="B1273" i="6"/>
  <c r="A1242" i="6"/>
  <c r="A1198" i="6"/>
  <c r="B1125" i="6"/>
  <c r="B1096" i="6"/>
  <c r="B1068" i="6"/>
  <c r="B932" i="6"/>
  <c r="B867" i="6"/>
  <c r="A717" i="6"/>
  <c r="B633" i="6"/>
  <c r="A561" i="6"/>
  <c r="B341" i="6"/>
  <c r="A1896" i="6"/>
  <c r="A1881" i="6"/>
  <c r="A1791" i="6"/>
  <c r="A1767" i="6"/>
  <c r="A1582" i="6"/>
  <c r="A1472" i="6"/>
  <c r="A1428" i="6"/>
  <c r="B1360" i="6"/>
  <c r="B1318" i="6"/>
  <c r="B1304" i="6"/>
  <c r="B1255" i="6"/>
  <c r="A1221" i="6"/>
  <c r="B1174" i="6"/>
  <c r="B1150" i="6"/>
  <c r="A1067" i="6"/>
  <c r="B1038" i="6"/>
  <c r="A974" i="6"/>
  <c r="A932" i="6"/>
  <c r="A863" i="6"/>
  <c r="B790" i="6"/>
  <c r="A633" i="6"/>
  <c r="A429" i="6"/>
  <c r="A1931" i="6"/>
  <c r="B1888" i="6"/>
  <c r="B1800" i="6"/>
  <c r="A1714" i="6"/>
  <c r="A1659" i="6"/>
  <c r="A1623" i="6"/>
  <c r="A1537" i="6"/>
  <c r="A1505" i="6"/>
  <c r="A1385" i="6"/>
  <c r="B1373" i="6"/>
  <c r="B1347" i="6"/>
  <c r="A1332" i="6"/>
  <c r="A1317" i="6"/>
  <c r="B1303" i="6"/>
  <c r="A1287" i="6"/>
  <c r="A1273" i="6"/>
  <c r="A1237" i="6"/>
  <c r="B1220" i="6"/>
  <c r="B1197" i="6"/>
  <c r="B1149" i="6"/>
  <c r="A1096" i="6"/>
  <c r="B1029" i="6"/>
  <c r="B973" i="6"/>
  <c r="A849" i="6"/>
  <c r="A789" i="6"/>
  <c r="A710" i="6"/>
  <c r="A632" i="6"/>
  <c r="B541" i="6"/>
  <c r="B125" i="6"/>
  <c r="A1832" i="6"/>
  <c r="B1790" i="6"/>
  <c r="A1766" i="6"/>
  <c r="A1575" i="6"/>
  <c r="A1502" i="6"/>
  <c r="A1421" i="6"/>
  <c r="B1359" i="6"/>
  <c r="A1331" i="6"/>
  <c r="A1235" i="6"/>
  <c r="A1122" i="6"/>
  <c r="B1064" i="6"/>
  <c r="A931" i="6"/>
  <c r="A788" i="6"/>
  <c r="A709" i="6"/>
  <c r="B534" i="6"/>
  <c r="B425" i="6"/>
  <c r="A330" i="6"/>
  <c r="B122" i="6"/>
  <c r="B624" i="6"/>
  <c r="B424" i="6"/>
  <c r="B303" i="6"/>
  <c r="A1574" i="6"/>
  <c r="A1359" i="6"/>
  <c r="A1121" i="6"/>
  <c r="A624" i="6"/>
  <c r="B1887" i="6"/>
  <c r="A1657" i="6"/>
  <c r="A1534" i="6"/>
  <c r="A1286" i="6"/>
  <c r="A1251" i="6"/>
  <c r="B1120" i="6"/>
  <c r="B1011" i="6"/>
  <c r="B844" i="6"/>
  <c r="A503" i="6"/>
  <c r="A1825" i="6"/>
  <c r="A1748" i="6"/>
  <c r="A1573" i="6"/>
  <c r="A1454" i="6"/>
  <c r="B1358" i="6"/>
  <c r="B1232" i="6"/>
  <c r="A1163" i="6"/>
  <c r="A1119" i="6"/>
  <c r="A843" i="6"/>
  <c r="A764" i="6"/>
  <c r="B106" i="6"/>
  <c r="A1799" i="6"/>
  <c r="A1656" i="6"/>
  <c r="A1498" i="6"/>
  <c r="A1314" i="6"/>
  <c r="A1265" i="6"/>
  <c r="B1193" i="6"/>
  <c r="A1085" i="6"/>
  <c r="A897" i="6"/>
  <c r="A501" i="6"/>
  <c r="A412" i="6"/>
  <c r="A1819" i="6"/>
  <c r="A1747" i="6"/>
  <c r="A1607" i="6"/>
  <c r="A1452" i="6"/>
  <c r="B1354" i="6"/>
  <c r="A1328" i="6"/>
  <c r="A1283" i="6"/>
  <c r="A1189" i="6"/>
  <c r="B1138" i="6"/>
  <c r="A1084" i="6"/>
  <c r="A1010" i="6"/>
  <c r="A105" i="6"/>
  <c r="B1786" i="6"/>
  <c r="A1650" i="6"/>
  <c r="A1517" i="6"/>
  <c r="A1492" i="6"/>
  <c r="A1399" i="6"/>
  <c r="B1298" i="6"/>
  <c r="A1264" i="6"/>
  <c r="B1248" i="6"/>
  <c r="A1230" i="6"/>
  <c r="B1161" i="6"/>
  <c r="A1112" i="6"/>
  <c r="B1083" i="6"/>
  <c r="B1008" i="6"/>
  <c r="A896" i="6"/>
  <c r="B682" i="6"/>
  <c r="A595" i="6"/>
  <c r="B499" i="6"/>
  <c r="A390" i="6"/>
  <c r="B100" i="6"/>
  <c r="B1906" i="6"/>
  <c r="A1818" i="6"/>
  <c r="A1736" i="6"/>
  <c r="A1606" i="6"/>
  <c r="A1451" i="6"/>
  <c r="A1353" i="6"/>
  <c r="A1340" i="6"/>
  <c r="A1325" i="6"/>
  <c r="B1312" i="6"/>
  <c r="A1297" i="6"/>
  <c r="B1279" i="6"/>
  <c r="A1211" i="6"/>
  <c r="B1186" i="6"/>
  <c r="A1161" i="6"/>
  <c r="A1136" i="6"/>
  <c r="B1050" i="6"/>
  <c r="A1006" i="6"/>
  <c r="A954" i="6"/>
  <c r="B841" i="6"/>
  <c r="A744" i="6"/>
  <c r="B228" i="6"/>
  <c r="A1957" i="6"/>
  <c r="A1885" i="6"/>
  <c r="B1797" i="6"/>
  <c r="A1786" i="6"/>
  <c r="A1693" i="6"/>
  <c r="A1648" i="6"/>
  <c r="A1516" i="6"/>
  <c r="A1491" i="6"/>
  <c r="A1398" i="6"/>
  <c r="B1366" i="6"/>
  <c r="B1324" i="6"/>
  <c r="B1296" i="6"/>
  <c r="A1263" i="6"/>
  <c r="A1246" i="6"/>
  <c r="B1229" i="6"/>
  <c r="B1184" i="6"/>
  <c r="A1079" i="6"/>
  <c r="B894" i="6"/>
  <c r="A828" i="6"/>
  <c r="A743" i="6"/>
  <c r="A681" i="6"/>
  <c r="A573" i="6"/>
  <c r="B382" i="6"/>
  <c r="B39" i="6"/>
  <c r="A1705" i="6"/>
  <c r="A1500" i="6"/>
  <c r="A1371" i="6"/>
  <c r="B1217" i="6"/>
  <c r="B1057" i="6"/>
  <c r="A786" i="6"/>
  <c r="B1799" i="6"/>
  <c r="B1343" i="6"/>
  <c r="B1302" i="6"/>
  <c r="A1233" i="6"/>
  <c r="B1171" i="6"/>
  <c r="A1093" i="6"/>
  <c r="B909" i="6"/>
  <c r="A622" i="6"/>
  <c r="A423" i="6"/>
  <c r="A1927" i="6"/>
  <c r="A1788" i="6"/>
  <c r="A1330" i="6"/>
  <c r="A1887" i="6"/>
  <c r="A604" i="6"/>
  <c r="A1610" i="6"/>
  <c r="A1420" i="6"/>
  <c r="B1330" i="6"/>
  <c r="B1234" i="6"/>
  <c r="A910" i="6"/>
  <c r="A689" i="6"/>
  <c r="A285" i="6"/>
  <c r="A1499" i="6"/>
  <c r="A1384" i="6"/>
  <c r="A1315" i="6"/>
  <c r="A1196" i="6"/>
  <c r="B1143" i="6"/>
  <c r="A972" i="6"/>
  <c r="B108" i="6"/>
  <c r="A1698" i="6"/>
  <c r="A1609" i="6"/>
  <c r="A1418" i="6"/>
  <c r="A1370" i="6"/>
  <c r="A1214" i="6"/>
  <c r="A1142" i="6"/>
  <c r="A909" i="6"/>
  <c r="A684" i="6"/>
  <c r="A1527" i="6"/>
  <c r="A1382" i="6"/>
  <c r="A1301" i="6"/>
  <c r="A1250" i="6"/>
  <c r="B971" i="6"/>
  <c r="A683" i="6"/>
  <c r="B105" i="6"/>
  <c r="A1908" i="6"/>
  <c r="B1787" i="6"/>
  <c r="B1368" i="6"/>
  <c r="B1340" i="6"/>
  <c r="B1231" i="6"/>
  <c r="B1212" i="6"/>
  <c r="B1162" i="6"/>
  <c r="A1052" i="6"/>
  <c r="A842" i="6"/>
  <c r="A601" i="6"/>
  <c r="A243" i="6"/>
  <c r="B1957" i="6"/>
  <c r="A1886" i="6"/>
  <c r="B1798" i="6"/>
  <c r="A1694" i="6"/>
  <c r="A1562" i="6"/>
  <c r="B1381" i="6"/>
  <c r="A1051" i="6"/>
  <c r="A1906" i="6"/>
  <c r="A1817" i="6"/>
  <c r="A1795" i="6"/>
  <c r="A1734" i="6"/>
  <c r="A1600" i="6"/>
  <c r="A1557" i="6"/>
  <c r="A1445" i="6"/>
  <c r="A1379" i="6"/>
  <c r="B1352" i="6"/>
  <c r="A1339" i="6"/>
  <c r="B1323" i="6"/>
  <c r="A1312" i="6"/>
  <c r="A1295" i="6"/>
  <c r="B1210" i="6"/>
  <c r="B1159" i="6"/>
  <c r="B1135" i="6"/>
  <c r="A1110" i="6"/>
  <c r="B1078" i="6"/>
  <c r="A1004" i="6"/>
  <c r="A894" i="6"/>
  <c r="A680" i="6"/>
  <c r="A497" i="6"/>
  <c r="B370" i="6"/>
  <c r="B37" i="6"/>
  <c r="A1956" i="6"/>
  <c r="B1884" i="6"/>
  <c r="A1785" i="6"/>
  <c r="A1687" i="6"/>
  <c r="A1509" i="6"/>
  <c r="A1395" i="6"/>
  <c r="B1377" i="6"/>
  <c r="B1311" i="6"/>
  <c r="B1243" i="6"/>
  <c r="B1228" i="6"/>
  <c r="A1183" i="6"/>
  <c r="A1109" i="6"/>
  <c r="A1071" i="6"/>
  <c r="B1041" i="6"/>
  <c r="A815" i="6"/>
  <c r="B741" i="6"/>
  <c r="A665" i="6"/>
  <c r="B572" i="6"/>
  <c r="B225" i="6"/>
  <c r="A187" i="6"/>
  <c r="A60" i="6"/>
  <c r="B1170" i="6"/>
  <c r="B466" i="6"/>
  <c r="B292" i="6"/>
  <c r="B1080" i="6"/>
  <c r="A1055" i="6"/>
  <c r="A992" i="6"/>
  <c r="B955" i="6"/>
  <c r="A918" i="6"/>
  <c r="A872" i="6"/>
  <c r="A821" i="6"/>
  <c r="B715" i="6"/>
  <c r="A664" i="6"/>
  <c r="A603" i="6"/>
  <c r="B388" i="6"/>
  <c r="B1882" i="6"/>
  <c r="A1796" i="6"/>
  <c r="A1787" i="6"/>
  <c r="A1631" i="6"/>
  <c r="A1525" i="6"/>
  <c r="B1499" i="6"/>
  <c r="B1388" i="6"/>
  <c r="B1378" i="6"/>
  <c r="B1295" i="6"/>
  <c r="B1282" i="6"/>
  <c r="B1187" i="6"/>
  <c r="B1147" i="6"/>
  <c r="B1129" i="6"/>
  <c r="B1106" i="6"/>
  <c r="B1024" i="6"/>
  <c r="A870" i="6"/>
  <c r="A819" i="6"/>
  <c r="B769" i="6"/>
  <c r="A538" i="6"/>
  <c r="A465" i="6"/>
  <c r="B386" i="6"/>
  <c r="A171" i="6"/>
  <c r="A56" i="6"/>
  <c r="A1188" i="6"/>
  <c r="A1148" i="6"/>
  <c r="B1108" i="6"/>
  <c r="B1056" i="6"/>
  <c r="A1029" i="6"/>
  <c r="B957" i="6"/>
  <c r="B919" i="6"/>
  <c r="A772" i="6"/>
  <c r="A541" i="6"/>
  <c r="B389" i="6"/>
  <c r="A58" i="6"/>
  <c r="A1751" i="6"/>
  <c r="A1713" i="6"/>
  <c r="A1598" i="6"/>
  <c r="A1561" i="6"/>
  <c r="A1471" i="6"/>
  <c r="A1431" i="6"/>
  <c r="A1368" i="6"/>
  <c r="A1345" i="6"/>
  <c r="A1333" i="6"/>
  <c r="B1321" i="6"/>
  <c r="B1268" i="6"/>
  <c r="A1254" i="6"/>
  <c r="A1223" i="6"/>
  <c r="B1208" i="6"/>
  <c r="B57" i="6"/>
  <c r="B1928" i="6"/>
  <c r="A1890" i="6"/>
  <c r="A1807" i="6"/>
  <c r="A1706" i="6"/>
  <c r="A1665" i="6"/>
  <c r="A1597" i="6"/>
  <c r="A1559" i="6"/>
  <c r="A1470" i="6"/>
  <c r="A1429" i="6"/>
  <c r="A1367" i="6"/>
  <c r="A1355" i="6"/>
  <c r="A1344" i="6"/>
  <c r="B1332" i="6"/>
  <c r="A1321" i="6"/>
  <c r="B1307" i="6"/>
  <c r="A1281" i="6"/>
  <c r="B1265" i="6"/>
  <c r="A1253" i="6"/>
  <c r="A1240" i="6"/>
  <c r="B1222" i="6"/>
  <c r="A1147" i="6"/>
  <c r="A1126" i="6"/>
  <c r="A1080" i="6"/>
  <c r="B1054" i="6"/>
  <c r="A1023" i="6"/>
  <c r="A991" i="6"/>
  <c r="A955" i="6"/>
  <c r="A917" i="6"/>
  <c r="A869" i="6"/>
  <c r="A818" i="6"/>
  <c r="A769" i="6"/>
  <c r="B712" i="6"/>
  <c r="B654" i="6"/>
  <c r="A536" i="6"/>
  <c r="A385" i="6"/>
  <c r="A289" i="6"/>
  <c r="A55" i="6"/>
  <c r="B1022" i="6"/>
  <c r="A912" i="6"/>
  <c r="A868" i="6"/>
  <c r="B817" i="6"/>
  <c r="A602" i="6"/>
  <c r="A463" i="6"/>
  <c r="B384" i="6"/>
  <c r="A168" i="6"/>
  <c r="B41" i="6"/>
  <c r="A1021" i="6"/>
  <c r="A953" i="6"/>
  <c r="A759" i="6"/>
  <c r="A591" i="6"/>
  <c r="A526" i="6"/>
  <c r="A450" i="6"/>
  <c r="A38" i="6"/>
  <c r="B1020" i="6"/>
  <c r="B1002" i="6"/>
  <c r="B983" i="6"/>
  <c r="B966" i="6"/>
  <c r="B930" i="6"/>
  <c r="B859" i="6"/>
  <c r="A840" i="6"/>
  <c r="A785" i="6"/>
  <c r="B730" i="6"/>
  <c r="B703" i="6"/>
  <c r="B679" i="6"/>
  <c r="A620" i="6"/>
  <c r="B559" i="6"/>
  <c r="A524" i="6"/>
  <c r="A410" i="6"/>
  <c r="B328" i="6"/>
  <c r="A269" i="6"/>
  <c r="B208" i="6"/>
  <c r="B152" i="6"/>
  <c r="A1779" i="6"/>
  <c r="A1712" i="6"/>
  <c r="A1649" i="6"/>
  <c r="A1560" i="6"/>
  <c r="A1506" i="6"/>
  <c r="A1430" i="6"/>
  <c r="A1383" i="6"/>
  <c r="A1366" i="6"/>
  <c r="B1356" i="6"/>
  <c r="B1338" i="6"/>
  <c r="A1311" i="6"/>
  <c r="A1280" i="6"/>
  <c r="B1271" i="6"/>
  <c r="A1259" i="6"/>
  <c r="A1249" i="6"/>
  <c r="A1229" i="6"/>
  <c r="B1195" i="6"/>
  <c r="A1181" i="6"/>
  <c r="A1170" i="6"/>
  <c r="A1143" i="6"/>
  <c r="B1131" i="6"/>
  <c r="A1118" i="6"/>
  <c r="A1064" i="6"/>
  <c r="A1002" i="6"/>
  <c r="A965" i="6"/>
  <c r="A951" i="6"/>
  <c r="A908" i="6"/>
  <c r="A885" i="6"/>
  <c r="A834" i="6"/>
  <c r="B812" i="6"/>
  <c r="B784" i="6"/>
  <c r="A758" i="6"/>
  <c r="A730" i="6"/>
  <c r="B700" i="6"/>
  <c r="A651" i="6"/>
  <c r="A619" i="6"/>
  <c r="A589" i="6"/>
  <c r="A558" i="6"/>
  <c r="A484" i="6"/>
  <c r="A448" i="6"/>
  <c r="A368" i="6"/>
  <c r="A268" i="6"/>
  <c r="B150" i="6"/>
  <c r="A1930" i="6"/>
  <c r="A1905" i="6"/>
  <c r="B1886" i="6"/>
  <c r="B1833" i="6"/>
  <c r="A1806" i="6"/>
  <c r="A1798" i="6"/>
  <c r="A1790" i="6"/>
  <c r="A1737" i="6"/>
  <c r="A1679" i="6"/>
  <c r="A1585" i="6"/>
  <c r="A1528" i="6"/>
  <c r="A1490" i="6"/>
  <c r="A1460" i="6"/>
  <c r="A1393" i="6"/>
  <c r="A1374" i="6"/>
  <c r="A1347" i="6"/>
  <c r="A1329" i="6"/>
  <c r="A1319" i="6"/>
  <c r="A1302" i="6"/>
  <c r="B1291" i="6"/>
  <c r="B1239" i="6"/>
  <c r="A1218" i="6"/>
  <c r="A1207" i="6"/>
  <c r="A1169" i="6"/>
  <c r="A1156" i="6"/>
  <c r="A1130" i="6"/>
  <c r="A1105" i="6"/>
  <c r="B1089" i="6"/>
  <c r="B1077" i="6"/>
  <c r="A1049" i="6"/>
  <c r="A1020" i="6"/>
  <c r="B906" i="6"/>
  <c r="B857" i="6"/>
  <c r="A757" i="6"/>
  <c r="B672" i="6"/>
  <c r="B649" i="6"/>
  <c r="B556" i="6"/>
  <c r="A518" i="6"/>
  <c r="A482" i="6"/>
  <c r="A447" i="6"/>
  <c r="A408" i="6"/>
  <c r="A323" i="6"/>
  <c r="A267" i="6"/>
  <c r="A207" i="6"/>
  <c r="B1117" i="6"/>
  <c r="A1104" i="6"/>
  <c r="A1032" i="6"/>
  <c r="B1000" i="6"/>
  <c r="A982" i="6"/>
  <c r="B964" i="6"/>
  <c r="A946" i="6"/>
  <c r="A929" i="6"/>
  <c r="A883" i="6"/>
  <c r="A831" i="6"/>
  <c r="A784" i="6"/>
  <c r="B728" i="6"/>
  <c r="A699" i="6"/>
  <c r="B669" i="6"/>
  <c r="B618" i="6"/>
  <c r="A588" i="6"/>
  <c r="A481" i="6"/>
  <c r="B446" i="6"/>
  <c r="A367" i="6"/>
  <c r="A321" i="6"/>
  <c r="A266" i="6"/>
  <c r="A205" i="6"/>
  <c r="A1089" i="6"/>
  <c r="A1077" i="6"/>
  <c r="A1062" i="6"/>
  <c r="B1048" i="6"/>
  <c r="B925" i="6"/>
  <c r="A906" i="6"/>
  <c r="A857" i="6"/>
  <c r="A804" i="6"/>
  <c r="B756" i="6"/>
  <c r="A698" i="6"/>
  <c r="A669" i="6"/>
  <c r="B642" i="6"/>
  <c r="A587" i="6"/>
  <c r="B517" i="6"/>
  <c r="B443" i="6"/>
  <c r="A313" i="6"/>
  <c r="A148" i="6"/>
  <c r="A18" i="6"/>
  <c r="A1205" i="6"/>
  <c r="A1103" i="6"/>
  <c r="B1013" i="6"/>
  <c r="A964" i="6"/>
  <c r="A778" i="6"/>
  <c r="B726" i="6"/>
  <c r="A668" i="6"/>
  <c r="B586" i="6"/>
  <c r="A517" i="6"/>
  <c r="A443" i="6"/>
  <c r="A405" i="6"/>
  <c r="A312" i="6"/>
  <c r="A145" i="6"/>
  <c r="A1318" i="6"/>
  <c r="B1308" i="6"/>
  <c r="B1288" i="6"/>
  <c r="A1279" i="6"/>
  <c r="B1257" i="6"/>
  <c r="A1228" i="6"/>
  <c r="A1216" i="6"/>
  <c r="A1180" i="6"/>
  <c r="B1153" i="6"/>
  <c r="B1141" i="6"/>
  <c r="A1128" i="6"/>
  <c r="A1116" i="6"/>
  <c r="A1088" i="6"/>
  <c r="B1031" i="6"/>
  <c r="B999" i="6"/>
  <c r="B981" i="6"/>
  <c r="A945" i="6"/>
  <c r="A922" i="6"/>
  <c r="B830" i="6"/>
  <c r="A756" i="6"/>
  <c r="A697" i="6"/>
  <c r="A617" i="6"/>
  <c r="A16" i="6"/>
  <c r="A1929" i="6"/>
  <c r="A1898" i="6"/>
  <c r="B1885" i="6"/>
  <c r="B1827" i="6"/>
  <c r="A1804" i="6"/>
  <c r="B1796" i="6"/>
  <c r="B1788" i="6"/>
  <c r="A1735" i="6"/>
  <c r="A1669" i="6"/>
  <c r="A1639" i="6"/>
  <c r="A1583" i="6"/>
  <c r="A1526" i="6"/>
  <c r="A1453" i="6"/>
  <c r="A1390" i="6"/>
  <c r="A1363" i="6"/>
  <c r="B1345" i="6"/>
  <c r="B1317" i="6"/>
  <c r="B1267" i="6"/>
  <c r="B1246" i="6"/>
  <c r="B1236" i="6"/>
  <c r="A1166" i="6"/>
  <c r="B1127" i="6"/>
  <c r="B1102" i="6"/>
  <c r="B1073" i="6"/>
  <c r="A1061" i="6"/>
  <c r="B1047" i="6"/>
  <c r="A981" i="6"/>
  <c r="B944" i="6"/>
  <c r="A881" i="6"/>
  <c r="B803" i="6"/>
  <c r="A775" i="6"/>
  <c r="A755" i="6"/>
  <c r="A640" i="6"/>
  <c r="B611" i="6"/>
  <c r="B585" i="6"/>
  <c r="A553" i="6"/>
  <c r="B441" i="6"/>
  <c r="A249" i="6"/>
  <c r="B143" i="6"/>
  <c r="A77" i="6"/>
  <c r="A1768" i="6"/>
  <c r="A1704" i="6"/>
  <c r="A1608" i="6"/>
  <c r="A1548" i="6"/>
  <c r="A1480" i="6"/>
  <c r="A1422" i="6"/>
  <c r="A1381" i="6"/>
  <c r="B1371" i="6"/>
  <c r="A1354" i="6"/>
  <c r="B1336" i="6"/>
  <c r="A1326" i="6"/>
  <c r="A1308" i="6"/>
  <c r="A1299" i="6"/>
  <c r="A1288" i="6"/>
  <c r="A1278" i="6"/>
  <c r="A1266" i="6"/>
  <c r="A1256" i="6"/>
  <c r="B1225" i="6"/>
  <c r="B1215" i="6"/>
  <c r="A1204" i="6"/>
  <c r="A1190" i="6"/>
  <c r="A1179" i="6"/>
  <c r="A1152" i="6"/>
  <c r="B1139" i="6"/>
  <c r="A1115" i="6"/>
  <c r="B1087" i="6"/>
  <c r="A1031" i="6"/>
  <c r="A1013" i="6"/>
  <c r="B994" i="6"/>
  <c r="A963" i="6"/>
  <c r="A944" i="6"/>
  <c r="A921" i="6"/>
  <c r="B898" i="6"/>
  <c r="A855" i="6"/>
  <c r="A829" i="6"/>
  <c r="B748" i="6"/>
  <c r="B724" i="6"/>
  <c r="A696" i="6"/>
  <c r="B667" i="6"/>
  <c r="B638" i="6"/>
  <c r="B515" i="6"/>
  <c r="A440" i="6"/>
  <c r="B363" i="6"/>
  <c r="B309" i="6"/>
  <c r="B248" i="6"/>
  <c r="A1236" i="6"/>
  <c r="A1215" i="6"/>
  <c r="A1165" i="6"/>
  <c r="A1127" i="6"/>
  <c r="A1100" i="6"/>
  <c r="A1073" i="6"/>
  <c r="B1045" i="6"/>
  <c r="A994" i="6"/>
  <c r="A980" i="6"/>
  <c r="B962" i="6"/>
  <c r="A876" i="6"/>
  <c r="B828" i="6"/>
  <c r="B801" i="6"/>
  <c r="B773" i="6"/>
  <c r="A746" i="6"/>
  <c r="A667" i="6"/>
  <c r="A606" i="6"/>
  <c r="A576" i="6"/>
  <c r="A542" i="6"/>
  <c r="B504" i="6"/>
  <c r="B468" i="6"/>
  <c r="A248" i="6"/>
  <c r="A191" i="6"/>
  <c r="B127" i="6"/>
  <c r="A1245" i="6"/>
  <c r="A1225" i="6"/>
  <c r="A1202" i="6"/>
  <c r="B1189" i="6"/>
  <c r="B1178" i="6"/>
  <c r="A1151" i="6"/>
  <c r="A1113" i="6"/>
  <c r="A1087" i="6"/>
  <c r="A1059" i="6"/>
  <c r="A1030" i="6"/>
  <c r="A1012" i="6"/>
  <c r="B942" i="6"/>
  <c r="A920" i="6"/>
  <c r="B897" i="6"/>
  <c r="A854" i="6"/>
  <c r="A745" i="6"/>
  <c r="A719" i="6"/>
  <c r="B693" i="6"/>
  <c r="A666" i="6"/>
  <c r="A637" i="6"/>
  <c r="B604" i="6"/>
  <c r="B574" i="6"/>
  <c r="A504" i="6"/>
  <c r="A468" i="6"/>
  <c r="A432" i="6"/>
  <c r="A391" i="6"/>
  <c r="B349" i="6"/>
  <c r="B188" i="6"/>
  <c r="A127" i="6"/>
  <c r="B64" i="6"/>
  <c r="A327" i="6"/>
  <c r="A287" i="6"/>
  <c r="B246" i="6"/>
  <c r="B204" i="6"/>
  <c r="A124" i="6"/>
  <c r="A57" i="6"/>
  <c r="A326" i="6"/>
  <c r="B305" i="6"/>
  <c r="B266" i="6"/>
  <c r="A225" i="6"/>
  <c r="B186" i="6"/>
  <c r="B145" i="6"/>
  <c r="B123" i="6"/>
  <c r="A78" i="6"/>
  <c r="B56" i="6"/>
  <c r="B35" i="6"/>
  <c r="A341" i="6"/>
  <c r="B320" i="6"/>
  <c r="A283" i="6"/>
  <c r="A242" i="6"/>
  <c r="A183" i="6"/>
  <c r="A165" i="6"/>
  <c r="A97" i="6"/>
  <c r="A76" i="6"/>
  <c r="B54" i="6"/>
  <c r="A34" i="6"/>
  <c r="B11" i="6"/>
  <c r="A1750" i="6"/>
  <c r="A1697" i="6"/>
  <c r="A1641" i="6"/>
  <c r="A1620" i="6"/>
  <c r="A1572" i="6"/>
  <c r="A1524" i="6"/>
  <c r="A1468" i="6"/>
  <c r="A1409" i="6"/>
  <c r="B1380" i="6"/>
  <c r="A1365" i="6"/>
  <c r="A1350" i="6"/>
  <c r="B1334" i="6"/>
  <c r="A1327" i="6"/>
  <c r="B1313" i="6"/>
  <c r="B1300" i="6"/>
  <c r="A1285" i="6"/>
  <c r="A1270" i="6"/>
  <c r="A1255" i="6"/>
  <c r="A1241" i="6"/>
  <c r="A1219" i="6"/>
  <c r="B1203" i="6"/>
  <c r="A1177" i="6"/>
  <c r="B1132" i="6"/>
  <c r="A1114" i="6"/>
  <c r="A1095" i="6"/>
  <c r="A1066" i="6"/>
  <c r="A1038" i="6"/>
  <c r="A1028" i="6"/>
  <c r="A971" i="6"/>
  <c r="B940" i="6"/>
  <c r="A905" i="6"/>
  <c r="B853" i="6"/>
  <c r="A825" i="6"/>
  <c r="B782" i="6"/>
  <c r="B708" i="6"/>
  <c r="A678" i="6"/>
  <c r="A647" i="6"/>
  <c r="B615" i="6"/>
  <c r="A584" i="6"/>
  <c r="B550" i="6"/>
  <c r="B478" i="6"/>
  <c r="A422" i="6"/>
  <c r="B361" i="6"/>
  <c r="A282" i="6"/>
  <c r="B262" i="6"/>
  <c r="B217" i="6"/>
  <c r="B200" i="6"/>
  <c r="A181" i="6"/>
  <c r="A164" i="6"/>
  <c r="A143" i="6"/>
  <c r="A96" i="6"/>
  <c r="A11" i="6"/>
  <c r="B1233" i="6"/>
  <c r="B1226" i="6"/>
  <c r="B1211" i="6"/>
  <c r="A1186" i="6"/>
  <c r="A1158" i="6"/>
  <c r="A1149" i="6"/>
  <c r="A1140" i="6"/>
  <c r="B1122" i="6"/>
  <c r="B1113" i="6"/>
  <c r="B1104" i="6"/>
  <c r="B1085" i="6"/>
  <c r="B1075" i="6"/>
  <c r="A1056" i="6"/>
  <c r="A1047" i="6"/>
  <c r="A1008" i="6"/>
  <c r="A999" i="6"/>
  <c r="A989" i="6"/>
  <c r="A960" i="6"/>
  <c r="A950" i="6"/>
  <c r="B928" i="6"/>
  <c r="B916" i="6"/>
  <c r="B904" i="6"/>
  <c r="A891" i="6"/>
  <c r="B879" i="6"/>
  <c r="A866" i="6"/>
  <c r="B852" i="6"/>
  <c r="B839" i="6"/>
  <c r="B810" i="6"/>
  <c r="A767" i="6"/>
  <c r="B753" i="6"/>
  <c r="A708" i="6"/>
  <c r="A677" i="6"/>
  <c r="B661" i="6"/>
  <c r="A614" i="6"/>
  <c r="B600" i="6"/>
  <c r="A533" i="6"/>
  <c r="A515" i="6"/>
  <c r="B495" i="6"/>
  <c r="B439" i="6"/>
  <c r="A421" i="6"/>
  <c r="B401" i="6"/>
  <c r="A381" i="6"/>
  <c r="B358" i="6"/>
  <c r="A320" i="6"/>
  <c r="B281" i="6"/>
  <c r="A116" i="6"/>
  <c r="B73" i="6"/>
  <c r="A31" i="6"/>
  <c r="B9" i="6"/>
  <c r="B1780" i="6"/>
  <c r="A1718" i="6"/>
  <c r="A1668" i="6"/>
  <c r="A1596" i="6"/>
  <c r="A1545" i="6"/>
  <c r="A1504" i="6"/>
  <c r="A1489" i="6"/>
  <c r="A1441" i="6"/>
  <c r="A1387" i="6"/>
  <c r="A1373" i="6"/>
  <c r="A1358" i="6"/>
  <c r="B1342" i="6"/>
  <c r="A1320" i="6"/>
  <c r="A1307" i="6"/>
  <c r="A1293" i="6"/>
  <c r="B1277" i="6"/>
  <c r="A1262" i="6"/>
  <c r="B1247" i="6"/>
  <c r="A1227" i="6"/>
  <c r="A1212" i="6"/>
  <c r="A1195" i="6"/>
  <c r="A1167" i="6"/>
  <c r="B1140" i="6"/>
  <c r="A1124" i="6"/>
  <c r="A1086" i="6"/>
  <c r="B1018" i="6"/>
  <c r="A961" i="6"/>
  <c r="A880" i="6"/>
  <c r="B796" i="6"/>
  <c r="A768" i="6"/>
  <c r="A722" i="6"/>
  <c r="A693" i="6"/>
  <c r="B631" i="6"/>
  <c r="A569" i="6"/>
  <c r="A459" i="6"/>
  <c r="A403" i="6"/>
  <c r="B301" i="6"/>
  <c r="A1943" i="6"/>
  <c r="A1907" i="6"/>
  <c r="A1889" i="6"/>
  <c r="A1884" i="6"/>
  <c r="A1826" i="6"/>
  <c r="A1803" i="6"/>
  <c r="A1797" i="6"/>
  <c r="B1789" i="6"/>
  <c r="B1779" i="6"/>
  <c r="A1749" i="6"/>
  <c r="A1717" i="6"/>
  <c r="A1696" i="6"/>
  <c r="A1666" i="6"/>
  <c r="A1640" i="6"/>
  <c r="A1611" i="6"/>
  <c r="A1587" i="6"/>
  <c r="A1563" i="6"/>
  <c r="A1544" i="6"/>
  <c r="A1518" i="6"/>
  <c r="A1503" i="6"/>
  <c r="A1488" i="6"/>
  <c r="A1461" i="6"/>
  <c r="A1432" i="6"/>
  <c r="A1400" i="6"/>
  <c r="B1386" i="6"/>
  <c r="A1380" i="6"/>
  <c r="A1372" i="6"/>
  <c r="B1364" i="6"/>
  <c r="A1357" i="6"/>
  <c r="B1349" i="6"/>
  <c r="A1341" i="6"/>
  <c r="B1333" i="6"/>
  <c r="B1326" i="6"/>
  <c r="B1319" i="6"/>
  <c r="A1313" i="6"/>
  <c r="B1306" i="6"/>
  <c r="A1300" i="6"/>
  <c r="A1292" i="6"/>
  <c r="B1284" i="6"/>
  <c r="B1276" i="6"/>
  <c r="A1269" i="6"/>
  <c r="B1261" i="6"/>
  <c r="B1254" i="6"/>
  <c r="A1247" i="6"/>
  <c r="B1240" i="6"/>
  <c r="B1218" i="6"/>
  <c r="B1202" i="6"/>
  <c r="A1194" i="6"/>
  <c r="A1176" i="6"/>
  <c r="B1166" i="6"/>
  <c r="B1094" i="6"/>
  <c r="A1065" i="6"/>
  <c r="A1046" i="6"/>
  <c r="B1036" i="6"/>
  <c r="B1027" i="6"/>
  <c r="A1017" i="6"/>
  <c r="A998" i="6"/>
  <c r="B979" i="6"/>
  <c r="B969" i="6"/>
  <c r="A959" i="6"/>
  <c r="B949" i="6"/>
  <c r="B939" i="6"/>
  <c r="B927" i="6"/>
  <c r="B915" i="6"/>
  <c r="A879" i="6"/>
  <c r="A839" i="6"/>
  <c r="A823" i="6"/>
  <c r="A810" i="6"/>
  <c r="A795" i="6"/>
  <c r="A781" i="6"/>
  <c r="B751" i="6"/>
  <c r="A736" i="6"/>
  <c r="B721" i="6"/>
  <c r="A692" i="6"/>
  <c r="A645" i="6"/>
  <c r="A630" i="6"/>
  <c r="B613" i="6"/>
  <c r="A599" i="6"/>
  <c r="A583" i="6"/>
  <c r="A565" i="6"/>
  <c r="A549" i="6"/>
  <c r="A531" i="6"/>
  <c r="A495" i="6"/>
  <c r="A457" i="6"/>
  <c r="A439" i="6"/>
  <c r="B420" i="6"/>
  <c r="A338" i="6"/>
  <c r="B259" i="6"/>
  <c r="A237" i="6"/>
  <c r="A216" i="6"/>
  <c r="B160" i="6"/>
  <c r="B138" i="6"/>
  <c r="B94" i="6"/>
  <c r="A72" i="6"/>
  <c r="B30" i="6"/>
  <c r="B1026" i="6"/>
  <c r="A1007" i="6"/>
  <c r="B997" i="6"/>
  <c r="B988" i="6"/>
  <c r="B948" i="6"/>
  <c r="A939" i="6"/>
  <c r="A927" i="6"/>
  <c r="A915" i="6"/>
  <c r="B890" i="6"/>
  <c r="B865" i="6"/>
  <c r="A851" i="6"/>
  <c r="B837" i="6"/>
  <c r="A766" i="6"/>
  <c r="B735" i="6"/>
  <c r="A721" i="6"/>
  <c r="A707" i="6"/>
  <c r="A676" i="6"/>
  <c r="A660" i="6"/>
  <c r="A629" i="6"/>
  <c r="A564" i="6"/>
  <c r="B476" i="6"/>
  <c r="B399" i="6"/>
  <c r="B380" i="6"/>
  <c r="A357" i="6"/>
  <c r="B318" i="6"/>
  <c r="A299" i="6"/>
  <c r="B279" i="6"/>
  <c r="B257" i="6"/>
  <c r="B235" i="6"/>
  <c r="B215" i="6"/>
  <c r="B197" i="6"/>
  <c r="A160" i="6"/>
  <c r="A138" i="6"/>
  <c r="A114" i="6"/>
  <c r="A94" i="6"/>
  <c r="A71" i="6"/>
  <c r="A51" i="6"/>
  <c r="B29" i="6"/>
  <c r="A6" i="6"/>
  <c r="B1035" i="6"/>
  <c r="A1016" i="6"/>
  <c r="B987" i="6"/>
  <c r="B978" i="6"/>
  <c r="A968" i="6"/>
  <c r="B958" i="6"/>
  <c r="A914" i="6"/>
  <c r="A902" i="6"/>
  <c r="B877" i="6"/>
  <c r="B864" i="6"/>
  <c r="B850" i="6"/>
  <c r="A837" i="6"/>
  <c r="B821" i="6"/>
  <c r="B779" i="6"/>
  <c r="A720" i="6"/>
  <c r="B705" i="6"/>
  <c r="B690" i="6"/>
  <c r="B674" i="6"/>
  <c r="A644" i="6"/>
  <c r="B597" i="6"/>
  <c r="A581" i="6"/>
  <c r="B563" i="6"/>
  <c r="B529" i="6"/>
  <c r="A512" i="6"/>
  <c r="B493" i="6"/>
  <c r="B455" i="6"/>
  <c r="A420" i="6"/>
  <c r="A378" i="6"/>
  <c r="B356" i="6"/>
  <c r="A337" i="6"/>
  <c r="A318" i="6"/>
  <c r="A159" i="6"/>
  <c r="B92" i="6"/>
  <c r="B70" i="6"/>
  <c r="A49" i="6"/>
  <c r="A27" i="6"/>
  <c r="B1015" i="6"/>
  <c r="B1006" i="6"/>
  <c r="B996" i="6"/>
  <c r="A978" i="6"/>
  <c r="A948" i="6"/>
  <c r="B937" i="6"/>
  <c r="B913" i="6"/>
  <c r="A901" i="6"/>
  <c r="A889" i="6"/>
  <c r="B835" i="6"/>
  <c r="A806" i="6"/>
  <c r="A794" i="6"/>
  <c r="A765" i="6"/>
  <c r="A690" i="6"/>
  <c r="B658" i="6"/>
  <c r="A628" i="6"/>
  <c r="A596" i="6"/>
  <c r="A579" i="6"/>
  <c r="A546" i="6"/>
  <c r="B510" i="6"/>
  <c r="A471" i="6"/>
  <c r="A454" i="6"/>
  <c r="B435" i="6"/>
  <c r="A398" i="6"/>
  <c r="A355" i="6"/>
  <c r="B335" i="6"/>
  <c r="B317" i="6"/>
  <c r="A279" i="6"/>
  <c r="B255" i="6"/>
  <c r="B234" i="6"/>
  <c r="A214" i="6"/>
  <c r="B196" i="6"/>
  <c r="A156" i="6"/>
  <c r="B91" i="6"/>
  <c r="A3" i="6"/>
  <c r="A578" i="6"/>
  <c r="B545" i="6"/>
  <c r="A491" i="6"/>
  <c r="B470" i="6"/>
  <c r="A418" i="6"/>
  <c r="B397" i="6"/>
  <c r="A317" i="6"/>
  <c r="A297" i="6"/>
  <c r="A213" i="6"/>
  <c r="A177" i="6"/>
  <c r="B134" i="6"/>
  <c r="A111" i="6"/>
  <c r="A91" i="6"/>
  <c r="A24" i="6"/>
  <c r="A1239" i="6"/>
  <c r="B1224" i="6"/>
  <c r="A1210" i="6"/>
  <c r="B1200" i="6"/>
  <c r="A1192" i="6"/>
  <c r="A1182" i="6"/>
  <c r="B1173" i="6"/>
  <c r="B1111" i="6"/>
  <c r="A1082" i="6"/>
  <c r="A1063" i="6"/>
  <c r="A1054" i="6"/>
  <c r="A1044" i="6"/>
  <c r="A1034" i="6"/>
  <c r="A1015" i="6"/>
  <c r="A996" i="6"/>
  <c r="A957" i="6"/>
  <c r="A947" i="6"/>
  <c r="B936" i="6"/>
  <c r="A924" i="6"/>
  <c r="B900" i="6"/>
  <c r="B888" i="6"/>
  <c r="A820" i="6"/>
  <c r="B805" i="6"/>
  <c r="B732" i="6"/>
  <c r="A718" i="6"/>
  <c r="B702" i="6"/>
  <c r="A688" i="6"/>
  <c r="A627" i="6"/>
  <c r="A611" i="6"/>
  <c r="A594" i="6"/>
  <c r="A562" i="6"/>
  <c r="B508" i="6"/>
  <c r="A489" i="6"/>
  <c r="B434" i="6"/>
  <c r="B416" i="6"/>
  <c r="B372" i="6"/>
  <c r="A353" i="6"/>
  <c r="A333" i="6"/>
  <c r="A276" i="6"/>
  <c r="B253" i="6"/>
  <c r="A233" i="6"/>
  <c r="A195" i="6"/>
  <c r="B176" i="6"/>
  <c r="B89" i="6"/>
  <c r="A68" i="6"/>
  <c r="A44" i="6"/>
  <c r="B22" i="6"/>
  <c r="B1394" i="6"/>
  <c r="B1289" i="6"/>
  <c r="B1281" i="6"/>
  <c r="A1275" i="6"/>
  <c r="A1267" i="6"/>
  <c r="A1260" i="6"/>
  <c r="B1252" i="6"/>
  <c r="B1245" i="6"/>
  <c r="A1231" i="6"/>
  <c r="A1217" i="6"/>
  <c r="A1209" i="6"/>
  <c r="B1190" i="6"/>
  <c r="B1181" i="6"/>
  <c r="B1164" i="6"/>
  <c r="B1155" i="6"/>
  <c r="B1137" i="6"/>
  <c r="A1129" i="6"/>
  <c r="B1119" i="6"/>
  <c r="B1101" i="6"/>
  <c r="A1092" i="6"/>
  <c r="B1081" i="6"/>
  <c r="A1072" i="6"/>
  <c r="A1053" i="6"/>
  <c r="B1043" i="6"/>
  <c r="A1024" i="6"/>
  <c r="A1005" i="6"/>
  <c r="B975" i="6"/>
  <c r="A966" i="6"/>
  <c r="B911" i="6"/>
  <c r="B861" i="6"/>
  <c r="A847" i="6"/>
  <c r="A833" i="6"/>
  <c r="B819" i="6"/>
  <c r="A792" i="6"/>
  <c r="A748" i="6"/>
  <c r="A732" i="6"/>
  <c r="A687" i="6"/>
  <c r="A671" i="6"/>
  <c r="B656" i="6"/>
  <c r="A642" i="6"/>
  <c r="B592" i="6"/>
  <c r="B577" i="6"/>
  <c r="B561" i="6"/>
  <c r="A544" i="6"/>
  <c r="B526" i="6"/>
  <c r="A507" i="6"/>
  <c r="A470" i="6"/>
  <c r="A451" i="6"/>
  <c r="A433" i="6"/>
  <c r="B415" i="6"/>
  <c r="A372" i="6"/>
  <c r="B352" i="6"/>
  <c r="A296" i="6"/>
  <c r="A273" i="6"/>
  <c r="B211" i="6"/>
  <c r="B194" i="6"/>
  <c r="A175" i="6"/>
  <c r="A110" i="6"/>
  <c r="A43" i="6"/>
  <c r="A1238" i="6"/>
  <c r="A1224" i="6"/>
  <c r="A1173" i="6"/>
  <c r="A1164" i="6"/>
  <c r="B1145" i="6"/>
  <c r="A1137" i="6"/>
  <c r="B1110" i="6"/>
  <c r="B1090" i="6"/>
  <c r="B1071" i="6"/>
  <c r="B1062" i="6"/>
  <c r="A1043" i="6"/>
  <c r="A1033" i="6"/>
  <c r="A1014" i="6"/>
  <c r="B1004" i="6"/>
  <c r="A995" i="6"/>
  <c r="B985" i="6"/>
  <c r="A956" i="6"/>
  <c r="B946" i="6"/>
  <c r="A911" i="6"/>
  <c r="A899" i="6"/>
  <c r="A888" i="6"/>
  <c r="B874" i="6"/>
  <c r="B846" i="6"/>
  <c r="B832" i="6"/>
  <c r="A805" i="6"/>
  <c r="A791" i="6"/>
  <c r="A776" i="6"/>
  <c r="B760" i="6"/>
  <c r="A702" i="6"/>
  <c r="B670" i="6"/>
  <c r="A641" i="6"/>
  <c r="B625" i="6"/>
  <c r="B609" i="6"/>
  <c r="A592" i="6"/>
  <c r="B576" i="6"/>
  <c r="B487" i="6"/>
  <c r="B432" i="6"/>
  <c r="B413" i="6"/>
  <c r="A350" i="6"/>
  <c r="A293" i="6"/>
  <c r="B270" i="6"/>
  <c r="B250" i="6"/>
  <c r="A211" i="6"/>
  <c r="B131" i="6"/>
  <c r="A109" i="6"/>
  <c r="A67" i="6"/>
  <c r="A42" i="6"/>
  <c r="A22" i="6"/>
  <c r="B1214" i="6"/>
  <c r="A1208" i="6"/>
  <c r="A1200" i="6"/>
  <c r="B1192" i="6"/>
  <c r="A1185" i="6"/>
  <c r="A1154" i="6"/>
  <c r="A1146" i="6"/>
  <c r="A1139" i="6"/>
  <c r="A1132" i="6"/>
  <c r="A1125" i="6"/>
  <c r="A1117" i="6"/>
  <c r="A1101" i="6"/>
  <c r="B1092" i="6"/>
  <c r="A1076" i="6"/>
  <c r="A1068" i="6"/>
  <c r="B1059" i="6"/>
  <c r="A1035" i="6"/>
  <c r="A1019" i="6"/>
  <c r="A1011" i="6"/>
  <c r="A986" i="6"/>
  <c r="A970" i="6"/>
  <c r="A962" i="6"/>
  <c r="B953" i="6"/>
  <c r="A935" i="6"/>
  <c r="A925" i="6"/>
  <c r="B883" i="6"/>
  <c r="A850" i="6"/>
  <c r="B826" i="6"/>
  <c r="A814" i="6"/>
  <c r="A803" i="6"/>
  <c r="B777" i="6"/>
  <c r="B765" i="6"/>
  <c r="A753" i="6"/>
  <c r="A740" i="6"/>
  <c r="A701" i="6"/>
  <c r="A663" i="6"/>
  <c r="A610" i="6"/>
  <c r="B569" i="6"/>
  <c r="B554" i="6"/>
  <c r="A525" i="6"/>
  <c r="A478" i="6"/>
  <c r="B461" i="6"/>
  <c r="B379" i="6"/>
  <c r="B327" i="6"/>
  <c r="A311" i="6"/>
  <c r="A278" i="6"/>
  <c r="A259" i="6"/>
  <c r="A193" i="6"/>
  <c r="A158" i="6"/>
  <c r="B140" i="6"/>
  <c r="A122" i="6"/>
  <c r="A102" i="6"/>
  <c r="A85" i="6"/>
  <c r="A47" i="6"/>
  <c r="A1738" i="6"/>
  <c r="A1715" i="6"/>
  <c r="A1695" i="6"/>
  <c r="A1667" i="6"/>
  <c r="A1647" i="6"/>
  <c r="A1622" i="6"/>
  <c r="A1599" i="6"/>
  <c r="A1576" i="6"/>
  <c r="A1558" i="6"/>
  <c r="A1535" i="6"/>
  <c r="A1515" i="6"/>
  <c r="A1501" i="6"/>
  <c r="A1482" i="6"/>
  <c r="A1462" i="6"/>
  <c r="A1442" i="6"/>
  <c r="A1419" i="6"/>
  <c r="B1389" i="6"/>
  <c r="B1382" i="6"/>
  <c r="A1376" i="6"/>
  <c r="B1369" i="6"/>
  <c r="B1362" i="6"/>
  <c r="A1356" i="6"/>
  <c r="A1349" i="6"/>
  <c r="A1342" i="6"/>
  <c r="A1335" i="6"/>
  <c r="B1328" i="6"/>
  <c r="A1322" i="6"/>
  <c r="A1316" i="6"/>
  <c r="A1310" i="6"/>
  <c r="A1304" i="6"/>
  <c r="A1298" i="6"/>
  <c r="A1291" i="6"/>
  <c r="A1284" i="6"/>
  <c r="A1277" i="6"/>
  <c r="B1270" i="6"/>
  <c r="B1263" i="6"/>
  <c r="A1257" i="6"/>
  <c r="B1250" i="6"/>
  <c r="A1244" i="6"/>
  <c r="B1238" i="6"/>
  <c r="A1232" i="6"/>
  <c r="A1226" i="6"/>
  <c r="B1219" i="6"/>
  <c r="A1191" i="6"/>
  <c r="B1183" i="6"/>
  <c r="B1176" i="6"/>
  <c r="B1168" i="6"/>
  <c r="B1123" i="6"/>
  <c r="B1115" i="6"/>
  <c r="A1108" i="6"/>
  <c r="B1099" i="6"/>
  <c r="A1091" i="6"/>
  <c r="A1075" i="6"/>
  <c r="B1066" i="6"/>
  <c r="A1042" i="6"/>
  <c r="A1026" i="6"/>
  <c r="B1017" i="6"/>
  <c r="A993" i="6"/>
  <c r="A977" i="6"/>
  <c r="A969" i="6"/>
  <c r="A952" i="6"/>
  <c r="B923" i="6"/>
  <c r="A903" i="6"/>
  <c r="A893" i="6"/>
  <c r="A882" i="6"/>
  <c r="A848" i="6"/>
  <c r="A824" i="6"/>
  <c r="B775" i="6"/>
  <c r="B750" i="6"/>
  <c r="A738" i="6"/>
  <c r="A726" i="6"/>
  <c r="A700" i="6"/>
  <c r="A674" i="6"/>
  <c r="B660" i="6"/>
  <c r="A648" i="6"/>
  <c r="B634" i="6"/>
  <c r="B620" i="6"/>
  <c r="A609" i="6"/>
  <c r="A568" i="6"/>
  <c r="B552" i="6"/>
  <c r="A537" i="6"/>
  <c r="B489" i="6"/>
  <c r="A476" i="6"/>
  <c r="A442" i="6"/>
  <c r="B428" i="6"/>
  <c r="B377" i="6"/>
  <c r="A358" i="6"/>
  <c r="B340" i="6"/>
  <c r="B275" i="6"/>
  <c r="A238" i="6"/>
  <c r="A190" i="6"/>
  <c r="A174" i="6"/>
  <c r="B155" i="6"/>
  <c r="B63" i="6"/>
  <c r="B25" i="6"/>
  <c r="A9" i="6"/>
  <c r="A1213" i="6"/>
  <c r="B1206" i="6"/>
  <c r="B1198" i="6"/>
  <c r="A1168" i="6"/>
  <c r="A1160" i="6"/>
  <c r="B1152" i="6"/>
  <c r="A1145" i="6"/>
  <c r="A1138" i="6"/>
  <c r="A1131" i="6"/>
  <c r="B1098" i="6"/>
  <c r="A1083" i="6"/>
  <c r="A1074" i="6"/>
  <c r="A1058" i="6"/>
  <c r="A1050" i="6"/>
  <c r="B1033" i="6"/>
  <c r="A1025" i="6"/>
  <c r="B1009" i="6"/>
  <c r="A1001" i="6"/>
  <c r="A985" i="6"/>
  <c r="B976" i="6"/>
  <c r="B960" i="6"/>
  <c r="B951" i="6"/>
  <c r="A943" i="6"/>
  <c r="A923" i="6"/>
  <c r="A913" i="6"/>
  <c r="B902" i="6"/>
  <c r="A859" i="6"/>
  <c r="B823" i="6"/>
  <c r="A812" i="6"/>
  <c r="B799" i="6"/>
  <c r="B787" i="6"/>
  <c r="B762" i="6"/>
  <c r="A750" i="6"/>
  <c r="A712" i="6"/>
  <c r="A686" i="6"/>
  <c r="B647" i="6"/>
  <c r="B607" i="6"/>
  <c r="B593" i="6"/>
  <c r="B579" i="6"/>
  <c r="B566" i="6"/>
  <c r="A552" i="6"/>
  <c r="B536" i="6"/>
  <c r="A506" i="6"/>
  <c r="B473" i="6"/>
  <c r="A458" i="6"/>
  <c r="A427" i="6"/>
  <c r="B410" i="6"/>
  <c r="B393" i="6"/>
  <c r="A340" i="6"/>
  <c r="B324" i="6"/>
  <c r="A308" i="6"/>
  <c r="B290" i="6"/>
  <c r="A256" i="6"/>
  <c r="B220" i="6"/>
  <c r="A204" i="6"/>
  <c r="B189" i="6"/>
  <c r="B172" i="6"/>
  <c r="A155" i="6"/>
  <c r="A136" i="6"/>
  <c r="A118" i="6"/>
  <c r="B80" i="6"/>
  <c r="B42" i="6"/>
  <c r="A25" i="6"/>
  <c r="A7" i="6"/>
  <c r="A942" i="6"/>
  <c r="A933" i="6"/>
  <c r="B907" i="6"/>
  <c r="A890" i="6"/>
  <c r="B881" i="6"/>
  <c r="A873" i="6"/>
  <c r="B855" i="6"/>
  <c r="A838" i="6"/>
  <c r="A811" i="6"/>
  <c r="B792" i="6"/>
  <c r="A783" i="6"/>
  <c r="A774" i="6"/>
  <c r="B746" i="6"/>
  <c r="A737" i="6"/>
  <c r="A727" i="6"/>
  <c r="B717" i="6"/>
  <c r="B698" i="6"/>
  <c r="B688" i="6"/>
  <c r="B678" i="6"/>
  <c r="A659" i="6"/>
  <c r="A650" i="6"/>
  <c r="A559" i="6"/>
  <c r="A547" i="6"/>
  <c r="B524" i="6"/>
  <c r="A500" i="6"/>
  <c r="A488" i="6"/>
  <c r="A477" i="6"/>
  <c r="A441" i="6"/>
  <c r="B430" i="6"/>
  <c r="B418" i="6"/>
  <c r="A392" i="6"/>
  <c r="A379" i="6"/>
  <c r="B365" i="6"/>
  <c r="B351" i="6"/>
  <c r="B338" i="6"/>
  <c r="B315" i="6"/>
  <c r="A290" i="6"/>
  <c r="B277" i="6"/>
  <c r="A250" i="6"/>
  <c r="A224" i="6"/>
  <c r="A210" i="6"/>
  <c r="A199" i="6"/>
  <c r="A188" i="6"/>
  <c r="B175" i="6"/>
  <c r="B162" i="6"/>
  <c r="A135" i="6"/>
  <c r="A121" i="6"/>
  <c r="A37" i="6"/>
  <c r="B23" i="6"/>
  <c r="A10" i="6"/>
  <c r="A871" i="6"/>
  <c r="B862" i="6"/>
  <c r="A845" i="6"/>
  <c r="A836" i="6"/>
  <c r="A827" i="6"/>
  <c r="A809" i="6"/>
  <c r="A800" i="6"/>
  <c r="B781" i="6"/>
  <c r="B772" i="6"/>
  <c r="B763" i="6"/>
  <c r="B754" i="6"/>
  <c r="B744" i="6"/>
  <c r="A735" i="6"/>
  <c r="A725" i="6"/>
  <c r="A716" i="6"/>
  <c r="B706" i="6"/>
  <c r="B676" i="6"/>
  <c r="A658" i="6"/>
  <c r="A638" i="6"/>
  <c r="B627" i="6"/>
  <c r="A618" i="6"/>
  <c r="A597" i="6"/>
  <c r="B567" i="6"/>
  <c r="A556" i="6"/>
  <c r="A545" i="6"/>
  <c r="A534" i="6"/>
  <c r="B522" i="6"/>
  <c r="A510" i="6"/>
  <c r="A498" i="6"/>
  <c r="B450" i="6"/>
  <c r="A428" i="6"/>
  <c r="A376" i="6"/>
  <c r="A349" i="6"/>
  <c r="A325" i="6"/>
  <c r="A300" i="6"/>
  <c r="A288" i="6"/>
  <c r="A275" i="6"/>
  <c r="A261" i="6"/>
  <c r="A247" i="6"/>
  <c r="A234" i="6"/>
  <c r="A221" i="6"/>
  <c r="B207" i="6"/>
  <c r="A197" i="6"/>
  <c r="A186" i="6"/>
  <c r="A104" i="6"/>
  <c r="A90" i="6"/>
  <c r="B76" i="6"/>
  <c r="A62" i="6"/>
  <c r="A35" i="6"/>
  <c r="A21" i="6"/>
  <c r="A887" i="6"/>
  <c r="A861" i="6"/>
  <c r="B843" i="6"/>
  <c r="B807" i="6"/>
  <c r="B789" i="6"/>
  <c r="A780" i="6"/>
  <c r="A771" i="6"/>
  <c r="A762" i="6"/>
  <c r="B733" i="6"/>
  <c r="A704" i="6"/>
  <c r="B694" i="6"/>
  <c r="A685" i="6"/>
  <c r="A675" i="6"/>
  <c r="B636" i="6"/>
  <c r="B595" i="6"/>
  <c r="B543" i="6"/>
  <c r="B519" i="6"/>
  <c r="A508" i="6"/>
  <c r="A496" i="6"/>
  <c r="B485" i="6"/>
  <c r="B472" i="6"/>
  <c r="A449" i="6"/>
  <c r="B412" i="6"/>
  <c r="A401" i="6"/>
  <c r="A374" i="6"/>
  <c r="A335" i="6"/>
  <c r="B310" i="6"/>
  <c r="A298" i="6"/>
  <c r="B286" i="6"/>
  <c r="B218" i="6"/>
  <c r="B170" i="6"/>
  <c r="B157" i="6"/>
  <c r="A131" i="6"/>
  <c r="A89" i="6"/>
  <c r="B75" i="6"/>
  <c r="B59" i="6"/>
  <c r="A5" i="6"/>
  <c r="A938" i="6"/>
  <c r="A930" i="6"/>
  <c r="B921" i="6"/>
  <c r="A904" i="6"/>
  <c r="B895" i="6"/>
  <c r="A878" i="6"/>
  <c r="B869" i="6"/>
  <c r="A860" i="6"/>
  <c r="A852" i="6"/>
  <c r="B834" i="6"/>
  <c r="B825" i="6"/>
  <c r="B816" i="6"/>
  <c r="A798" i="6"/>
  <c r="B770" i="6"/>
  <c r="A761" i="6"/>
  <c r="B742" i="6"/>
  <c r="B723" i="6"/>
  <c r="A714" i="6"/>
  <c r="B684" i="6"/>
  <c r="B665" i="6"/>
  <c r="A656" i="6"/>
  <c r="A646" i="6"/>
  <c r="A636" i="6"/>
  <c r="A626" i="6"/>
  <c r="A605" i="6"/>
  <c r="A585" i="6"/>
  <c r="B564" i="6"/>
  <c r="A554" i="6"/>
  <c r="A485" i="6"/>
  <c r="A460" i="6"/>
  <c r="B448" i="6"/>
  <c r="A437" i="6"/>
  <c r="A425" i="6"/>
  <c r="A400" i="6"/>
  <c r="A387" i="6"/>
  <c r="A360" i="6"/>
  <c r="A347" i="6"/>
  <c r="B334" i="6"/>
  <c r="A322" i="6"/>
  <c r="A310" i="6"/>
  <c r="B297" i="6"/>
  <c r="B285" i="6"/>
  <c r="B271" i="6"/>
  <c r="A258" i="6"/>
  <c r="A245" i="6"/>
  <c r="A232" i="6"/>
  <c r="A218" i="6"/>
  <c r="A206" i="6"/>
  <c r="B195" i="6"/>
  <c r="A170" i="6"/>
  <c r="A157" i="6"/>
  <c r="A144" i="6"/>
  <c r="B129" i="6"/>
  <c r="A101" i="6"/>
  <c r="A88" i="6"/>
  <c r="B4" i="6"/>
  <c r="A1107" i="6"/>
  <c r="B1060" i="6"/>
  <c r="B1052" i="6"/>
  <c r="A1045" i="6"/>
  <c r="A1037" i="6"/>
  <c r="B990" i="6"/>
  <c r="A983" i="6"/>
  <c r="A975" i="6"/>
  <c r="B967" i="6"/>
  <c r="A936" i="6"/>
  <c r="B892" i="6"/>
  <c r="A875" i="6"/>
  <c r="A867" i="6"/>
  <c r="A858" i="6"/>
  <c r="A841" i="6"/>
  <c r="A832" i="6"/>
  <c r="A813" i="6"/>
  <c r="A796" i="6"/>
  <c r="A777" i="6"/>
  <c r="B767" i="6"/>
  <c r="B758" i="6"/>
  <c r="A749" i="6"/>
  <c r="B710" i="6"/>
  <c r="B691" i="6"/>
  <c r="A662" i="6"/>
  <c r="B652" i="6"/>
  <c r="B643" i="6"/>
  <c r="B622" i="6"/>
  <c r="A612" i="6"/>
  <c r="B602" i="6"/>
  <c r="B581" i="6"/>
  <c r="B571" i="6"/>
  <c r="A551" i="6"/>
  <c r="B538" i="6"/>
  <c r="A527" i="6"/>
  <c r="A516" i="6"/>
  <c r="A492" i="6"/>
  <c r="A480" i="6"/>
  <c r="A469" i="6"/>
  <c r="B457" i="6"/>
  <c r="A409" i="6"/>
  <c r="B395" i="6"/>
  <c r="A382" i="6"/>
  <c r="B369" i="6"/>
  <c r="A331" i="6"/>
  <c r="A319" i="6"/>
  <c r="A307" i="6"/>
  <c r="A294" i="6"/>
  <c r="B280" i="6"/>
  <c r="A255" i="6"/>
  <c r="A240" i="6"/>
  <c r="B226" i="6"/>
  <c r="B214" i="6"/>
  <c r="B203" i="6"/>
  <c r="B191" i="6"/>
  <c r="B179" i="6"/>
  <c r="A167" i="6"/>
  <c r="A139" i="6"/>
  <c r="A125" i="6"/>
  <c r="B110" i="6"/>
  <c r="A98" i="6"/>
  <c r="B82" i="6"/>
  <c r="B68" i="6"/>
  <c r="B27" i="6"/>
  <c r="B14" i="6"/>
  <c r="B1392" i="6"/>
  <c r="A934" i="6"/>
  <c r="A926" i="6"/>
  <c r="B918" i="6"/>
  <c r="B871" i="6"/>
  <c r="A864" i="6"/>
  <c r="A856" i="6"/>
  <c r="B848" i="6"/>
  <c r="A802" i="6"/>
  <c r="B794" i="6"/>
  <c r="B786" i="6"/>
  <c r="A779" i="6"/>
  <c r="A747" i="6"/>
  <c r="A739" i="6"/>
  <c r="A723" i="6"/>
  <c r="B714" i="6"/>
  <c r="B681" i="6"/>
  <c r="A673" i="6"/>
  <c r="A657" i="6"/>
  <c r="A649" i="6"/>
  <c r="B640" i="6"/>
  <c r="B616" i="6"/>
  <c r="A608" i="6"/>
  <c r="B599" i="6"/>
  <c r="B583" i="6"/>
  <c r="A575" i="6"/>
  <c r="A550" i="6"/>
  <c r="A532" i="6"/>
  <c r="A523" i="6"/>
  <c r="B513" i="6"/>
  <c r="A466" i="6"/>
  <c r="A456" i="6"/>
  <c r="A438" i="6"/>
  <c r="B408" i="6"/>
  <c r="A366" i="6"/>
  <c r="A345" i="6"/>
  <c r="A316" i="6"/>
  <c r="A306" i="6"/>
  <c r="A286" i="6"/>
  <c r="B264" i="6"/>
  <c r="A254" i="6"/>
  <c r="A222" i="6"/>
  <c r="B202" i="6"/>
  <c r="A194" i="6"/>
  <c r="B183" i="6"/>
  <c r="B173" i="6"/>
  <c r="A153" i="6"/>
  <c r="A142" i="6"/>
  <c r="B118" i="6"/>
  <c r="A108" i="6"/>
  <c r="B85" i="6"/>
  <c r="A75" i="6"/>
  <c r="B51" i="6"/>
  <c r="A41" i="6"/>
  <c r="A19" i="6"/>
  <c r="B8" i="6"/>
  <c r="A623" i="6"/>
  <c r="A615" i="6"/>
  <c r="B606" i="6"/>
  <c r="B590" i="6"/>
  <c r="A582" i="6"/>
  <c r="B511" i="6"/>
  <c r="B502" i="6"/>
  <c r="B492" i="6"/>
  <c r="B483" i="6"/>
  <c r="A436" i="6"/>
  <c r="A397" i="6"/>
  <c r="A386" i="6"/>
  <c r="A365" i="6"/>
  <c r="A354" i="6"/>
  <c r="B342" i="6"/>
  <c r="A334" i="6"/>
  <c r="A324" i="6"/>
  <c r="A305" i="6"/>
  <c r="B294" i="6"/>
  <c r="A274" i="6"/>
  <c r="A263" i="6"/>
  <c r="B241" i="6"/>
  <c r="B230" i="6"/>
  <c r="A201" i="6"/>
  <c r="A182" i="6"/>
  <c r="A161" i="6"/>
  <c r="A152" i="6"/>
  <c r="A128" i="6"/>
  <c r="A117" i="6"/>
  <c r="A95" i="6"/>
  <c r="A84" i="6"/>
  <c r="A61" i="6"/>
  <c r="A50" i="6"/>
  <c r="A28" i="6"/>
  <c r="B17" i="6"/>
  <c r="A816" i="6"/>
  <c r="B808" i="6"/>
  <c r="A801" i="6"/>
  <c r="A793" i="6"/>
  <c r="B737" i="6"/>
  <c r="A729" i="6"/>
  <c r="A713" i="6"/>
  <c r="A705" i="6"/>
  <c r="B696" i="6"/>
  <c r="A672" i="6"/>
  <c r="B663" i="6"/>
  <c r="A655" i="6"/>
  <c r="A639" i="6"/>
  <c r="A631" i="6"/>
  <c r="A598" i="6"/>
  <c r="A590" i="6"/>
  <c r="A574" i="6"/>
  <c r="A566" i="6"/>
  <c r="B557" i="6"/>
  <c r="B548" i="6"/>
  <c r="B539" i="6"/>
  <c r="B530" i="6"/>
  <c r="A521" i="6"/>
  <c r="A473" i="6"/>
  <c r="B463" i="6"/>
  <c r="B454" i="6"/>
  <c r="A445" i="6"/>
  <c r="A417" i="6"/>
  <c r="A406" i="6"/>
  <c r="B374" i="6"/>
  <c r="A342" i="6"/>
  <c r="B313" i="6"/>
  <c r="A304" i="6"/>
  <c r="B283" i="6"/>
  <c r="A251" i="6"/>
  <c r="A241" i="6"/>
  <c r="A230" i="6"/>
  <c r="A219" i="6"/>
  <c r="A209" i="6"/>
  <c r="A192" i="6"/>
  <c r="A900" i="6"/>
  <c r="A892" i="6"/>
  <c r="A884" i="6"/>
  <c r="B876" i="6"/>
  <c r="A830" i="6"/>
  <c r="A822" i="6"/>
  <c r="B814" i="6"/>
  <c r="A807" i="6"/>
  <c r="A760" i="6"/>
  <c r="A752" i="6"/>
  <c r="A728" i="6"/>
  <c r="B719" i="6"/>
  <c r="A711" i="6"/>
  <c r="A695" i="6"/>
  <c r="B686" i="6"/>
  <c r="A654" i="6"/>
  <c r="B645" i="6"/>
  <c r="B629" i="6"/>
  <c r="A621" i="6"/>
  <c r="A613" i="6"/>
  <c r="B588" i="6"/>
  <c r="A580" i="6"/>
  <c r="A572" i="6"/>
  <c r="A528" i="6"/>
  <c r="A519" i="6"/>
  <c r="A509" i="6"/>
  <c r="B480" i="6"/>
  <c r="A462" i="6"/>
  <c r="B452" i="6"/>
  <c r="A414" i="6"/>
  <c r="B404" i="6"/>
  <c r="A394" i="6"/>
  <c r="A373" i="6"/>
  <c r="A362" i="6"/>
  <c r="B331" i="6"/>
  <c r="B312" i="6"/>
  <c r="A302" i="6"/>
  <c r="A291" i="6"/>
  <c r="A239" i="6"/>
  <c r="A227" i="6"/>
  <c r="A198" i="6"/>
  <c r="A180" i="6"/>
  <c r="B168" i="6"/>
  <c r="A149" i="6"/>
  <c r="B136" i="6"/>
  <c r="A115" i="6"/>
  <c r="B102" i="6"/>
  <c r="A81" i="6"/>
  <c r="A69" i="6"/>
  <c r="B47" i="6"/>
  <c r="A36" i="6"/>
  <c r="A15" i="6"/>
  <c r="B3" i="6"/>
  <c r="A402" i="6"/>
  <c r="B394" i="6"/>
  <c r="A371" i="6"/>
  <c r="A363" i="6"/>
  <c r="B354" i="6"/>
  <c r="A339" i="6"/>
  <c r="A332" i="6"/>
  <c r="B302" i="6"/>
  <c r="A295" i="6"/>
  <c r="A280" i="6"/>
  <c r="A272" i="6"/>
  <c r="A264" i="6"/>
  <c r="B239" i="6"/>
  <c r="A231" i="6"/>
  <c r="A223" i="6"/>
  <c r="A208" i="6"/>
  <c r="A202" i="6"/>
  <c r="B180" i="6"/>
  <c r="A173" i="6"/>
  <c r="B165" i="6"/>
  <c r="B149" i="6"/>
  <c r="B141" i="6"/>
  <c r="B132" i="6"/>
  <c r="B115" i="6"/>
  <c r="A107" i="6"/>
  <c r="B98" i="6"/>
  <c r="A82" i="6"/>
  <c r="A74" i="6"/>
  <c r="A65" i="6"/>
  <c r="A48" i="6"/>
  <c r="A40" i="6"/>
  <c r="A32" i="6"/>
  <c r="B15" i="6"/>
  <c r="A8" i="6"/>
  <c r="A560" i="6"/>
  <c r="A529" i="6"/>
  <c r="A522" i="6"/>
  <c r="A514" i="6"/>
  <c r="B506" i="6"/>
  <c r="A499" i="6"/>
  <c r="B491" i="6"/>
  <c r="A461" i="6"/>
  <c r="A453" i="6"/>
  <c r="B445" i="6"/>
  <c r="B438" i="6"/>
  <c r="A431" i="6"/>
  <c r="A424" i="6"/>
  <c r="A393" i="6"/>
  <c r="A377" i="6"/>
  <c r="A369" i="6"/>
  <c r="B360" i="6"/>
  <c r="B337" i="6"/>
  <c r="B330" i="6"/>
  <c r="B322" i="6"/>
  <c r="A309" i="6"/>
  <c r="A301" i="6"/>
  <c r="A270" i="6"/>
  <c r="B261" i="6"/>
  <c r="A246" i="6"/>
  <c r="B237" i="6"/>
  <c r="A229" i="6"/>
  <c r="B206" i="6"/>
  <c r="A200" i="6"/>
  <c r="B193" i="6"/>
  <c r="A179" i="6"/>
  <c r="B163" i="6"/>
  <c r="B147" i="6"/>
  <c r="A130" i="6"/>
  <c r="B113" i="6"/>
  <c r="B96" i="6"/>
  <c r="A80" i="6"/>
  <c r="A63" i="6"/>
  <c r="A46" i="6"/>
  <c r="A30" i="6"/>
  <c r="A14" i="6"/>
  <c r="B497" i="6"/>
  <c r="A490" i="6"/>
  <c r="B482" i="6"/>
  <c r="A475" i="6"/>
  <c r="A430" i="6"/>
  <c r="B422" i="6"/>
  <c r="A415" i="6"/>
  <c r="A407" i="6"/>
  <c r="A384" i="6"/>
  <c r="B375" i="6"/>
  <c r="B367" i="6"/>
  <c r="B343" i="6"/>
  <c r="A336" i="6"/>
  <c r="A329" i="6"/>
  <c r="B314" i="6"/>
  <c r="B307" i="6"/>
  <c r="A277" i="6"/>
  <c r="B268" i="6"/>
  <c r="B252" i="6"/>
  <c r="B244" i="6"/>
  <c r="A236" i="6"/>
  <c r="B212" i="6"/>
  <c r="B205" i="6"/>
  <c r="B198" i="6"/>
  <c r="B185" i="6"/>
  <c r="A178" i="6"/>
  <c r="A162" i="6"/>
  <c r="B154" i="6"/>
  <c r="A146" i="6"/>
  <c r="A129" i="6"/>
  <c r="B120" i="6"/>
  <c r="A112" i="6"/>
  <c r="B95" i="6"/>
  <c r="B87" i="6"/>
  <c r="B78" i="6"/>
  <c r="B61" i="6"/>
  <c r="B53" i="6"/>
  <c r="B44" i="6"/>
  <c r="A29" i="6"/>
  <c r="B20" i="6"/>
  <c r="B12" i="6"/>
  <c r="A543" i="6"/>
  <c r="A535" i="6"/>
  <c r="B527" i="6"/>
  <c r="B520" i="6"/>
  <c r="A513" i="6"/>
  <c r="A505" i="6"/>
  <c r="B474" i="6"/>
  <c r="A467" i="6"/>
  <c r="B459" i="6"/>
  <c r="A452" i="6"/>
  <c r="A444" i="6"/>
  <c r="B437" i="6"/>
  <c r="B406" i="6"/>
  <c r="A399" i="6"/>
  <c r="B391" i="6"/>
  <c r="A383" i="6"/>
  <c r="A375" i="6"/>
  <c r="A359" i="6"/>
  <c r="A351" i="6"/>
  <c r="B321" i="6"/>
  <c r="A314" i="6"/>
  <c r="B299" i="6"/>
  <c r="B291" i="6"/>
  <c r="A284" i="6"/>
  <c r="A260" i="6"/>
  <c r="A252" i="6"/>
  <c r="B243" i="6"/>
  <c r="A228" i="6"/>
  <c r="A220" i="6"/>
  <c r="B192" i="6"/>
  <c r="A185" i="6"/>
  <c r="A169" i="6"/>
  <c r="A154" i="6"/>
  <c r="A137" i="6"/>
  <c r="A120" i="6"/>
  <c r="B103" i="6"/>
  <c r="A87" i="6"/>
  <c r="A70" i="6"/>
  <c r="A53" i="6"/>
  <c r="B36" i="6"/>
  <c r="A20" i="6"/>
  <c r="A4" i="6"/>
  <c r="A563" i="6"/>
  <c r="A555" i="6"/>
  <c r="B547" i="6"/>
  <c r="A540" i="6"/>
  <c r="B532" i="6"/>
  <c r="B501" i="6"/>
  <c r="A494" i="6"/>
  <c r="A487" i="6"/>
  <c r="A479" i="6"/>
  <c r="A472" i="6"/>
  <c r="B464" i="6"/>
  <c r="A434" i="6"/>
  <c r="B426" i="6"/>
  <c r="A419" i="6"/>
  <c r="A411" i="6"/>
  <c r="B403" i="6"/>
  <c r="A396" i="6"/>
  <c r="A388" i="6"/>
  <c r="A364" i="6"/>
  <c r="A356" i="6"/>
  <c r="B347" i="6"/>
  <c r="B333" i="6"/>
  <c r="B325" i="6"/>
  <c r="B296" i="6"/>
  <c r="B288" i="6"/>
  <c r="B273" i="6"/>
  <c r="A265" i="6"/>
  <c r="A257" i="6"/>
  <c r="B232" i="6"/>
  <c r="B224" i="6"/>
  <c r="A217" i="6"/>
  <c r="A203" i="6"/>
  <c r="A196" i="6"/>
  <c r="B181" i="6"/>
  <c r="B166" i="6"/>
  <c r="A151" i="6"/>
  <c r="A134" i="6"/>
  <c r="B116" i="6"/>
  <c r="A100" i="6"/>
  <c r="B83" i="6"/>
  <c r="B66" i="6"/>
  <c r="B49" i="6"/>
  <c r="B33" i="6"/>
  <c r="A17" i="6"/>
  <c r="A184" i="6"/>
  <c r="B178" i="6"/>
  <c r="A172" i="6"/>
  <c r="A166" i="6"/>
  <c r="B159" i="6"/>
  <c r="B153" i="6"/>
  <c r="A147" i="6"/>
  <c r="A140" i="6"/>
  <c r="A133" i="6"/>
  <c r="A126" i="6"/>
  <c r="A119" i="6"/>
  <c r="B112" i="6"/>
  <c r="A106" i="6"/>
  <c r="A99" i="6"/>
  <c r="A93" i="6"/>
  <c r="A86" i="6"/>
  <c r="A79" i="6"/>
  <c r="B72" i="6"/>
  <c r="A66" i="6"/>
  <c r="A59" i="6"/>
  <c r="A52" i="6"/>
  <c r="B45" i="6"/>
  <c r="A39" i="6"/>
  <c r="B32" i="6"/>
  <c r="A26" i="6"/>
  <c r="B19" i="6"/>
  <c r="A13" i="6"/>
  <c r="B6" i="6"/>
  <c r="B2" i="10" a="1"/>
  <c r="B2" i="10" s="1"/>
  <c r="D2" i="10" a="1"/>
  <c r="D2" i="10" s="1"/>
  <c r="A2" i="6"/>
  <c r="A12" i="6" a="1"/>
  <c r="B2" i="6" a="1"/>
  <c r="C2" i="10" l="1" a="1"/>
  <c r="C2" i="10" s="1"/>
  <c r="E2" i="6"/>
  <c r="A12" i="6"/>
  <c r="B2" i="6"/>
  <c r="B13" i="6" a="1"/>
  <c r="A23" i="6" a="1"/>
  <c r="B5" i="6" a="1"/>
  <c r="B5" i="6" l="1"/>
  <c r="A23" i="6"/>
  <c r="B13" i="6"/>
  <c r="A6" i="5"/>
  <c r="A2" i="5"/>
  <c r="B7" i="6" a="1"/>
  <c r="A33" i="6" a="1"/>
  <c r="B24" i="6" a="1"/>
  <c r="B16" i="6" a="1"/>
  <c r="E2" i="10" l="1" a="1"/>
  <c r="E2" i="10" s="1"/>
  <c r="B3" i="10" a="1"/>
  <c r="B3" i="10" s="1"/>
  <c r="D3" i="10" a="1"/>
  <c r="D3" i="10" s="1"/>
  <c r="B16" i="6"/>
  <c r="B24" i="6"/>
  <c r="A33" i="6"/>
  <c r="B7" i="6"/>
  <c r="A11" i="5"/>
  <c r="B18" i="6" a="1"/>
  <c r="B26" i="6" a="1"/>
  <c r="B34" i="6" a="1"/>
  <c r="A45" i="6" a="1"/>
  <c r="B10" i="6" a="1"/>
  <c r="A3" i="5"/>
  <c r="E3" i="6" l="1"/>
  <c r="C3" i="10" a="1"/>
  <c r="C3" i="10" s="1"/>
  <c r="B4" i="10" a="1"/>
  <c r="B4" i="10" s="1"/>
  <c r="E4" i="6" s="1"/>
  <c r="D4" i="10" a="1"/>
  <c r="D4" i="10" s="1"/>
  <c r="B10" i="6"/>
  <c r="A45" i="6"/>
  <c r="B34" i="6"/>
  <c r="B26" i="6"/>
  <c r="B18" i="6"/>
  <c r="A16" i="5"/>
  <c r="B38" i="6" a="1"/>
  <c r="B21" i="6" a="1"/>
  <c r="A7" i="5"/>
  <c r="A8" i="5"/>
  <c r="A4" i="5"/>
  <c r="A54" i="6" a="1"/>
  <c r="B46" i="6" a="1"/>
  <c r="B28" i="6" a="1"/>
  <c r="A5" i="5"/>
  <c r="C4" i="10" l="1" a="1"/>
  <c r="C4" i="10" s="1"/>
  <c r="F2" i="10" a="1"/>
  <c r="F2" i="10" s="1"/>
  <c r="G2" i="10" a="1"/>
  <c r="G2" i="10" s="1"/>
  <c r="E3" i="10" a="1"/>
  <c r="E3" i="10" s="1"/>
  <c r="H2" i="10" a="1"/>
  <c r="H2" i="10" s="1"/>
  <c r="B5" i="10" a="1"/>
  <c r="B5" i="10" s="1"/>
  <c r="D5" i="10" a="1"/>
  <c r="D5" i="10" s="1"/>
  <c r="B21" i="6"/>
  <c r="B28" i="6"/>
  <c r="B38" i="6"/>
  <c r="B46" i="6"/>
  <c r="A54" i="6"/>
  <c r="A21" i="5"/>
  <c r="B31" i="6" a="1"/>
  <c r="B55" i="6" a="1"/>
  <c r="A64" i="6" a="1"/>
  <c r="B40" i="6" a="1"/>
  <c r="A9" i="5"/>
  <c r="A13" i="5"/>
  <c r="B48" i="6" a="1"/>
  <c r="A10" i="5"/>
  <c r="A12" i="5"/>
  <c r="E5" i="6" l="1"/>
  <c r="C5" i="10" a="1"/>
  <c r="C5" i="10" s="1"/>
  <c r="E4" i="10" a="1"/>
  <c r="E4" i="10" s="1"/>
  <c r="H3" i="10" a="1"/>
  <c r="H3" i="10" s="1"/>
  <c r="F3" i="10" a="1"/>
  <c r="F3" i="10" s="1"/>
  <c r="G3" i="10" a="1"/>
  <c r="G3" i="10" s="1"/>
  <c r="B6" i="10" a="1"/>
  <c r="B6" i="10" s="1"/>
  <c r="D6" i="10" a="1"/>
  <c r="D6" i="10" s="1"/>
  <c r="B48" i="6"/>
  <c r="B40" i="6"/>
  <c r="A64" i="6"/>
  <c r="B55" i="6"/>
  <c r="B31" i="6"/>
  <c r="B50" i="6" a="1"/>
  <c r="A73" i="6" a="1"/>
  <c r="B65" i="6" a="1"/>
  <c r="B58" i="6" a="1"/>
  <c r="A14" i="5"/>
  <c r="B43" i="6" a="1"/>
  <c r="A15" i="5"/>
  <c r="A17" i="5"/>
  <c r="A18" i="5"/>
  <c r="E6" i="6" l="1"/>
  <c r="C6" i="10" a="1"/>
  <c r="C6" i="10" s="1"/>
  <c r="E5" i="10" a="1"/>
  <c r="E5" i="10" s="1"/>
  <c r="H4" i="10" a="1"/>
  <c r="H4" i="10" s="1"/>
  <c r="G4" i="10" a="1"/>
  <c r="G4" i="10" s="1"/>
  <c r="F4" i="10" a="1"/>
  <c r="F4" i="10" s="1"/>
  <c r="B58" i="6"/>
  <c r="B65" i="6"/>
  <c r="A73" i="6"/>
  <c r="B43" i="6"/>
  <c r="B50" i="6"/>
  <c r="A31" i="5"/>
  <c r="B60" i="6" a="1"/>
  <c r="B67" i="6" a="1"/>
  <c r="B74" i="6" a="1"/>
  <c r="A83" i="6" a="1"/>
  <c r="B52" i="6" a="1"/>
  <c r="A20" i="5"/>
  <c r="A23" i="5"/>
  <c r="A19" i="5"/>
  <c r="A22" i="5"/>
  <c r="E6" i="10" l="1" a="1"/>
  <c r="E6" i="10" s="1"/>
  <c r="H5" i="10" a="1"/>
  <c r="H5" i="10" s="1"/>
  <c r="F5" i="10" a="1"/>
  <c r="F5" i="10" s="1"/>
  <c r="G5" i="10" a="1"/>
  <c r="G5" i="10" s="1"/>
  <c r="B8" i="10" a="1"/>
  <c r="B8" i="10" s="1"/>
  <c r="D8" i="10" a="1"/>
  <c r="D8" i="10" s="1"/>
  <c r="B52" i="6"/>
  <c r="A83" i="6"/>
  <c r="B74" i="6"/>
  <c r="B67" i="6"/>
  <c r="B60" i="6"/>
  <c r="A36" i="5"/>
  <c r="A92" i="6" a="1"/>
  <c r="B84" i="6" a="1"/>
  <c r="B77" i="6" a="1"/>
  <c r="B69" i="6" a="1"/>
  <c r="B62" i="6" a="1"/>
  <c r="A24" i="5"/>
  <c r="A27" i="5"/>
  <c r="A25" i="5"/>
  <c r="A28" i="5"/>
  <c r="C8" i="10" l="1" a="1"/>
  <c r="C8" i="10" s="1"/>
  <c r="E7" i="10" a="1"/>
  <c r="E7" i="10" s="1"/>
  <c r="H6" i="10" a="1"/>
  <c r="H6" i="10" s="1"/>
  <c r="G6" i="10" a="1"/>
  <c r="G6" i="10" s="1"/>
  <c r="F6" i="10" a="1"/>
  <c r="F6" i="10" s="1"/>
  <c r="D9" i="10" a="1"/>
  <c r="D9" i="10" s="1"/>
  <c r="B9" i="10" a="1"/>
  <c r="B9" i="10" s="1"/>
  <c r="E9" i="6" s="1"/>
  <c r="B62" i="6"/>
  <c r="B69" i="6"/>
  <c r="B77" i="6"/>
  <c r="B84" i="6"/>
  <c r="A92" i="6"/>
  <c r="A26" i="5"/>
  <c r="A41" i="5"/>
  <c r="B10" i="10" s="1" a="1"/>
  <c r="B10" i="10" s="1"/>
  <c r="E10" i="6" s="1"/>
  <c r="A32" i="5"/>
  <c r="B79" i="6" a="1"/>
  <c r="B86" i="6" a="1"/>
  <c r="B93" i="6" a="1"/>
  <c r="A103" i="6" a="1"/>
  <c r="B71" i="6" a="1"/>
  <c r="A33" i="5"/>
  <c r="A30" i="5"/>
  <c r="C9" i="10" l="1" a="1"/>
  <c r="C9" i="10" s="1"/>
  <c r="H7" i="10" a="1"/>
  <c r="H7" i="10" s="1"/>
  <c r="E8" i="10" a="1"/>
  <c r="E8" i="10" s="1"/>
  <c r="D7" i="10" a="1"/>
  <c r="D7" i="10" s="1"/>
  <c r="B7" i="10" a="1"/>
  <c r="B7" i="10" s="1"/>
  <c r="D10" i="10" a="1"/>
  <c r="D10" i="10" s="1"/>
  <c r="B71" i="6"/>
  <c r="A103" i="6"/>
  <c r="B93" i="6"/>
  <c r="B86" i="6"/>
  <c r="B79" i="6"/>
  <c r="A46" i="5"/>
  <c r="A29" i="5"/>
  <c r="A113" i="6" a="1"/>
  <c r="B97" i="6" a="1"/>
  <c r="B88" i="6" a="1"/>
  <c r="B81" i="6" a="1"/>
  <c r="B104" i="6" a="1"/>
  <c r="A37" i="5"/>
  <c r="E7" i="6" l="1"/>
  <c r="E8" i="6"/>
  <c r="G7" i="10" a="1"/>
  <c r="G7" i="10" s="1"/>
  <c r="F7" i="10" a="1"/>
  <c r="F7" i="10" s="1"/>
  <c r="C7" i="10" a="1"/>
  <c r="C7" i="10" s="1"/>
  <c r="E9" i="10" a="1"/>
  <c r="E9" i="10" s="1"/>
  <c r="B11" i="10" a="1"/>
  <c r="B11" i="10" s="1"/>
  <c r="D11" i="10" a="1"/>
  <c r="D11" i="10" s="1"/>
  <c r="B81" i="6"/>
  <c r="B88" i="6"/>
  <c r="B97" i="6"/>
  <c r="B104" i="6"/>
  <c r="A113" i="6"/>
  <c r="A51" i="5"/>
  <c r="B107" i="6" a="1"/>
  <c r="B114" i="6" a="1"/>
  <c r="A123" i="6" a="1"/>
  <c r="A34" i="5"/>
  <c r="A38" i="5"/>
  <c r="B90" i="6" a="1"/>
  <c r="A35" i="5"/>
  <c r="A39" i="5"/>
  <c r="B99" i="6" a="1"/>
  <c r="A42" i="5"/>
  <c r="C11" i="10" l="1" a="1"/>
  <c r="C11" i="10" s="1"/>
  <c r="E11" i="6"/>
  <c r="H8" i="10" a="1"/>
  <c r="H8" i="10" s="1"/>
  <c r="G8" i="10" a="1"/>
  <c r="G8" i="10" s="1"/>
  <c r="F8" i="10" a="1"/>
  <c r="F8" i="10" s="1"/>
  <c r="G9" i="10" a="1"/>
  <c r="G9" i="10" s="1"/>
  <c r="F9" i="10" a="1"/>
  <c r="F9" i="10" s="1"/>
  <c r="E10" i="10" a="1"/>
  <c r="E10" i="10" s="1"/>
  <c r="D12" i="10" a="1"/>
  <c r="D12" i="10" s="1"/>
  <c r="B12" i="10" a="1"/>
  <c r="B12" i="10" s="1"/>
  <c r="A123" i="6"/>
  <c r="B114" i="6"/>
  <c r="B107" i="6"/>
  <c r="B99" i="6"/>
  <c r="B90" i="6"/>
  <c r="A56" i="5"/>
  <c r="B109" i="6" a="1"/>
  <c r="B101" i="6" a="1"/>
  <c r="A40" i="5"/>
  <c r="A132" i="6" a="1"/>
  <c r="B124" i="6" a="1"/>
  <c r="B117" i="6" a="1"/>
  <c r="A43" i="5"/>
  <c r="A47" i="5"/>
  <c r="A45" i="5"/>
  <c r="E12" i="6" l="1"/>
  <c r="C12" i="10" a="1"/>
  <c r="C12" i="10" s="1"/>
  <c r="H9" i="10" a="1"/>
  <c r="H9" i="10" s="1"/>
  <c r="E11" i="10" a="1"/>
  <c r="E11" i="10" s="1"/>
  <c r="C10" i="10" s="1" a="1"/>
  <c r="C10" i="10" s="1"/>
  <c r="H10" i="10" a="1"/>
  <c r="H10" i="10" s="1"/>
  <c r="D13" i="10" a="1"/>
  <c r="D13" i="10" s="1"/>
  <c r="B13" i="10" a="1"/>
  <c r="B13" i="10" s="1"/>
  <c r="E13" i="6" s="1"/>
  <c r="B101" i="6"/>
  <c r="B109" i="6"/>
  <c r="B117" i="6"/>
  <c r="B124" i="6"/>
  <c r="A132" i="6"/>
  <c r="A61" i="5"/>
  <c r="A49" i="5"/>
  <c r="B119" i="6" a="1"/>
  <c r="B133" i="6" a="1"/>
  <c r="A141" i="6" a="1"/>
  <c r="A44" i="5"/>
  <c r="A48" i="5"/>
  <c r="B111" i="6" a="1"/>
  <c r="B126" i="6" a="1"/>
  <c r="A50" i="5"/>
  <c r="C13" i="10" l="1" a="1"/>
  <c r="C13" i="10" s="1"/>
  <c r="G10" i="10" a="1"/>
  <c r="G10" i="10" s="1"/>
  <c r="F10" i="10" a="1"/>
  <c r="F10" i="10" s="1"/>
  <c r="F11" i="10" a="1"/>
  <c r="F11" i="10" s="1"/>
  <c r="G11" i="10" a="1"/>
  <c r="G11" i="10" s="1"/>
  <c r="H11" i="10" a="1"/>
  <c r="H11" i="10" s="1"/>
  <c r="B14" i="10" a="1"/>
  <c r="B14" i="10" s="1"/>
  <c r="E14" i="6" s="1"/>
  <c r="D14" i="10" a="1"/>
  <c r="D14" i="10" s="1"/>
  <c r="A141" i="6"/>
  <c r="B133" i="6"/>
  <c r="B126" i="6"/>
  <c r="B119" i="6"/>
  <c r="B111" i="6"/>
  <c r="A66" i="5"/>
  <c r="B121" i="6" a="1"/>
  <c r="B128" i="6" a="1"/>
  <c r="A53" i="5"/>
  <c r="B135" i="6" a="1"/>
  <c r="A52" i="5"/>
  <c r="B142" i="6" a="1"/>
  <c r="A150" i="6" a="1"/>
  <c r="A54" i="5"/>
  <c r="C14" i="10" l="1" a="1"/>
  <c r="C14" i="10" s="1"/>
  <c r="E12" i="10" a="1"/>
  <c r="E12" i="10" s="1"/>
  <c r="G12" i="10" a="1"/>
  <c r="G12" i="10" s="1"/>
  <c r="F12" i="10" a="1"/>
  <c r="F12" i="10" s="1"/>
  <c r="B15" i="10" a="1"/>
  <c r="B15" i="10" s="1"/>
  <c r="E15" i="6" s="1"/>
  <c r="D15" i="10" a="1"/>
  <c r="D15" i="10" s="1"/>
  <c r="B121" i="6"/>
  <c r="B128" i="6"/>
  <c r="B135" i="6"/>
  <c r="B142" i="6"/>
  <c r="A150" i="6"/>
  <c r="A71" i="5"/>
  <c r="A163" i="6" a="1"/>
  <c r="B137" i="6" a="1"/>
  <c r="A57" i="5"/>
  <c r="B130" i="6" a="1"/>
  <c r="A58" i="5"/>
  <c r="B144" i="6" a="1"/>
  <c r="A55" i="5"/>
  <c r="B151" i="6" a="1"/>
  <c r="A60" i="5"/>
  <c r="C15" i="10" l="1" a="1"/>
  <c r="C15" i="10" s="1"/>
  <c r="H12" i="10" a="1"/>
  <c r="H12" i="10" s="1"/>
  <c r="E13" i="10" a="1"/>
  <c r="E13" i="10" s="1"/>
  <c r="H13" i="10" a="1"/>
  <c r="H13" i="10" s="1"/>
  <c r="B16" i="10" a="1"/>
  <c r="B16" i="10" s="1"/>
  <c r="E16" i="6" s="1"/>
  <c r="D16" i="10" a="1"/>
  <c r="D16" i="10" s="1"/>
  <c r="A163" i="6"/>
  <c r="B151" i="6"/>
  <c r="B144" i="6"/>
  <c r="B137" i="6"/>
  <c r="B130" i="6"/>
  <c r="A76" i="5"/>
  <c r="B146" i="6" a="1"/>
  <c r="B139" i="6" a="1"/>
  <c r="A63" i="5"/>
  <c r="A62" i="5"/>
  <c r="A59" i="5"/>
  <c r="B156" i="6" a="1"/>
  <c r="A176" i="6" a="1"/>
  <c r="B164" i="6" a="1"/>
  <c r="A65" i="5"/>
  <c r="C16" i="10" l="1" a="1"/>
  <c r="C16" i="10" s="1"/>
  <c r="F13" i="10" a="1"/>
  <c r="F13" i="10" s="1"/>
  <c r="G13" i="10" a="1"/>
  <c r="G13" i="10" s="1"/>
  <c r="E14" i="10" a="1"/>
  <c r="E14" i="10" s="1"/>
  <c r="H14" i="10" a="1"/>
  <c r="H14" i="10" s="1"/>
  <c r="D17" i="10" a="1"/>
  <c r="D17" i="10" s="1"/>
  <c r="B17" i="10" a="1"/>
  <c r="B17" i="10" s="1"/>
  <c r="E17" i="6" s="1"/>
  <c r="B139" i="6"/>
  <c r="B146" i="6"/>
  <c r="B156" i="6"/>
  <c r="B164" i="6"/>
  <c r="A176" i="6"/>
  <c r="B177" i="6" a="1"/>
  <c r="A189" i="6" a="1"/>
  <c r="B158" i="6" a="1"/>
  <c r="B169" i="6" a="1"/>
  <c r="A68" i="5"/>
  <c r="A64" i="5"/>
  <c r="A67" i="5"/>
  <c r="B148" i="6" a="1"/>
  <c r="A72" i="5"/>
  <c r="C17" i="10" l="1" a="1"/>
  <c r="C17" i="10" s="1"/>
  <c r="E15" i="10" a="1"/>
  <c r="E15" i="10" s="1"/>
  <c r="G14" i="10" a="1"/>
  <c r="G14" i="10" s="1"/>
  <c r="F14" i="10" a="1"/>
  <c r="F14" i="10" s="1"/>
  <c r="E16" i="10" a="1"/>
  <c r="E16" i="10" s="1"/>
  <c r="A189" i="6"/>
  <c r="B177" i="6"/>
  <c r="B169" i="6"/>
  <c r="B158" i="6"/>
  <c r="B148" i="6"/>
  <c r="A212" i="6" a="1"/>
  <c r="B190" i="6" a="1"/>
  <c r="B171" i="6" a="1"/>
  <c r="A73" i="5"/>
  <c r="A69" i="5"/>
  <c r="B182" i="6" a="1"/>
  <c r="A70" i="5"/>
  <c r="B161" i="6" a="1"/>
  <c r="A77" i="5"/>
  <c r="H15" i="10" l="1" a="1"/>
  <c r="H15" i="10" s="1"/>
  <c r="G15" i="10" a="1"/>
  <c r="G15" i="10" s="1"/>
  <c r="F15" i="10" a="1"/>
  <c r="F15" i="10" s="1"/>
  <c r="E17" i="10" a="1"/>
  <c r="E17" i="10" s="1"/>
  <c r="B161" i="6"/>
  <c r="B171" i="6"/>
  <c r="B182" i="6"/>
  <c r="B190" i="6"/>
  <c r="A212" i="6"/>
  <c r="B184" i="6" a="1"/>
  <c r="A78" i="5"/>
  <c r="B199" i="6" a="1"/>
  <c r="A75" i="5"/>
  <c r="B174" i="6" a="1"/>
  <c r="A215" i="6" a="1"/>
  <c r="A74" i="5"/>
  <c r="B213" i="6" a="1"/>
  <c r="A79" i="5"/>
  <c r="F16" i="10" l="1" a="1"/>
  <c r="F16" i="10" s="1"/>
  <c r="G16" i="10" a="1"/>
  <c r="G16" i="10" s="1"/>
  <c r="H16" i="10" a="1"/>
  <c r="H16" i="10" s="1"/>
  <c r="F17" i="10" a="1"/>
  <c r="F17" i="10" s="1"/>
  <c r="G17" i="10" a="1"/>
  <c r="G17" i="10" s="1"/>
  <c r="A215" i="6"/>
  <c r="B213" i="6"/>
  <c r="B199" i="6"/>
  <c r="B184" i="6"/>
  <c r="B174" i="6"/>
  <c r="B187" i="6" a="1"/>
  <c r="A80" i="5"/>
  <c r="B216" i="6" a="1"/>
  <c r="A83" i="5"/>
  <c r="A85" i="5"/>
  <c r="A82" i="5"/>
  <c r="B201" i="6" a="1"/>
  <c r="A226" i="6" a="1"/>
  <c r="A84" i="5"/>
  <c r="E18" i="10" l="1" a="1"/>
  <c r="E18" i="10" s="1"/>
  <c r="H17" i="10" a="1"/>
  <c r="H17" i="10" s="1"/>
  <c r="G18" i="10" a="1"/>
  <c r="G18" i="10" s="1"/>
  <c r="F18" i="10" a="1"/>
  <c r="F18" i="10" s="1"/>
  <c r="H18" i="10" a="1"/>
  <c r="H18" i="10" s="1"/>
  <c r="B187" i="6"/>
  <c r="B201" i="6"/>
  <c r="B216" i="6"/>
  <c r="A226" i="6"/>
  <c r="A88" i="5"/>
  <c r="B227" i="6" a="1"/>
  <c r="A235" i="6" a="1"/>
  <c r="A90" i="5"/>
  <c r="A87" i="5"/>
  <c r="A93" i="5"/>
  <c r="B219" i="6" a="1"/>
  <c r="A92" i="5"/>
  <c r="B210" i="6" a="1"/>
  <c r="A89" i="5"/>
  <c r="E19" i="10" l="1" a="1"/>
  <c r="E19" i="10" s="1"/>
  <c r="H19" i="10" a="1"/>
  <c r="H19" i="10" s="1"/>
  <c r="F19" i="10" a="1"/>
  <c r="F19" i="10" s="1"/>
  <c r="G19" i="10" a="1"/>
  <c r="G19" i="10" s="1"/>
  <c r="E20" i="10" a="1"/>
  <c r="E20" i="10" s="1"/>
  <c r="A235" i="6"/>
  <c r="B227" i="6"/>
  <c r="B219" i="6"/>
  <c r="B210" i="6"/>
  <c r="B236" i="6" a="1"/>
  <c r="A95" i="5"/>
  <c r="B229" i="6" a="1"/>
  <c r="A244" i="6" a="1"/>
  <c r="B221" i="6" a="1"/>
  <c r="A102" i="5"/>
  <c r="A94" i="5"/>
  <c r="H20" i="10" l="1" a="1"/>
  <c r="H20" i="10" s="1"/>
  <c r="E22" i="10" a="1"/>
  <c r="E22" i="10" s="1"/>
  <c r="G20" i="10" a="1"/>
  <c r="G20" i="10" s="1"/>
  <c r="F20" i="10" a="1"/>
  <c r="F20" i="10" s="1"/>
  <c r="B221" i="6"/>
  <c r="B229" i="6"/>
  <c r="B236" i="6"/>
  <c r="A244" i="6"/>
  <c r="B231" i="6" a="1"/>
  <c r="B223" i="6" a="1"/>
  <c r="B245" i="6" a="1"/>
  <c r="A253" i="6" a="1"/>
  <c r="B238" i="6" a="1"/>
  <c r="A103" i="5"/>
  <c r="A253" i="6" l="1"/>
  <c r="B245" i="6"/>
  <c r="B238" i="6"/>
  <c r="B231" i="6"/>
  <c r="B223" i="6"/>
  <c r="A262" i="6" a="1"/>
  <c r="B254" i="6" a="1"/>
  <c r="B247" i="6" a="1"/>
  <c r="B233" i="6" a="1"/>
  <c r="A108" i="5"/>
  <c r="B240" i="6" a="1"/>
  <c r="A104" i="5"/>
  <c r="A105" i="5"/>
  <c r="A107" i="5"/>
  <c r="E23" i="10" l="1" a="1"/>
  <c r="E23" i="10" s="1"/>
  <c r="H22" i="10" a="1"/>
  <c r="H22" i="10" s="1"/>
  <c r="F22" i="10" a="1"/>
  <c r="F22" i="10" s="1"/>
  <c r="G22" i="10" a="1"/>
  <c r="G22" i="10" s="1"/>
  <c r="B233" i="6"/>
  <c r="B240" i="6"/>
  <c r="B247" i="6"/>
  <c r="B254" i="6"/>
  <c r="A262" i="6"/>
  <c r="B249" i="6" a="1"/>
  <c r="B263" i="6" a="1"/>
  <c r="A109" i="5"/>
  <c r="A112" i="5"/>
  <c r="A110" i="5"/>
  <c r="B242" i="6" a="1"/>
  <c r="A271" i="6" a="1"/>
  <c r="A113" i="5"/>
  <c r="B256" i="6" a="1"/>
  <c r="E24" i="10" l="1" a="1"/>
  <c r="E24" i="10" s="1"/>
  <c r="H23" i="10" a="1"/>
  <c r="H23" i="10" s="1"/>
  <c r="F23" i="10" a="1"/>
  <c r="F23" i="10" s="1"/>
  <c r="G23" i="10" a="1"/>
  <c r="G23" i="10" s="1"/>
  <c r="A271" i="6"/>
  <c r="B263" i="6"/>
  <c r="B256" i="6"/>
  <c r="B249" i="6"/>
  <c r="B242" i="6"/>
  <c r="B272" i="6" a="1"/>
  <c r="B258" i="6" a="1"/>
  <c r="A118" i="5"/>
  <c r="A281" i="6" a="1"/>
  <c r="B251" i="6" a="1"/>
  <c r="A117" i="5"/>
  <c r="A115" i="5"/>
  <c r="B265" i="6" a="1"/>
  <c r="A114" i="5"/>
  <c r="H24" i="10" l="1" a="1"/>
  <c r="H24" i="10" s="1"/>
  <c r="E25" i="10" a="1"/>
  <c r="E25" i="10" s="1"/>
  <c r="F24" i="10" a="1"/>
  <c r="F24" i="10" s="1"/>
  <c r="G24" i="10" a="1"/>
  <c r="G24" i="10" s="1"/>
  <c r="B251" i="6"/>
  <c r="B258" i="6"/>
  <c r="B265" i="6"/>
  <c r="B272" i="6"/>
  <c r="A281" i="6"/>
  <c r="A120" i="5"/>
  <c r="B260" i="6" a="1"/>
  <c r="B274" i="6" a="1"/>
  <c r="B282" i="6" a="1"/>
  <c r="A119" i="5"/>
  <c r="A122" i="5"/>
  <c r="A123" i="5"/>
  <c r="B267" i="6" a="1"/>
  <c r="A292" i="6" a="1"/>
  <c r="F25" i="10" l="1" a="1"/>
  <c r="F25" i="10" s="1"/>
  <c r="G25" i="10" a="1"/>
  <c r="G25" i="10" s="1"/>
  <c r="E26" i="10" a="1"/>
  <c r="E26" i="10" s="1"/>
  <c r="H25" i="10" a="1"/>
  <c r="H25" i="10" s="1"/>
  <c r="A292" i="6"/>
  <c r="B282" i="6"/>
  <c r="B274" i="6"/>
  <c r="B267" i="6"/>
  <c r="B260" i="6"/>
  <c r="A303" i="6" a="1"/>
  <c r="B284" i="6" a="1"/>
  <c r="B269" i="6" a="1"/>
  <c r="A127" i="5"/>
  <c r="B293" i="6" a="1"/>
  <c r="A128" i="5"/>
  <c r="A124" i="5"/>
  <c r="A125" i="5"/>
  <c r="B276" i="6" a="1"/>
  <c r="H26" i="10" l="1" a="1"/>
  <c r="H26" i="10" s="1"/>
  <c r="E27" i="10" a="1"/>
  <c r="E27" i="10" s="1"/>
  <c r="G26" i="10" a="1"/>
  <c r="G26" i="10" s="1"/>
  <c r="F26" i="10" a="1"/>
  <c r="F26" i="10" s="1"/>
  <c r="B269" i="6"/>
  <c r="B276" i="6"/>
  <c r="B284" i="6"/>
  <c r="B293" i="6"/>
  <c r="A303" i="6"/>
  <c r="A129" i="5"/>
  <c r="A132" i="5"/>
  <c r="A133" i="5"/>
  <c r="B278" i="6" a="1"/>
  <c r="B287" i="6" a="1"/>
  <c r="B304" i="6" a="1"/>
  <c r="A315" i="6" a="1"/>
  <c r="A130" i="5"/>
  <c r="B295" i="6" a="1"/>
  <c r="E28" i="10" l="1" a="1"/>
  <c r="E28" i="10" s="1"/>
  <c r="H27" i="10" a="1"/>
  <c r="H27" i="10" s="1"/>
  <c r="F27" i="10" a="1"/>
  <c r="F27" i="10" s="1"/>
  <c r="G27" i="10" a="1"/>
  <c r="G27" i="10" s="1"/>
  <c r="A315" i="6"/>
  <c r="B304" i="6"/>
  <c r="B295" i="6"/>
  <c r="B287" i="6"/>
  <c r="B278" i="6"/>
  <c r="A135" i="5"/>
  <c r="A328" i="6" a="1"/>
  <c r="B298" i="6" a="1"/>
  <c r="A137" i="5"/>
  <c r="B316" i="6" a="1"/>
  <c r="B289" i="6" a="1"/>
  <c r="A138" i="5"/>
  <c r="B306" i="6" a="1"/>
  <c r="A134" i="5"/>
  <c r="G28" i="10" l="1" a="1"/>
  <c r="G28" i="10" s="1"/>
  <c r="F28" i="10" a="1"/>
  <c r="F28" i="10" s="1"/>
  <c r="H28" i="10" a="1"/>
  <c r="H28" i="10" s="1"/>
  <c r="E29" i="10" a="1"/>
  <c r="E29" i="10" s="1"/>
  <c r="B289" i="6"/>
  <c r="B298" i="6"/>
  <c r="B306" i="6"/>
  <c r="B316" i="6"/>
  <c r="A328" i="6"/>
  <c r="A140" i="5"/>
  <c r="A139" i="5"/>
  <c r="A143" i="5"/>
  <c r="B300" i="6" a="1"/>
  <c r="B319" i="6" a="1"/>
  <c r="B329" i="6" a="1"/>
  <c r="A343" i="6" a="1"/>
  <c r="A142" i="5"/>
  <c r="B308" i="6" a="1"/>
  <c r="F29" i="10" l="1" a="1"/>
  <c r="F29" i="10" s="1"/>
  <c r="G29" i="10" a="1"/>
  <c r="G29" i="10" s="1"/>
  <c r="E30" i="10" a="1"/>
  <c r="E30" i="10" s="1"/>
  <c r="H29" i="10" a="1"/>
  <c r="H29" i="10" s="1"/>
  <c r="A343" i="6"/>
  <c r="B329" i="6"/>
  <c r="B319" i="6"/>
  <c r="B308" i="6"/>
  <c r="B300" i="6"/>
  <c r="A352" i="6" a="1"/>
  <c r="B344" i="6" a="1"/>
  <c r="B311" i="6" a="1"/>
  <c r="A145" i="5"/>
  <c r="B323" i="6" a="1"/>
  <c r="A147" i="5"/>
  <c r="A148" i="5"/>
  <c r="B332" i="6" a="1"/>
  <c r="A144" i="5"/>
  <c r="G30" i="10" l="1" a="1"/>
  <c r="G30" i="10" s="1"/>
  <c r="F30" i="10" a="1"/>
  <c r="F30" i="10" s="1"/>
  <c r="H30" i="10" a="1"/>
  <c r="H30" i="10" s="1"/>
  <c r="E31" i="10" a="1"/>
  <c r="E31" i="10" s="1"/>
  <c r="B311" i="6"/>
  <c r="B323" i="6"/>
  <c r="B332" i="6"/>
  <c r="B344" i="6"/>
  <c r="A352" i="6"/>
  <c r="B346" i="6" a="1"/>
  <c r="A153" i="5"/>
  <c r="A149" i="5"/>
  <c r="A150" i="5"/>
  <c r="A152" i="5"/>
  <c r="B326" i="6" a="1"/>
  <c r="A361" i="6" a="1"/>
  <c r="B336" i="6" a="1"/>
  <c r="B353" i="6" a="1"/>
  <c r="H31" i="10" l="1" a="1"/>
  <c r="H31" i="10" s="1"/>
  <c r="G31" i="10" a="1"/>
  <c r="G31" i="10" s="1"/>
  <c r="F31" i="10" a="1"/>
  <c r="F31" i="10" s="1"/>
  <c r="E32" i="10" a="1"/>
  <c r="E32" i="10" s="1"/>
  <c r="A361" i="6"/>
  <c r="B353" i="6"/>
  <c r="B346" i="6"/>
  <c r="B336" i="6"/>
  <c r="B326" i="6"/>
  <c r="B348" i="6" a="1"/>
  <c r="A155" i="5"/>
  <c r="B362" i="6" a="1"/>
  <c r="B339" i="6" a="1"/>
  <c r="A154" i="5"/>
  <c r="B355" i="6" a="1"/>
  <c r="A157" i="5"/>
  <c r="A370" i="6" a="1"/>
  <c r="A158" i="5"/>
  <c r="F32" i="10" l="1" a="1"/>
  <c r="F32" i="10" s="1"/>
  <c r="G32" i="10" a="1"/>
  <c r="G32" i="10" s="1"/>
  <c r="E33" i="10" a="1"/>
  <c r="E33" i="10" s="1"/>
  <c r="H32" i="10" a="1"/>
  <c r="H32" i="10" s="1"/>
  <c r="B339" i="6"/>
  <c r="B348" i="6"/>
  <c r="B355" i="6"/>
  <c r="B362" i="6"/>
  <c r="A370" i="6"/>
  <c r="B350" i="6" a="1"/>
  <c r="B357" i="6" a="1"/>
  <c r="B364" i="6" a="1"/>
  <c r="B371" i="6" a="1"/>
  <c r="A162" i="5"/>
  <c r="A163" i="5"/>
  <c r="A160" i="5"/>
  <c r="A159" i="5"/>
  <c r="A380" i="6" a="1"/>
  <c r="H33" i="10" l="1" a="1"/>
  <c r="H33" i="10" s="1"/>
  <c r="G33" i="10" a="1"/>
  <c r="G33" i="10" s="1"/>
  <c r="F33" i="10" a="1"/>
  <c r="F33" i="10" s="1"/>
  <c r="E34" i="10" a="1"/>
  <c r="E34" i="10" s="1"/>
  <c r="A380" i="6"/>
  <c r="B371" i="6"/>
  <c r="B364" i="6"/>
  <c r="B357" i="6"/>
  <c r="B350" i="6"/>
  <c r="A167" i="5"/>
  <c r="B381" i="6" a="1"/>
  <c r="A164" i="5"/>
  <c r="B366" i="6" a="1"/>
  <c r="A165" i="5"/>
  <c r="A389" i="6" a="1"/>
  <c r="B359" i="6" a="1"/>
  <c r="A168" i="5"/>
  <c r="B373" i="6" a="1"/>
  <c r="H34" i="10" l="1" a="1"/>
  <c r="H34" i="10" s="1"/>
  <c r="G34" i="10" a="1"/>
  <c r="G34" i="10" s="1"/>
  <c r="F34" i="10" a="1"/>
  <c r="F34" i="10" s="1"/>
  <c r="E35" i="10" a="1"/>
  <c r="E35" i="10" s="1"/>
  <c r="B359" i="6"/>
  <c r="B366" i="6"/>
  <c r="B373" i="6"/>
  <c r="B381" i="6"/>
  <c r="A389" i="6"/>
  <c r="A170" i="5"/>
  <c r="A173" i="5"/>
  <c r="B368" i="6" a="1"/>
  <c r="B383" i="6" a="1"/>
  <c r="B390" i="6" a="1"/>
  <c r="A169" i="5"/>
  <c r="A172" i="5"/>
  <c r="B376" i="6" a="1"/>
  <c r="A395" i="6" a="1"/>
  <c r="E36" i="10" l="1" a="1"/>
  <c r="E36" i="10" s="1"/>
  <c r="G35" i="10" a="1"/>
  <c r="G35" i="10" s="1"/>
  <c r="F35" i="10" a="1"/>
  <c r="F35" i="10" s="1"/>
  <c r="H35" i="10" a="1"/>
  <c r="H35" i="10" s="1"/>
  <c r="A395" i="6"/>
  <c r="B390" i="6"/>
  <c r="B383" i="6"/>
  <c r="B376" i="6"/>
  <c r="B368" i="6"/>
  <c r="A404" i="6" a="1"/>
  <c r="B378" i="6" a="1"/>
  <c r="A174" i="5"/>
  <c r="B396" i="6" a="1"/>
  <c r="A175" i="5"/>
  <c r="A177" i="5"/>
  <c r="B392" i="6" a="1"/>
  <c r="A178" i="5"/>
  <c r="B385" i="6" a="1"/>
  <c r="G36" i="10" l="1" a="1"/>
  <c r="G36" i="10" s="1"/>
  <c r="F36" i="10" a="1"/>
  <c r="F36" i="10" s="1"/>
  <c r="H36" i="10" a="1"/>
  <c r="H36" i="10" s="1"/>
  <c r="E37" i="10" a="1"/>
  <c r="E37" i="10" s="1"/>
  <c r="B378" i="6"/>
  <c r="B385" i="6"/>
  <c r="B392" i="6"/>
  <c r="B396" i="6"/>
  <c r="A404" i="6"/>
  <c r="B387" i="6" a="1"/>
  <c r="B398" i="6" a="1"/>
  <c r="B405" i="6" a="1"/>
  <c r="A413" i="6" a="1"/>
  <c r="A179" i="5"/>
  <c r="A180" i="5"/>
  <c r="A182" i="5"/>
  <c r="A183" i="5"/>
  <c r="H37" i="10" l="1" a="1"/>
  <c r="H37" i="10" s="1"/>
  <c r="E38" i="10" a="1"/>
  <c r="E38" i="10" s="1"/>
  <c r="F37" i="10" a="1"/>
  <c r="F37" i="10" s="1"/>
  <c r="G37" i="10" a="1"/>
  <c r="G37" i="10" s="1"/>
  <c r="A413" i="6"/>
  <c r="B405" i="6"/>
  <c r="B398" i="6"/>
  <c r="B387" i="6"/>
  <c r="A187" i="5"/>
  <c r="B414" i="6" a="1"/>
  <c r="B407" i="6" a="1"/>
  <c r="A185" i="5"/>
  <c r="B400" i="6" a="1"/>
  <c r="A416" i="6" a="1"/>
  <c r="A184" i="5"/>
  <c r="A192" i="5"/>
  <c r="E40" i="10" l="1" a="1"/>
  <c r="E40" i="10" s="1"/>
  <c r="H38" i="10" a="1"/>
  <c r="H38" i="10" s="1"/>
  <c r="E39" i="10" a="1"/>
  <c r="E39" i="10" s="1"/>
  <c r="F38" i="10" a="1"/>
  <c r="F38" i="10" s="1"/>
  <c r="G38" i="10" a="1"/>
  <c r="G38" i="10" s="1"/>
  <c r="B400" i="6"/>
  <c r="B407" i="6"/>
  <c r="B414" i="6"/>
  <c r="A416" i="6"/>
  <c r="B409" i="6" a="1"/>
  <c r="B417" i="6" a="1"/>
  <c r="A426" i="6" a="1"/>
  <c r="A193" i="5"/>
  <c r="B402" i="6" a="1"/>
  <c r="A426" i="6" l="1"/>
  <c r="B417" i="6"/>
  <c r="B409" i="6"/>
  <c r="B402" i="6"/>
  <c r="A435" i="6" a="1"/>
  <c r="B427" i="6" a="1"/>
  <c r="B411" i="6" a="1"/>
  <c r="A198" i="5"/>
  <c r="B419" i="6" a="1"/>
  <c r="A194" i="5"/>
  <c r="A195" i="5"/>
  <c r="A197" i="5"/>
  <c r="E41" i="10" l="1" a="1"/>
  <c r="E41" i="10" s="1"/>
  <c r="H40" i="10" a="1"/>
  <c r="H40" i="10" s="1"/>
  <c r="G40" i="10" a="1"/>
  <c r="G40" i="10" s="1"/>
  <c r="F40" i="10" a="1"/>
  <c r="F40" i="10" s="1"/>
  <c r="B411" i="6"/>
  <c r="B419" i="6"/>
  <c r="B427" i="6"/>
  <c r="A435" i="6"/>
  <c r="A207" i="5"/>
  <c r="A199" i="5"/>
  <c r="B429" i="6" a="1"/>
  <c r="A446" i="6" a="1"/>
  <c r="B421" i="6" a="1"/>
  <c r="A200" i="5"/>
  <c r="B436" i="6" a="1"/>
  <c r="E43" i="10" l="1" a="1"/>
  <c r="E43" i="10" s="1"/>
  <c r="H41" i="10" a="1"/>
  <c r="H41" i="10" s="1"/>
  <c r="G41" i="10" a="1"/>
  <c r="G41" i="10" s="1"/>
  <c r="F41" i="10" a="1"/>
  <c r="F41" i="10" s="1"/>
  <c r="A446" i="6"/>
  <c r="B436" i="6"/>
  <c r="B429" i="6"/>
  <c r="B421" i="6"/>
  <c r="B447" i="6" a="1"/>
  <c r="B423" i="6" a="1"/>
  <c r="A455" i="6" a="1"/>
  <c r="B431" i="6" a="1"/>
  <c r="A208" i="5"/>
  <c r="B440" i="6" a="1"/>
  <c r="B423" i="6" l="1"/>
  <c r="B431" i="6"/>
  <c r="B440" i="6"/>
  <c r="B447" i="6"/>
  <c r="A455" i="6"/>
  <c r="A209" i="5"/>
  <c r="A213" i="5"/>
  <c r="A212" i="5"/>
  <c r="A210" i="5"/>
  <c r="B433" i="6" a="1"/>
  <c r="B442" i="6" a="1"/>
  <c r="B449" i="6" a="1"/>
  <c r="B456" i="6" a="1"/>
  <c r="A464" i="6" a="1"/>
  <c r="H43" i="10" l="1" a="1"/>
  <c r="H43" i="10" s="1"/>
  <c r="E44" i="10" a="1"/>
  <c r="E44" i="10" s="1"/>
  <c r="F43" i="10" a="1"/>
  <c r="F43" i="10" s="1"/>
  <c r="G43" i="10" a="1"/>
  <c r="G43" i="10" s="1"/>
  <c r="A464" i="6"/>
  <c r="B456" i="6"/>
  <c r="B449" i="6"/>
  <c r="B442" i="6"/>
  <c r="B433" i="6"/>
  <c r="B458" i="6" a="1"/>
  <c r="A217" i="5"/>
  <c r="B465" i="6" a="1"/>
  <c r="B444" i="6" a="1"/>
  <c r="A218" i="5"/>
  <c r="A474" i="6" a="1"/>
  <c r="B451" i="6" a="1"/>
  <c r="A215" i="5"/>
  <c r="A214" i="5"/>
  <c r="G44" i="10" l="1" a="1"/>
  <c r="G44" i="10" s="1"/>
  <c r="F44" i="10" a="1"/>
  <c r="F44" i="10" s="1"/>
  <c r="E45" i="10" a="1"/>
  <c r="E45" i="10" s="1"/>
  <c r="H44" i="10" a="1"/>
  <c r="H44" i="10" s="1"/>
  <c r="B444" i="6"/>
  <c r="B451" i="6"/>
  <c r="B458" i="6"/>
  <c r="B465" i="6"/>
  <c r="A474" i="6"/>
  <c r="B467" i="6" a="1"/>
  <c r="B475" i="6" a="1"/>
  <c r="A483" i="6" a="1"/>
  <c r="A223" i="5"/>
  <c r="A219" i="5"/>
  <c r="A220" i="5"/>
  <c r="B453" i="6" a="1"/>
  <c r="A222" i="5"/>
  <c r="B460" i="6" a="1"/>
  <c r="H45" i="10" l="1" a="1"/>
  <c r="H45" i="10" s="1"/>
  <c r="E46" i="10" a="1"/>
  <c r="E46" i="10" s="1"/>
  <c r="F45" i="10" a="1"/>
  <c r="F45" i="10" s="1"/>
  <c r="G45" i="10" a="1"/>
  <c r="G45" i="10" s="1"/>
  <c r="B460" i="6"/>
  <c r="B453" i="6"/>
  <c r="A483" i="6"/>
  <c r="B475" i="6"/>
  <c r="B467" i="6"/>
  <c r="A224" i="5"/>
  <c r="B469" i="6" a="1"/>
  <c r="A228" i="5"/>
  <c r="B477" i="6" a="1"/>
  <c r="A225" i="5"/>
  <c r="B462" i="6" a="1"/>
  <c r="A227" i="5"/>
  <c r="A493" i="6" a="1"/>
  <c r="B484" i="6" a="1"/>
  <c r="E47" i="10" l="1" a="1"/>
  <c r="E47" i="10" s="1"/>
  <c r="H46" i="10" a="1"/>
  <c r="H46" i="10" s="1"/>
  <c r="G46" i="10" a="1"/>
  <c r="G46" i="10" s="1"/>
  <c r="F46" i="10" a="1"/>
  <c r="F46" i="10" s="1"/>
  <c r="B484" i="6"/>
  <c r="A493" i="6"/>
  <c r="B462" i="6"/>
  <c r="B469" i="6"/>
  <c r="B477" i="6"/>
  <c r="A502" i="6" a="1"/>
  <c r="B479" i="6" a="1"/>
  <c r="B494" i="6" a="1"/>
  <c r="A232" i="5"/>
  <c r="A229" i="5"/>
  <c r="B471" i="6" a="1"/>
  <c r="A233" i="5"/>
  <c r="B486" i="6" a="1"/>
  <c r="A230" i="5"/>
  <c r="F47" i="10" l="1" a="1"/>
  <c r="F47" i="10" s="1"/>
  <c r="G47" i="10" a="1"/>
  <c r="G47" i="10" s="1"/>
  <c r="H47" i="10" a="1"/>
  <c r="H47" i="10" s="1"/>
  <c r="E48" i="10" a="1"/>
  <c r="E48" i="10" s="1"/>
  <c r="A502" i="6"/>
  <c r="B494" i="6"/>
  <c r="B486" i="6"/>
  <c r="B479" i="6"/>
  <c r="B471" i="6"/>
  <c r="B481" i="6" a="1"/>
  <c r="A234" i="5"/>
  <c r="A235" i="5"/>
  <c r="A238" i="5"/>
  <c r="A237" i="5"/>
  <c r="A511" i="6" a="1"/>
  <c r="B488" i="6" a="1"/>
  <c r="B503" i="6" a="1"/>
  <c r="B496" i="6" a="1"/>
  <c r="E49" i="10" l="1" a="1"/>
  <c r="E49" i="10" s="1"/>
  <c r="H48" i="10" a="1"/>
  <c r="H48" i="10" s="1"/>
  <c r="F48" i="10" a="1"/>
  <c r="F48" i="10" s="1"/>
  <c r="G48" i="10" a="1"/>
  <c r="G48" i="10" s="1"/>
  <c r="B488" i="6"/>
  <c r="B496" i="6"/>
  <c r="B503" i="6"/>
  <c r="A511" i="6"/>
  <c r="B481" i="6"/>
  <c r="A240" i="5"/>
  <c r="A239" i="5"/>
  <c r="B490" i="6" a="1"/>
  <c r="B498" i="6" a="1"/>
  <c r="B505" i="6" a="1"/>
  <c r="B512" i="6" a="1"/>
  <c r="A243" i="5"/>
  <c r="A242" i="5"/>
  <c r="A520" i="6" a="1"/>
  <c r="F49" i="10" l="1" a="1"/>
  <c r="F49" i="10" s="1"/>
  <c r="G49" i="10" a="1"/>
  <c r="G49" i="10" s="1"/>
  <c r="H49" i="10" a="1"/>
  <c r="H49" i="10" s="1"/>
  <c r="E50" i="10" a="1"/>
  <c r="E50" i="10" s="1"/>
  <c r="A520" i="6"/>
  <c r="B512" i="6"/>
  <c r="B505" i="6"/>
  <c r="B498" i="6"/>
  <c r="B490" i="6"/>
  <c r="A530" i="6" a="1"/>
  <c r="B507" i="6" a="1"/>
  <c r="A244" i="5"/>
  <c r="B500" i="6" a="1"/>
  <c r="B521" i="6" a="1"/>
  <c r="A245" i="5"/>
  <c r="A247" i="5"/>
  <c r="B514" i="6" a="1"/>
  <c r="A248" i="5"/>
  <c r="E51" i="10" l="1" a="1"/>
  <c r="E51" i="10" s="1"/>
  <c r="H50" i="10" a="1"/>
  <c r="H50" i="10" s="1"/>
  <c r="G50" i="10" a="1"/>
  <c r="G50" i="10" s="1"/>
  <c r="F50" i="10" a="1"/>
  <c r="F50" i="10" s="1"/>
  <c r="B500" i="6"/>
  <c r="B507" i="6"/>
  <c r="B514" i="6"/>
  <c r="B521" i="6"/>
  <c r="A530" i="6"/>
  <c r="A253" i="5"/>
  <c r="A252" i="5"/>
  <c r="A249" i="5"/>
  <c r="B531" i="6" a="1"/>
  <c r="A539" i="6" a="1"/>
  <c r="A250" i="5"/>
  <c r="B523" i="6" a="1"/>
  <c r="B509" i="6" a="1"/>
  <c r="B516" i="6" a="1"/>
  <c r="F51" i="10" l="1" a="1"/>
  <c r="F51" i="10" s="1"/>
  <c r="G51" i="10" a="1"/>
  <c r="G51" i="10" s="1"/>
  <c r="H51" i="10" a="1"/>
  <c r="H51" i="10" s="1"/>
  <c r="E52" i="10" a="1"/>
  <c r="E52" i="10" s="1"/>
  <c r="B516" i="6"/>
  <c r="B509" i="6"/>
  <c r="A539" i="6"/>
  <c r="B531" i="6"/>
  <c r="B523" i="6"/>
  <c r="B533" i="6" a="1"/>
  <c r="B525" i="6" a="1"/>
  <c r="A258" i="5"/>
  <c r="A254" i="5"/>
  <c r="A255" i="5"/>
  <c r="A548" i="6" a="1"/>
  <c r="B518" i="6" a="1"/>
  <c r="A257" i="5"/>
  <c r="B540" i="6" a="1"/>
  <c r="E53" i="10" l="1" a="1"/>
  <c r="E53" i="10" s="1"/>
  <c r="H52" i="10" a="1"/>
  <c r="H52" i="10" s="1"/>
  <c r="F52" i="10" a="1"/>
  <c r="F52" i="10" s="1"/>
  <c r="G52" i="10" a="1"/>
  <c r="G52" i="10" s="1"/>
  <c r="B540" i="6"/>
  <c r="A548" i="6"/>
  <c r="B518" i="6"/>
  <c r="B525" i="6"/>
  <c r="B533" i="6"/>
  <c r="B535" i="6" a="1"/>
  <c r="A557" i="6" a="1"/>
  <c r="A260" i="5"/>
  <c r="A259" i="5"/>
  <c r="A263" i="5"/>
  <c r="B528" i="6" a="1"/>
  <c r="B542" i="6" a="1"/>
  <c r="B549" i="6" a="1"/>
  <c r="A262" i="5"/>
  <c r="F53" i="10" l="1" a="1"/>
  <c r="F53" i="10" s="1"/>
  <c r="G53" i="10" a="1"/>
  <c r="G53" i="10" s="1"/>
  <c r="H53" i="10" a="1"/>
  <c r="H53" i="10" s="1"/>
  <c r="E54" i="10" a="1"/>
  <c r="E54" i="10" s="1"/>
  <c r="A557" i="6"/>
  <c r="B549" i="6"/>
  <c r="B542" i="6"/>
  <c r="B535" i="6"/>
  <c r="B528" i="6"/>
  <c r="A264" i="5"/>
  <c r="A265" i="5"/>
  <c r="B537" i="6" a="1"/>
  <c r="B558" i="6" a="1"/>
  <c r="B544" i="6" a="1"/>
  <c r="A567" i="6" a="1"/>
  <c r="A267" i="5"/>
  <c r="A268" i="5"/>
  <c r="B551" i="6" a="1"/>
  <c r="E55" i="10" l="1" a="1"/>
  <c r="E55" i="10" s="1"/>
  <c r="H54" i="10" a="1"/>
  <c r="H54" i="10" s="1"/>
  <c r="G54" i="10" a="1"/>
  <c r="G54" i="10" s="1"/>
  <c r="F54" i="10" a="1"/>
  <c r="F54" i="10" s="1"/>
  <c r="B544" i="6"/>
  <c r="B551" i="6"/>
  <c r="B558" i="6"/>
  <c r="A567" i="6"/>
  <c r="B537" i="6"/>
  <c r="B546" i="6" a="1"/>
  <c r="B568" i="6" a="1"/>
  <c r="A269" i="5"/>
  <c r="B553" i="6" a="1"/>
  <c r="A273" i="5"/>
  <c r="A272" i="5"/>
  <c r="A270" i="5"/>
  <c r="B560" i="6" a="1"/>
  <c r="A577" i="6" a="1"/>
  <c r="F55" i="10" l="1" a="1"/>
  <c r="F55" i="10" s="1"/>
  <c r="G55" i="10" a="1"/>
  <c r="G55" i="10" s="1"/>
  <c r="H55" i="10" a="1"/>
  <c r="H55" i="10" s="1"/>
  <c r="E56" i="10" a="1"/>
  <c r="E56" i="10" s="1"/>
  <c r="A577" i="6"/>
  <c r="B568" i="6"/>
  <c r="B560" i="6"/>
  <c r="B553" i="6"/>
  <c r="B546" i="6"/>
  <c r="B562" i="6" a="1"/>
  <c r="A277" i="5"/>
  <c r="A586" i="6" a="1"/>
  <c r="A274" i="5"/>
  <c r="B578" i="6" a="1"/>
  <c r="B555" i="6" a="1"/>
  <c r="A278" i="5"/>
  <c r="B570" i="6" a="1"/>
  <c r="A275" i="5"/>
  <c r="E57" i="10" l="1" a="1"/>
  <c r="E57" i="10" s="1"/>
  <c r="H56" i="10" a="1"/>
  <c r="H56" i="10" s="1"/>
  <c r="F56" i="10" a="1"/>
  <c r="F56" i="10" s="1"/>
  <c r="G56" i="10" a="1"/>
  <c r="G56" i="10" s="1"/>
  <c r="B555" i="6"/>
  <c r="B562" i="6"/>
  <c r="B570" i="6"/>
  <c r="B578" i="6"/>
  <c r="A586" i="6"/>
  <c r="B580" i="6" a="1"/>
  <c r="A593" i="6" a="1"/>
  <c r="A279" i="5"/>
  <c r="A283" i="5"/>
  <c r="B565" i="6" a="1"/>
  <c r="B573" i="6" a="1"/>
  <c r="A280" i="5"/>
  <c r="B587" i="6" a="1"/>
  <c r="A282" i="5"/>
  <c r="F57" i="10" l="1" a="1"/>
  <c r="F57" i="10" s="1"/>
  <c r="G57" i="10" a="1"/>
  <c r="G57" i="10" s="1"/>
  <c r="H57" i="10" a="1"/>
  <c r="H57" i="10" s="1"/>
  <c r="E58" i="10" a="1"/>
  <c r="E58" i="10" s="1"/>
  <c r="B573" i="6"/>
  <c r="B565" i="6"/>
  <c r="A593" i="6"/>
  <c r="B587" i="6"/>
  <c r="B580" i="6"/>
  <c r="B582" i="6" a="1"/>
  <c r="A284" i="5"/>
  <c r="B575" i="6" a="1"/>
  <c r="A600" i="6" a="1"/>
  <c r="B594" i="6" a="1"/>
  <c r="A288" i="5"/>
  <c r="B589" i="6" a="1"/>
  <c r="A287" i="5"/>
  <c r="A285" i="5"/>
  <c r="E59" i="10" l="1" a="1"/>
  <c r="E59" i="10" s="1"/>
  <c r="H58" i="10" a="1"/>
  <c r="H58" i="10" s="1"/>
  <c r="G58" i="10" a="1"/>
  <c r="G58" i="10" s="1"/>
  <c r="F58" i="10" a="1"/>
  <c r="F58" i="10" s="1"/>
  <c r="B594" i="6"/>
  <c r="A600" i="6"/>
  <c r="A306" i="5" s="1"/>
  <c r="B575" i="6"/>
  <c r="B582" i="6"/>
  <c r="B589" i="6"/>
  <c r="A221" i="5"/>
  <c r="A131" i="5"/>
  <c r="A186" i="5"/>
  <c r="A96" i="5"/>
  <c r="A276" i="5"/>
  <c r="A271" i="5"/>
  <c r="A206" i="5"/>
  <c r="A166" i="5"/>
  <c r="A251" i="5"/>
  <c r="A236" i="5"/>
  <c r="A101" i="5"/>
  <c r="A126" i="5"/>
  <c r="A211" i="5"/>
  <c r="A281" i="5"/>
  <c r="A121" i="5"/>
  <c r="A116" i="5"/>
  <c r="A241" i="5"/>
  <c r="A81" i="5"/>
  <c r="A181" i="5"/>
  <c r="A106" i="5"/>
  <c r="A266" i="5"/>
  <c r="A196" i="5"/>
  <c r="A91" i="5"/>
  <c r="A286" i="5"/>
  <c r="A86" i="5"/>
  <c r="A226" i="5"/>
  <c r="A161" i="5"/>
  <c r="A111" i="5"/>
  <c r="A296" i="5"/>
  <c r="A141" i="5"/>
  <c r="A151" i="5"/>
  <c r="A261" i="5"/>
  <c r="A191" i="5"/>
  <c r="A171" i="5"/>
  <c r="A256" i="5"/>
  <c r="A176" i="5"/>
  <c r="A291" i="5"/>
  <c r="A146" i="5"/>
  <c r="A136" i="5"/>
  <c r="A216" i="5"/>
  <c r="A156" i="5"/>
  <c r="A301" i="5"/>
  <c r="A201" i="5"/>
  <c r="A246" i="5"/>
  <c r="A231" i="5"/>
  <c r="B591" i="6" a="1"/>
  <c r="B596" i="6" a="1"/>
  <c r="A292" i="5"/>
  <c r="A290" i="5"/>
  <c r="B584" i="6" a="1"/>
  <c r="B601" i="6" a="1"/>
  <c r="A293" i="5"/>
  <c r="A607" i="6" a="1"/>
  <c r="A289" i="5"/>
  <c r="F59" i="10" l="1" a="1"/>
  <c r="F59" i="10" s="1"/>
  <c r="G59" i="10" a="1"/>
  <c r="G59" i="10" s="1"/>
  <c r="H59" i="10" a="1"/>
  <c r="H59" i="10" s="1"/>
  <c r="E60" i="10" a="1"/>
  <c r="E60" i="10" s="1"/>
  <c r="B48" i="10" a="1"/>
  <c r="B48" i="10" s="1"/>
  <c r="D48" i="10" a="1"/>
  <c r="D48" i="10" s="1"/>
  <c r="B20" i="10" a="1"/>
  <c r="B20" i="10" s="1"/>
  <c r="D20" i="10" a="1"/>
  <c r="D20" i="10" s="1"/>
  <c r="D38" i="10" a="1"/>
  <c r="D38" i="10" s="1"/>
  <c r="B38" i="10" a="1"/>
  <c r="B38" i="10" s="1"/>
  <c r="B51" i="10" a="1"/>
  <c r="B51" i="10" s="1"/>
  <c r="D51" i="10" a="1"/>
  <c r="D51" i="10" s="1"/>
  <c r="B18" i="10" a="1"/>
  <c r="B18" i="10" s="1"/>
  <c r="E18" i="6" s="1"/>
  <c r="D18" i="10" a="1"/>
  <c r="D18" i="10" s="1"/>
  <c r="B50" i="10" a="1"/>
  <c r="B50" i="10" s="1"/>
  <c r="E50" i="6" s="1"/>
  <c r="D50" i="10" a="1"/>
  <c r="D50" i="10" s="1"/>
  <c r="D59" i="10" a="1"/>
  <c r="D59" i="10" s="1"/>
  <c r="B59" i="10" a="1"/>
  <c r="B59" i="10" s="1"/>
  <c r="B25" i="10" a="1"/>
  <c r="B25" i="10" s="1"/>
  <c r="D25" i="10" a="1"/>
  <c r="D25" i="10" s="1"/>
  <c r="B41" i="10" a="1"/>
  <c r="B41" i="10" s="1"/>
  <c r="D41" i="10" a="1"/>
  <c r="D41" i="10" s="1"/>
  <c r="B35" i="10" a="1"/>
  <c r="B35" i="10" s="1"/>
  <c r="D35" i="10" a="1"/>
  <c r="D35" i="10" s="1"/>
  <c r="D39" i="10" a="1"/>
  <c r="D39" i="10" s="1"/>
  <c r="B39" i="10" a="1"/>
  <c r="B39" i="10" s="1"/>
  <c r="D23" i="10" a="1"/>
  <c r="D23" i="10" s="1"/>
  <c r="B23" i="10" a="1"/>
  <c r="B23" i="10" s="1"/>
  <c r="D58" i="10" a="1"/>
  <c r="D58" i="10" s="1"/>
  <c r="B58" i="10" a="1"/>
  <c r="B58" i="10" s="1"/>
  <c r="D43" i="10" a="1"/>
  <c r="D43" i="10" s="1"/>
  <c r="B43" i="10" a="1"/>
  <c r="B43" i="10" s="1"/>
  <c r="B21" i="10" a="1"/>
  <c r="B21" i="10" s="1"/>
  <c r="D21" i="10" a="1"/>
  <c r="D21" i="10" s="1"/>
  <c r="D60" i="10" a="1"/>
  <c r="D60" i="10" s="1"/>
  <c r="B60" i="10" a="1"/>
  <c r="B60" i="10" s="1"/>
  <c r="D36" i="10" a="1"/>
  <c r="D36" i="10" s="1"/>
  <c r="B36" i="10" a="1"/>
  <c r="B36" i="10" s="1"/>
  <c r="D44" i="10" a="1"/>
  <c r="D44" i="10" s="1"/>
  <c r="B44" i="10" a="1"/>
  <c r="B44" i="10" s="1"/>
  <c r="D57" i="10" a="1"/>
  <c r="D57" i="10" s="1"/>
  <c r="B57" i="10" a="1"/>
  <c r="B57" i="10" s="1"/>
  <c r="B46" i="10" a="1"/>
  <c r="B46" i="10" s="1"/>
  <c r="D46" i="10" a="1"/>
  <c r="D46" i="10" s="1"/>
  <c r="B53" i="10" a="1"/>
  <c r="B53" i="10" s="1"/>
  <c r="D53" i="10" a="1"/>
  <c r="D53" i="10" s="1"/>
  <c r="D54" i="10" a="1"/>
  <c r="D54" i="10" s="1"/>
  <c r="B54" i="10" a="1"/>
  <c r="B54" i="10" s="1"/>
  <c r="B27" i="10" a="1"/>
  <c r="B27" i="10" s="1"/>
  <c r="D27" i="10" a="1"/>
  <c r="D27" i="10" s="1"/>
  <c r="B56" i="10" a="1"/>
  <c r="B56" i="10" s="1"/>
  <c r="D56" i="10" a="1"/>
  <c r="D56" i="10" s="1"/>
  <c r="B45" i="10" a="1"/>
  <c r="B45" i="10" s="1"/>
  <c r="D45" i="10" a="1"/>
  <c r="D45" i="10" s="1"/>
  <c r="B37" i="10" a="1"/>
  <c r="B37" i="10" s="1"/>
  <c r="D37" i="10" a="1"/>
  <c r="D37" i="10" s="1"/>
  <c r="D26" i="10" a="1"/>
  <c r="D26" i="10" s="1"/>
  <c r="B26" i="10" a="1"/>
  <c r="B26" i="10" s="1"/>
  <c r="D32" i="10" a="1"/>
  <c r="D32" i="10" s="1"/>
  <c r="B32" i="10" a="1"/>
  <c r="B32" i="10" s="1"/>
  <c r="B22" i="10" a="1"/>
  <c r="B22" i="10" s="1"/>
  <c r="D22" i="10" a="1"/>
  <c r="D22" i="10" s="1"/>
  <c r="B61" i="10" a="1"/>
  <c r="B61" i="10" s="1"/>
  <c r="D61" i="10" a="1"/>
  <c r="D61" i="10" s="1"/>
  <c r="B52" i="10" a="1"/>
  <c r="B52" i="10" s="1"/>
  <c r="D52" i="10" a="1"/>
  <c r="D52" i="10" s="1"/>
  <c r="D24" i="10" a="1"/>
  <c r="D24" i="10" s="1"/>
  <c r="B24" i="10" a="1"/>
  <c r="B24" i="10" s="1"/>
  <c r="B34" i="10" a="1"/>
  <c r="B34" i="10" s="1"/>
  <c r="D34" i="10" a="1"/>
  <c r="D34" i="10" s="1"/>
  <c r="B47" i="10" a="1"/>
  <c r="B47" i="10" s="1"/>
  <c r="D47" i="10" a="1"/>
  <c r="D47" i="10" s="1"/>
  <c r="D19" i="10" a="1"/>
  <c r="D19" i="10" s="1"/>
  <c r="B19" i="10" a="1"/>
  <c r="B19" i="10" s="1"/>
  <c r="B42" i="10" a="1"/>
  <c r="B42" i="10" s="1"/>
  <c r="D42" i="10" a="1"/>
  <c r="D42" i="10" s="1"/>
  <c r="D62" i="10" a="1"/>
  <c r="D62" i="10" s="1"/>
  <c r="B62" i="10" a="1"/>
  <c r="B62" i="10" s="1"/>
  <c r="D33" i="10" a="1"/>
  <c r="D33" i="10" s="1"/>
  <c r="B33" i="10" a="1"/>
  <c r="B33" i="10" s="1"/>
  <c r="B28" i="10" a="1"/>
  <c r="B28" i="10" s="1"/>
  <c r="D28" i="10" a="1"/>
  <c r="D28" i="10" s="1"/>
  <c r="B55" i="10" a="1"/>
  <c r="B55" i="10" s="1"/>
  <c r="D55" i="10" a="1"/>
  <c r="D55" i="10" s="1"/>
  <c r="D29" i="10" a="1"/>
  <c r="D29" i="10" s="1"/>
  <c r="B29" i="10" a="1"/>
  <c r="B29" i="10" s="1"/>
  <c r="B31" i="10" a="1"/>
  <c r="B31" i="10" s="1"/>
  <c r="D31" i="10" a="1"/>
  <c r="D31" i="10" s="1"/>
  <c r="B63" i="10" a="1"/>
  <c r="B63" i="10" s="1"/>
  <c r="D63" i="10" a="1"/>
  <c r="D63" i="10" s="1"/>
  <c r="D40" i="10" a="1"/>
  <c r="D40" i="10" s="1"/>
  <c r="B40" i="10" a="1"/>
  <c r="B40" i="10" s="1"/>
  <c r="D30" i="10" a="1"/>
  <c r="D30" i="10" s="1"/>
  <c r="B30" i="10" a="1"/>
  <c r="B30" i="10" s="1"/>
  <c r="D49" i="10" a="1"/>
  <c r="D49" i="10" s="1"/>
  <c r="B49" i="10" a="1"/>
  <c r="B49" i="10" s="1"/>
  <c r="B591" i="6"/>
  <c r="B584" i="6"/>
  <c r="A607" i="6"/>
  <c r="B601" i="6"/>
  <c r="B596" i="6"/>
  <c r="B598" i="6" a="1"/>
  <c r="B608" i="6" a="1"/>
  <c r="B603" i="6" a="1"/>
  <c r="A616" i="6" a="1"/>
  <c r="A294" i="5"/>
  <c r="C25" i="10" l="1" a="1"/>
  <c r="C25" i="10" s="1"/>
  <c r="E25" i="6"/>
  <c r="C62" i="10" a="1"/>
  <c r="C62" i="10" s="1"/>
  <c r="E62" i="6"/>
  <c r="C59" i="10" a="1"/>
  <c r="C59" i="10" s="1"/>
  <c r="E59" i="6"/>
  <c r="C60" i="10" a="1"/>
  <c r="C60" i="10" s="1"/>
  <c r="E60" i="6"/>
  <c r="C42" i="10" a="1"/>
  <c r="C42" i="10" s="1"/>
  <c r="E42" i="6"/>
  <c r="C30" i="10" a="1"/>
  <c r="C30" i="10" s="1"/>
  <c r="E30" i="6"/>
  <c r="C32" i="10" a="1"/>
  <c r="C32" i="10" s="1"/>
  <c r="E32" i="6"/>
  <c r="C45" i="10" a="1"/>
  <c r="C45" i="10" s="1"/>
  <c r="E45" i="6"/>
  <c r="C58" i="10" a="1"/>
  <c r="C58" i="10" s="1"/>
  <c r="E58" i="6"/>
  <c r="C23" i="10" a="1"/>
  <c r="C23" i="10" s="1"/>
  <c r="E23" i="6"/>
  <c r="C40" i="10" a="1"/>
  <c r="C40" i="10" s="1"/>
  <c r="E40" i="6"/>
  <c r="C51" i="10" a="1"/>
  <c r="C51" i="10" s="1"/>
  <c r="E51" i="6"/>
  <c r="C20" i="10" a="1"/>
  <c r="C20" i="10" s="1"/>
  <c r="E20" i="6"/>
  <c r="C47" i="10" a="1"/>
  <c r="C47" i="10" s="1"/>
  <c r="E47" i="6"/>
  <c r="C33" i="10" a="1"/>
  <c r="C33" i="10" s="1"/>
  <c r="E33" i="6"/>
  <c r="C44" i="10" a="1"/>
  <c r="C44" i="10" s="1"/>
  <c r="E44" i="6"/>
  <c r="C43" i="10" a="1"/>
  <c r="C43" i="10" s="1"/>
  <c r="E43" i="6"/>
  <c r="C52" i="10" a="1"/>
  <c r="C52" i="10" s="1"/>
  <c r="E52" i="6"/>
  <c r="C53" i="10" a="1"/>
  <c r="C53" i="10" s="1"/>
  <c r="E53" i="6"/>
  <c r="C48" i="10" a="1"/>
  <c r="C48" i="10" s="1"/>
  <c r="E48" i="6"/>
  <c r="C38" i="10" a="1"/>
  <c r="C38" i="10" s="1"/>
  <c r="E38" i="6"/>
  <c r="C24" i="10" a="1"/>
  <c r="C24" i="10" s="1"/>
  <c r="E24" i="6"/>
  <c r="C54" i="10" a="1"/>
  <c r="C54" i="10" s="1"/>
  <c r="E54" i="6"/>
  <c r="C29" i="10" a="1"/>
  <c r="C29" i="10" s="1"/>
  <c r="E29" i="6"/>
  <c r="C26" i="10" a="1"/>
  <c r="C26" i="10" s="1"/>
  <c r="E26" i="6"/>
  <c r="C56" i="10" a="1"/>
  <c r="C56" i="10" s="1"/>
  <c r="E56" i="6"/>
  <c r="C34" i="10" a="1"/>
  <c r="C34" i="10" s="1"/>
  <c r="E34" i="6"/>
  <c r="C55" i="10" a="1"/>
  <c r="C55" i="10" s="1"/>
  <c r="E55" i="6"/>
  <c r="C61" i="10" a="1"/>
  <c r="C61" i="10" s="1"/>
  <c r="E61" i="6"/>
  <c r="C46" i="10" a="1"/>
  <c r="C46" i="10" s="1"/>
  <c r="E46" i="6"/>
  <c r="C35" i="10" a="1"/>
  <c r="C35" i="10" s="1"/>
  <c r="E35" i="6"/>
  <c r="C37" i="10" a="1"/>
  <c r="C37" i="10" s="1"/>
  <c r="E37" i="6"/>
  <c r="C27" i="10" a="1"/>
  <c r="C27" i="10" s="1"/>
  <c r="E27" i="6"/>
  <c r="C31" i="10" a="1"/>
  <c r="C31" i="10" s="1"/>
  <c r="E31" i="6"/>
  <c r="C57" i="10" a="1"/>
  <c r="C57" i="10" s="1"/>
  <c r="E57" i="6"/>
  <c r="C36" i="10" a="1"/>
  <c r="C36" i="10" s="1"/>
  <c r="E36" i="6"/>
  <c r="C49" i="10" a="1"/>
  <c r="C49" i="10" s="1"/>
  <c r="E49" i="6"/>
  <c r="C21" i="10" a="1"/>
  <c r="C21" i="10" s="1"/>
  <c r="E21" i="6"/>
  <c r="C63" i="10" a="1"/>
  <c r="C63" i="10" s="1"/>
  <c r="E63" i="6"/>
  <c r="C39" i="10" a="1"/>
  <c r="C39" i="10" s="1"/>
  <c r="E39" i="6"/>
  <c r="C28" i="10" a="1"/>
  <c r="C28" i="10" s="1"/>
  <c r="E28" i="6"/>
  <c r="C22" i="10" a="1"/>
  <c r="C22" i="10" s="1"/>
  <c r="E22" i="6"/>
  <c r="C41" i="10" a="1"/>
  <c r="C41" i="10" s="1"/>
  <c r="E41" i="6"/>
  <c r="C19" i="10" a="1"/>
  <c r="C19" i="10" s="1"/>
  <c r="E19" i="6"/>
  <c r="C50" i="10" a="1"/>
  <c r="C50" i="10" s="1"/>
  <c r="C18" i="10" a="1"/>
  <c r="C18" i="10" s="1"/>
  <c r="G60" i="10" a="1"/>
  <c r="G60" i="10" s="1"/>
  <c r="F60" i="10" a="1"/>
  <c r="F60" i="10" s="1"/>
  <c r="B598" i="6"/>
  <c r="B603" i="6"/>
  <c r="B608" i="6"/>
  <c r="A616" i="6"/>
  <c r="A311" i="5"/>
  <c r="A298" i="5"/>
  <c r="B610" i="6" a="1"/>
  <c r="B617" i="6" a="1"/>
  <c r="A303" i="5"/>
  <c r="A297" i="5"/>
  <c r="A295" i="5"/>
  <c r="B605" i="6" a="1"/>
  <c r="A625" i="6" a="1"/>
  <c r="A302" i="5"/>
  <c r="H60" i="10" l="1" a="1"/>
  <c r="H60" i="10" s="1"/>
  <c r="E61" i="10" a="1"/>
  <c r="E61" i="10" s="1"/>
  <c r="E62" i="10" a="1"/>
  <c r="E62" i="10" s="1"/>
  <c r="B64" i="10" a="1"/>
  <c r="B64" i="10" s="1"/>
  <c r="E64" i="6" s="1"/>
  <c r="D64" i="10" a="1"/>
  <c r="D64" i="10" s="1"/>
  <c r="A625" i="6"/>
  <c r="B617" i="6"/>
  <c r="B610" i="6"/>
  <c r="B605" i="6"/>
  <c r="A316" i="5"/>
  <c r="A634" i="6" a="1"/>
  <c r="B619" i="6" a="1"/>
  <c r="B612" i="6" a="1"/>
  <c r="A312" i="5"/>
  <c r="B626" i="6" a="1"/>
  <c r="C64" i="10" l="1" a="1"/>
  <c r="C64" i="10" s="1"/>
  <c r="E64" i="10" a="1"/>
  <c r="E64" i="10" s="1"/>
  <c r="B65" i="10" a="1"/>
  <c r="B65" i="10" s="1"/>
  <c r="D65" i="10" a="1"/>
  <c r="D65" i="10" s="1"/>
  <c r="B612" i="6"/>
  <c r="B619" i="6"/>
  <c r="B626" i="6"/>
  <c r="A634" i="6"/>
  <c r="A321" i="5"/>
  <c r="B301" i="5"/>
  <c r="B621" i="6" a="1"/>
  <c r="A643" i="6" a="1"/>
  <c r="A308" i="5"/>
  <c r="B628" i="6" a="1"/>
  <c r="B614" i="6" a="1"/>
  <c r="A313" i="5"/>
  <c r="B635" i="6" a="1"/>
  <c r="A307" i="5"/>
  <c r="C65" i="10" l="1" a="1"/>
  <c r="C65" i="10" s="1"/>
  <c r="E65" i="6"/>
  <c r="E63" i="10" a="1"/>
  <c r="E63" i="10" s="1"/>
  <c r="B66" i="10" a="1"/>
  <c r="B66" i="10" s="1"/>
  <c r="E66" i="6" s="1"/>
  <c r="D66" i="10" a="1"/>
  <c r="D66" i="10" s="1"/>
  <c r="A643" i="6"/>
  <c r="B635" i="6"/>
  <c r="B628" i="6"/>
  <c r="B621" i="6"/>
  <c r="B614" i="6"/>
  <c r="A326" i="5"/>
  <c r="A317" i="5"/>
  <c r="B637" i="6" a="1"/>
  <c r="A318" i="5"/>
  <c r="A652" i="6" a="1"/>
  <c r="B630" i="6" a="1"/>
  <c r="A315" i="5"/>
  <c r="B644" i="6" a="1"/>
  <c r="B623" i="6" a="1"/>
  <c r="A314" i="5"/>
  <c r="C66" i="10" l="1" a="1"/>
  <c r="C66" i="10" s="1"/>
  <c r="E65" i="10" a="1"/>
  <c r="E65" i="10" s="1"/>
  <c r="F64" i="10" a="1"/>
  <c r="F64" i="10" s="1"/>
  <c r="G64" i="10" a="1"/>
  <c r="G64" i="10" s="1"/>
  <c r="H64" i="10" a="1"/>
  <c r="H64" i="10" s="1"/>
  <c r="D67" i="10" a="1"/>
  <c r="D67" i="10" s="1"/>
  <c r="B67" i="10" a="1"/>
  <c r="B67" i="10" s="1"/>
  <c r="B623" i="6"/>
  <c r="B630" i="6"/>
  <c r="B637" i="6"/>
  <c r="B644" i="6"/>
  <c r="A652" i="6"/>
  <c r="A336" i="5" s="1"/>
  <c r="A331" i="5"/>
  <c r="B646" i="6" a="1"/>
  <c r="A661" i="6" a="1"/>
  <c r="A322" i="5"/>
  <c r="A320" i="5"/>
  <c r="A319" i="5"/>
  <c r="B632" i="6" a="1"/>
  <c r="B639" i="6" a="1"/>
  <c r="B653" i="6" a="1"/>
  <c r="A323" i="5"/>
  <c r="C67" i="10" l="1" a="1"/>
  <c r="C67" i="10" s="1"/>
  <c r="E67" i="6"/>
  <c r="E66" i="10" a="1"/>
  <c r="E66" i="10" s="1"/>
  <c r="F65" i="10" a="1"/>
  <c r="F65" i="10" s="1"/>
  <c r="G65" i="10" a="1"/>
  <c r="G65" i="10" s="1"/>
  <c r="H65" i="10" a="1"/>
  <c r="H65" i="10" s="1"/>
  <c r="D69" i="10" a="1"/>
  <c r="D69" i="10" s="1"/>
  <c r="B69" i="10" a="1"/>
  <c r="B69" i="10" s="1"/>
  <c r="B68" i="10" a="1"/>
  <c r="B68" i="10" s="1"/>
  <c r="D68" i="10" a="1"/>
  <c r="D68" i="10" s="1"/>
  <c r="A661" i="6"/>
  <c r="B653" i="6"/>
  <c r="B646" i="6"/>
  <c r="B639" i="6"/>
  <c r="B632" i="6"/>
  <c r="B648" i="6" a="1"/>
  <c r="A328" i="5"/>
  <c r="A670" i="6" a="1"/>
  <c r="B641" i="6" a="1"/>
  <c r="A327" i="5"/>
  <c r="B662" i="6" a="1"/>
  <c r="B655" i="6" a="1"/>
  <c r="A324" i="5"/>
  <c r="C69" i="10" l="1" a="1"/>
  <c r="C69" i="10" s="1"/>
  <c r="E69" i="6"/>
  <c r="C68" i="10" a="1"/>
  <c r="C68" i="10" s="1"/>
  <c r="E68" i="6"/>
  <c r="G66" i="10" a="1"/>
  <c r="G66" i="10" s="1"/>
  <c r="F66" i="10" a="1"/>
  <c r="F66" i="10" s="1"/>
  <c r="E67" i="10" a="1"/>
  <c r="E67" i="10" s="1"/>
  <c r="B641" i="6"/>
  <c r="B648" i="6"/>
  <c r="B655" i="6"/>
  <c r="B662" i="6"/>
  <c r="A670" i="6"/>
  <c r="A346" i="5" s="1"/>
  <c r="A341" i="5"/>
  <c r="B316" i="5"/>
  <c r="A325" i="5"/>
  <c r="B664" i="6" a="1"/>
  <c r="B671" i="6" a="1"/>
  <c r="A679" i="6" a="1"/>
  <c r="A330" i="5"/>
  <c r="A329" i="5"/>
  <c r="B650" i="6" a="1"/>
  <c r="B657" i="6" a="1"/>
  <c r="H66" i="10" l="1" a="1"/>
  <c r="H66" i="10" s="1"/>
  <c r="G67" i="10" a="1"/>
  <c r="G67" i="10" s="1"/>
  <c r="F67" i="10" a="1"/>
  <c r="F67" i="10" s="1"/>
  <c r="H67" i="10" a="1"/>
  <c r="H67" i="10" s="1"/>
  <c r="B70" i="10" a="1"/>
  <c r="B70" i="10" s="1"/>
  <c r="E70" i="6" s="1"/>
  <c r="D70" i="10" a="1"/>
  <c r="D70" i="10" s="1"/>
  <c r="B71" i="10" a="1"/>
  <c r="B71" i="10" s="1"/>
  <c r="D71" i="10" a="1"/>
  <c r="D71" i="10" s="1"/>
  <c r="B657" i="6"/>
  <c r="B650" i="6"/>
  <c r="A679" i="6"/>
  <c r="B671" i="6"/>
  <c r="B664" i="6"/>
  <c r="B331" i="5"/>
  <c r="B659" i="6" a="1"/>
  <c r="B673" i="6" a="1"/>
  <c r="B666" i="6" a="1"/>
  <c r="A682" i="6" a="1"/>
  <c r="B680" i="6" a="1"/>
  <c r="C71" i="10" l="1" a="1"/>
  <c r="C71" i="10" s="1"/>
  <c r="E71" i="6"/>
  <c r="C70" i="10" a="1"/>
  <c r="C70" i="10" s="1"/>
  <c r="B666" i="6"/>
  <c r="B673" i="6"/>
  <c r="B680" i="6"/>
  <c r="A682" i="6"/>
  <c r="B659" i="6"/>
  <c r="A356" i="5"/>
  <c r="A351" i="5"/>
  <c r="A334" i="5"/>
  <c r="B683" i="6" a="1"/>
  <c r="A342" i="5"/>
  <c r="A333" i="5"/>
  <c r="A337" i="5"/>
  <c r="A332" i="5"/>
  <c r="A335" i="5"/>
  <c r="B668" i="6" a="1"/>
  <c r="A343" i="5"/>
  <c r="B675" i="6" a="1"/>
  <c r="A338" i="5"/>
  <c r="A691" i="6" a="1"/>
  <c r="A340" i="5"/>
  <c r="A339" i="5"/>
  <c r="F68" i="10" l="1" a="1"/>
  <c r="F68" i="10" s="1"/>
  <c r="G68" i="10" a="1"/>
  <c r="G68" i="10" s="1"/>
  <c r="H68" i="10" a="1"/>
  <c r="H68" i="10" s="1"/>
  <c r="E68" i="10" a="1"/>
  <c r="E68" i="10" s="1"/>
  <c r="H69" i="10" a="1"/>
  <c r="H69" i="10" s="1"/>
  <c r="E69" i="10" a="1"/>
  <c r="E69" i="10" s="1"/>
  <c r="F69" i="10" a="1"/>
  <c r="F69" i="10" s="1"/>
  <c r="G69" i="10" a="1"/>
  <c r="G69" i="10" s="1"/>
  <c r="E70" i="10" a="1"/>
  <c r="E70" i="10" s="1"/>
  <c r="B72" i="10" a="1"/>
  <c r="B72" i="10" s="1"/>
  <c r="E72" i="6" s="1"/>
  <c r="D72" i="10" a="1"/>
  <c r="D72" i="10" s="1"/>
  <c r="B73" i="10" a="1"/>
  <c r="B73" i="10" s="1"/>
  <c r="D73" i="10" a="1"/>
  <c r="D73" i="10" s="1"/>
  <c r="A691" i="6"/>
  <c r="B683" i="6"/>
  <c r="B675" i="6"/>
  <c r="B668" i="6"/>
  <c r="B677" i="6" a="1"/>
  <c r="A694" i="6" a="1"/>
  <c r="B692" i="6" a="1"/>
  <c r="B685" i="6" a="1"/>
  <c r="A344" i="5"/>
  <c r="C73" i="10" l="1" a="1"/>
  <c r="C73" i="10" s="1"/>
  <c r="E73" i="6"/>
  <c r="C72" i="10" a="1"/>
  <c r="C72" i="10" s="1"/>
  <c r="G70" i="10" a="1"/>
  <c r="G70" i="10" s="1"/>
  <c r="F70" i="10" a="1"/>
  <c r="F70" i="10" s="1"/>
  <c r="B677" i="6"/>
  <c r="B685" i="6"/>
  <c r="B692" i="6"/>
  <c r="A694" i="6"/>
  <c r="A361" i="5"/>
  <c r="A348" i="5"/>
  <c r="A357" i="5"/>
  <c r="A345" i="5"/>
  <c r="A347" i="5"/>
  <c r="B695" i="6" a="1"/>
  <c r="A703" i="6" a="1"/>
  <c r="A349" i="5"/>
  <c r="A350" i="5"/>
  <c r="B687" i="6" a="1"/>
  <c r="E71" i="10" l="1" a="1"/>
  <c r="E71" i="10" s="1"/>
  <c r="H70" i="10" a="1"/>
  <c r="H70" i="10" s="1"/>
  <c r="E73" i="10" a="1"/>
  <c r="E73" i="10" s="1"/>
  <c r="F71" i="10" a="1"/>
  <c r="F71" i="10" s="1"/>
  <c r="G71" i="10" a="1"/>
  <c r="G71" i="10" s="1"/>
  <c r="H71" i="10" a="1"/>
  <c r="H71" i="10" s="1"/>
  <c r="D74" i="10" a="1"/>
  <c r="D74" i="10" s="1"/>
  <c r="B74" i="10" a="1"/>
  <c r="B74" i="10" s="1"/>
  <c r="E74" i="6" s="1"/>
  <c r="B687" i="6"/>
  <c r="A703" i="6"/>
  <c r="B695" i="6"/>
  <c r="B689" i="6" a="1"/>
  <c r="A706" i="6" a="1"/>
  <c r="B704" i="6" a="1"/>
  <c r="B697" i="6" a="1"/>
  <c r="A358" i="5"/>
  <c r="C74" i="10" l="1" a="1"/>
  <c r="C74" i="10" s="1"/>
  <c r="B697" i="6"/>
  <c r="B704" i="6"/>
  <c r="A706" i="6"/>
  <c r="B689" i="6"/>
  <c r="B707" i="6" a="1"/>
  <c r="A359" i="5"/>
  <c r="B699" i="6" a="1"/>
  <c r="A360" i="5"/>
  <c r="A715" i="6" a="1"/>
  <c r="A367" i="5"/>
  <c r="E75" i="10" l="1" a="1"/>
  <c r="E75" i="10" s="1"/>
  <c r="H73" i="10" a="1"/>
  <c r="H73" i="10" s="1"/>
  <c r="F73" i="10" a="1"/>
  <c r="F73" i="10" s="1"/>
  <c r="G73" i="10" a="1"/>
  <c r="G73" i="10" s="1"/>
  <c r="A715" i="6"/>
  <c r="B707" i="6"/>
  <c r="B699" i="6"/>
  <c r="A368" i="5"/>
  <c r="B709" i="6" a="1"/>
  <c r="B701" i="6" a="1"/>
  <c r="A724" i="6" a="1"/>
  <c r="B716" i="6" a="1"/>
  <c r="B701" i="6" l="1"/>
  <c r="B709" i="6"/>
  <c r="B716" i="6"/>
  <c r="A724" i="6"/>
  <c r="A369" i="5"/>
  <c r="B718" i="6" a="1"/>
  <c r="A370" i="5"/>
  <c r="A377" i="5"/>
  <c r="B711" i="6" a="1"/>
  <c r="B725" i="6" a="1"/>
  <c r="A733" i="6" a="1"/>
  <c r="E77" i="10" l="1" a="1"/>
  <c r="E77" i="10" s="1"/>
  <c r="H75" i="10" a="1"/>
  <c r="H75" i="10" s="1"/>
  <c r="F75" i="10" a="1"/>
  <c r="F75" i="10" s="1"/>
  <c r="G75" i="10" a="1"/>
  <c r="G75" i="10" s="1"/>
  <c r="A733" i="6"/>
  <c r="B725" i="6"/>
  <c r="B718" i="6"/>
  <c r="B711" i="6"/>
  <c r="B734" i="6" a="1"/>
  <c r="A378" i="5"/>
  <c r="A742" i="6" a="1"/>
  <c r="B713" i="6" a="1"/>
  <c r="B727" i="6" a="1"/>
  <c r="B720" i="6" a="1"/>
  <c r="B713" i="6" l="1"/>
  <c r="B720" i="6"/>
  <c r="B727" i="6"/>
  <c r="B734" i="6"/>
  <c r="A742" i="6"/>
  <c r="A396" i="5"/>
  <c r="B743" i="6" a="1"/>
  <c r="A751" i="6" a="1"/>
  <c r="A383" i="5"/>
  <c r="A382" i="5"/>
  <c r="B722" i="6" a="1"/>
  <c r="B729" i="6" a="1"/>
  <c r="A380" i="5"/>
  <c r="A379" i="5"/>
  <c r="B736" i="6" a="1"/>
  <c r="F77" i="10" l="1" a="1"/>
  <c r="F77" i="10" s="1"/>
  <c r="G77" i="10" a="1"/>
  <c r="G77" i="10" s="1"/>
  <c r="H77" i="10" a="1"/>
  <c r="H77" i="10" s="1"/>
  <c r="E78" i="10" a="1"/>
  <c r="E78" i="10" s="1"/>
  <c r="B81" i="10" a="1"/>
  <c r="B81" i="10" s="1"/>
  <c r="D81" i="10" a="1"/>
  <c r="D81" i="10" s="1"/>
  <c r="B736" i="6"/>
  <c r="B729" i="6"/>
  <c r="B722" i="6"/>
  <c r="A751" i="6"/>
  <c r="B743" i="6"/>
  <c r="A388" i="5"/>
  <c r="B752" i="6" a="1"/>
  <c r="B731" i="6" a="1"/>
  <c r="A385" i="5"/>
  <c r="A754" i="6" a="1"/>
  <c r="B738" i="6" a="1"/>
  <c r="A387" i="5"/>
  <c r="B745" i="6" a="1"/>
  <c r="A384" i="5"/>
  <c r="C81" i="10" l="1" a="1"/>
  <c r="C81" i="10" s="1"/>
  <c r="E81" i="6"/>
  <c r="E79" i="10" a="1"/>
  <c r="E79" i="10" s="1"/>
  <c r="H78" i="10" a="1"/>
  <c r="H78" i="10" s="1"/>
  <c r="G78" i="10" a="1"/>
  <c r="G78" i="10" s="1"/>
  <c r="F78" i="10" a="1"/>
  <c r="F78" i="10" s="1"/>
  <c r="A401" i="5"/>
  <c r="B731" i="6"/>
  <c r="B738" i="6"/>
  <c r="B745" i="6"/>
  <c r="B752" i="6"/>
  <c r="A754" i="6"/>
  <c r="A763" i="6" a="1"/>
  <c r="A390" i="5"/>
  <c r="A389" i="5"/>
  <c r="B755" i="6" a="1"/>
  <c r="A392" i="5"/>
  <c r="A393" i="5"/>
  <c r="B740" i="6" a="1"/>
  <c r="B747" i="6" a="1"/>
  <c r="G79" i="10" l="1" a="1"/>
  <c r="G79" i="10" s="1"/>
  <c r="F79" i="10" a="1"/>
  <c r="F79" i="10" s="1"/>
  <c r="H79" i="10" a="1"/>
  <c r="H79" i="10" s="1"/>
  <c r="E80" i="10" a="1"/>
  <c r="E80" i="10" s="1"/>
  <c r="D82" i="10" a="1"/>
  <c r="D82" i="10" s="1"/>
  <c r="B82" i="10" a="1"/>
  <c r="B82" i="10" s="1"/>
  <c r="B747" i="6"/>
  <c r="B740" i="6"/>
  <c r="A763" i="6"/>
  <c r="B755" i="6"/>
  <c r="B764" i="6" a="1"/>
  <c r="B757" i="6" a="1"/>
  <c r="A398" i="5"/>
  <c r="A397" i="5"/>
  <c r="B749" i="6" a="1"/>
  <c r="A394" i="5"/>
  <c r="A395" i="5"/>
  <c r="A770" i="6" a="1"/>
  <c r="C82" i="10" l="1" a="1"/>
  <c r="C82" i="10" s="1"/>
  <c r="E82" i="6"/>
  <c r="H80" i="10" a="1"/>
  <c r="H80" i="10" s="1"/>
  <c r="G80" i="10" a="1"/>
  <c r="G80" i="10" s="1"/>
  <c r="F80" i="10" a="1"/>
  <c r="F80" i="10" s="1"/>
  <c r="E81" i="10" a="1"/>
  <c r="E81" i="10" s="1"/>
  <c r="B764" i="6"/>
  <c r="A770" i="6"/>
  <c r="B749" i="6"/>
  <c r="B757" i="6"/>
  <c r="B759" i="6" a="1"/>
  <c r="A400" i="5"/>
  <c r="B766" i="6" a="1"/>
  <c r="A399" i="5"/>
  <c r="A407" i="5"/>
  <c r="B771" i="6" a="1"/>
  <c r="A773" i="6" a="1"/>
  <c r="G81" i="10" l="1" a="1"/>
  <c r="G81" i="10" s="1"/>
  <c r="F81" i="10" a="1"/>
  <c r="F81" i="10" s="1"/>
  <c r="E83" i="10" a="1"/>
  <c r="E83" i="10" s="1"/>
  <c r="H81" i="10" a="1"/>
  <c r="H81" i="10" s="1"/>
  <c r="A773" i="6"/>
  <c r="B771" i="6"/>
  <c r="B766" i="6"/>
  <c r="B759" i="6"/>
  <c r="A782" i="6" a="1"/>
  <c r="B768" i="6" a="1"/>
  <c r="B761" i="6" a="1"/>
  <c r="A408" i="5"/>
  <c r="B774" i="6" a="1"/>
  <c r="B768" i="6" l="1"/>
  <c r="B761" i="6"/>
  <c r="B774" i="6"/>
  <c r="A782" i="6"/>
  <c r="A409" i="5"/>
  <c r="B776" i="6" a="1"/>
  <c r="A787" i="6" a="1"/>
  <c r="A410" i="5"/>
  <c r="A413" i="5"/>
  <c r="A412" i="5"/>
  <c r="B783" i="6" a="1"/>
  <c r="E84" i="10" l="1" a="1"/>
  <c r="E84" i="10" s="1"/>
  <c r="H83" i="10" a="1"/>
  <c r="H83" i="10" s="1"/>
  <c r="F83" i="10" a="1"/>
  <c r="F83" i="10" s="1"/>
  <c r="G83" i="10" a="1"/>
  <c r="G83" i="10" s="1"/>
  <c r="A787" i="6"/>
  <c r="B783" i="6"/>
  <c r="B776" i="6"/>
  <c r="B785" i="6" a="1"/>
  <c r="B778" i="6" a="1"/>
  <c r="A790" i="6" a="1"/>
  <c r="B788" i="6" a="1"/>
  <c r="A422" i="5"/>
  <c r="E86" i="10" l="1" a="1"/>
  <c r="E86" i="10" s="1"/>
  <c r="B778" i="6"/>
  <c r="B785" i="6"/>
  <c r="B788" i="6"/>
  <c r="A790" i="6"/>
  <c r="B780" i="6" a="1"/>
  <c r="A799" i="6" a="1"/>
  <c r="A423" i="5"/>
  <c r="B791" i="6" a="1"/>
  <c r="A799" i="6" l="1"/>
  <c r="B791" i="6"/>
  <c r="B780" i="6"/>
  <c r="A808" i="6" a="1"/>
  <c r="B800" i="6" a="1"/>
  <c r="B793" i="6" a="1"/>
  <c r="A425" i="5"/>
  <c r="A427" i="5"/>
  <c r="A424" i="5"/>
  <c r="F86" i="10" l="1" a="1"/>
  <c r="F86" i="10" s="1"/>
  <c r="G86" i="10" a="1"/>
  <c r="G86" i="10" s="1"/>
  <c r="H86" i="10" a="1"/>
  <c r="H86" i="10" s="1"/>
  <c r="E87" i="10" a="1"/>
  <c r="E87" i="10" s="1"/>
  <c r="B793" i="6"/>
  <c r="B800" i="6"/>
  <c r="A808" i="6"/>
  <c r="A437" i="5"/>
  <c r="B809" i="6" a="1"/>
  <c r="A817" i="6" a="1"/>
  <c r="B795" i="6" a="1"/>
  <c r="B802" i="6" a="1"/>
  <c r="E89" i="10" l="1" a="1"/>
  <c r="E89" i="10" s="1"/>
  <c r="A817" i="6"/>
  <c r="B809" i="6"/>
  <c r="B802" i="6"/>
  <c r="B795" i="6"/>
  <c r="B818" i="6" a="1"/>
  <c r="B804" i="6" a="1"/>
  <c r="A826" i="6" a="1"/>
  <c r="B811" i="6" a="1"/>
  <c r="B797" i="6" a="1"/>
  <c r="A438" i="5"/>
  <c r="B797" i="6" l="1"/>
  <c r="B804" i="6"/>
  <c r="B811" i="6"/>
  <c r="B818" i="6"/>
  <c r="A826" i="6"/>
  <c r="A443" i="5"/>
  <c r="B806" i="6" a="1"/>
  <c r="B813" i="6" a="1"/>
  <c r="B820" i="6" a="1"/>
  <c r="A835" i="6" a="1"/>
  <c r="A442" i="5"/>
  <c r="A440" i="5"/>
  <c r="A439" i="5"/>
  <c r="B827" i="6" a="1"/>
  <c r="G89" i="10" l="1" a="1"/>
  <c r="G89" i="10" s="1"/>
  <c r="F89" i="10" a="1"/>
  <c r="F89" i="10" s="1"/>
  <c r="H89" i="10" a="1"/>
  <c r="H89" i="10" s="1"/>
  <c r="E90" i="10" a="1"/>
  <c r="E90" i="10" s="1"/>
  <c r="A835" i="6"/>
  <c r="B827" i="6"/>
  <c r="B820" i="6"/>
  <c r="B813" i="6"/>
  <c r="B806" i="6"/>
  <c r="A844" i="6" a="1"/>
  <c r="B836" i="6" a="1"/>
  <c r="B822" i="6" a="1"/>
  <c r="A444" i="5"/>
  <c r="B829" i="6" a="1"/>
  <c r="A447" i="5"/>
  <c r="B815" i="6" a="1"/>
  <c r="A445" i="5"/>
  <c r="A448" i="5"/>
  <c r="E91" i="10" l="1" a="1"/>
  <c r="E91" i="10" s="1"/>
  <c r="H90" i="10" a="1"/>
  <c r="H90" i="10" s="1"/>
  <c r="G90" i="10" a="1"/>
  <c r="G90" i="10" s="1"/>
  <c r="F90" i="10" a="1"/>
  <c r="F90" i="10" s="1"/>
  <c r="B815" i="6"/>
  <c r="B822" i="6"/>
  <c r="B829" i="6"/>
  <c r="B836" i="6"/>
  <c r="A844" i="6"/>
  <c r="A450" i="5"/>
  <c r="A449" i="5"/>
  <c r="A452" i="5"/>
  <c r="B824" i="6" a="1"/>
  <c r="B831" i="6" a="1"/>
  <c r="B845" i="6" a="1"/>
  <c r="A453" i="5"/>
  <c r="B838" i="6" a="1"/>
  <c r="A853" i="6" a="1"/>
  <c r="E92" i="10" l="1" a="1"/>
  <c r="E92" i="10" s="1"/>
  <c r="H91" i="10" a="1"/>
  <c r="H91" i="10" s="1"/>
  <c r="G91" i="10" a="1"/>
  <c r="G91" i="10" s="1"/>
  <c r="F91" i="10" a="1"/>
  <c r="F91" i="10" s="1"/>
  <c r="A853" i="6"/>
  <c r="B845" i="6"/>
  <c r="B838" i="6"/>
  <c r="B831" i="6"/>
  <c r="B824" i="6"/>
  <c r="B847" i="6" a="1"/>
  <c r="A454" i="5"/>
  <c r="B854" i="6" a="1"/>
  <c r="B833" i="6" a="1"/>
  <c r="A458" i="5"/>
  <c r="A862" i="6" a="1"/>
  <c r="A457" i="5"/>
  <c r="B840" i="6" a="1"/>
  <c r="A455" i="5"/>
  <c r="F92" i="10" l="1" a="1"/>
  <c r="F92" i="10" s="1"/>
  <c r="G92" i="10" a="1"/>
  <c r="G92" i="10" s="1"/>
  <c r="H92" i="10" a="1"/>
  <c r="H92" i="10" s="1"/>
  <c r="E93" i="10" a="1"/>
  <c r="E93" i="10" s="1"/>
  <c r="B833" i="6"/>
  <c r="B847" i="6"/>
  <c r="B840" i="6"/>
  <c r="B854" i="6"/>
  <c r="A862" i="6"/>
  <c r="A463" i="5"/>
  <c r="B849" i="6" a="1"/>
  <c r="A865" i="6" a="1"/>
  <c r="B863" i="6" a="1"/>
  <c r="A462" i="5"/>
  <c r="A460" i="5"/>
  <c r="A459" i="5"/>
  <c r="B842" i="6" a="1"/>
  <c r="B856" i="6" a="1"/>
  <c r="H93" i="10" l="1" a="1"/>
  <c r="H93" i="10" s="1"/>
  <c r="F93" i="10" a="1"/>
  <c r="F93" i="10" s="1"/>
  <c r="G93" i="10" a="1"/>
  <c r="G93" i="10" s="1"/>
  <c r="E94" i="10" a="1"/>
  <c r="E94" i="10" s="1"/>
  <c r="A865" i="6"/>
  <c r="B863" i="6"/>
  <c r="B856" i="6"/>
  <c r="B842" i="6"/>
  <c r="B849" i="6"/>
  <c r="B866" i="6" a="1"/>
  <c r="A467" i="5"/>
  <c r="A468" i="5"/>
  <c r="A874" i="6" a="1"/>
  <c r="A465" i="5"/>
  <c r="B858" i="6" a="1"/>
  <c r="A464" i="5"/>
  <c r="B851" i="6" a="1"/>
  <c r="F94" i="10" l="1" a="1"/>
  <c r="F94" i="10" s="1"/>
  <c r="G94" i="10" a="1"/>
  <c r="G94" i="10" s="1"/>
  <c r="H94" i="10" a="1"/>
  <c r="H94" i="10" s="1"/>
  <c r="E95" i="10" a="1"/>
  <c r="E95" i="10" s="1"/>
  <c r="B851" i="6"/>
  <c r="B858" i="6"/>
  <c r="B866" i="6"/>
  <c r="A874" i="6"/>
  <c r="A469" i="5"/>
  <c r="A473" i="5"/>
  <c r="A470" i="5"/>
  <c r="A472" i="5"/>
  <c r="B860" i="6" a="1"/>
  <c r="B875" i="6" a="1"/>
  <c r="A877" i="6" a="1"/>
  <c r="B868" i="6" a="1"/>
  <c r="H95" i="10" l="1" a="1"/>
  <c r="H95" i="10" s="1"/>
  <c r="F95" i="10" a="1"/>
  <c r="F95" i="10" s="1"/>
  <c r="G95" i="10" a="1"/>
  <c r="G95" i="10" s="1"/>
  <c r="E96" i="10" a="1"/>
  <c r="E96" i="10" s="1"/>
  <c r="A877" i="6"/>
  <c r="B875" i="6"/>
  <c r="B868" i="6"/>
  <c r="B860" i="6"/>
  <c r="B870" i="6" a="1"/>
  <c r="A482" i="5"/>
  <c r="A886" i="6" a="1"/>
  <c r="A475" i="5"/>
  <c r="B878" i="6" a="1"/>
  <c r="A474" i="5"/>
  <c r="F96" i="10" l="1" a="1"/>
  <c r="F96" i="10" s="1"/>
  <c r="G96" i="10" a="1"/>
  <c r="G96" i="10" s="1"/>
  <c r="H96" i="10" a="1"/>
  <c r="H96" i="10" s="1"/>
  <c r="E98" i="10" a="1"/>
  <c r="E98" i="10" s="1"/>
  <c r="B870" i="6"/>
  <c r="B878" i="6"/>
  <c r="A886" i="6"/>
  <c r="A483" i="5"/>
  <c r="B887" i="6" a="1"/>
  <c r="A895" i="6" a="1"/>
  <c r="B872" i="6" a="1"/>
  <c r="B880" i="6" a="1"/>
  <c r="A895" i="6" l="1"/>
  <c r="B887" i="6"/>
  <c r="B880" i="6"/>
  <c r="B872" i="6"/>
  <c r="A898" i="6" a="1"/>
  <c r="B896" i="6" a="1"/>
  <c r="B882" i="6" a="1"/>
  <c r="A492" i="5"/>
  <c r="B889" i="6" a="1"/>
  <c r="A485" i="5"/>
  <c r="A484" i="5"/>
  <c r="F98" i="10" l="1" a="1"/>
  <c r="F98" i="10" s="1"/>
  <c r="G98" i="10" a="1"/>
  <c r="G98" i="10" s="1"/>
  <c r="H98" i="10" a="1"/>
  <c r="H98" i="10" s="1"/>
  <c r="E100" i="10" a="1"/>
  <c r="E100" i="10" s="1"/>
  <c r="B882" i="6"/>
  <c r="B889" i="6"/>
  <c r="B896" i="6"/>
  <c r="A898" i="6"/>
  <c r="B884" i="6" a="1"/>
  <c r="B899" i="6" a="1"/>
  <c r="A907" i="6" a="1"/>
  <c r="A493" i="5"/>
  <c r="B891" i="6" a="1"/>
  <c r="A907" i="6" l="1"/>
  <c r="B899" i="6"/>
  <c r="B891" i="6"/>
  <c r="B884" i="6"/>
  <c r="A916" i="6" a="1"/>
  <c r="B908" i="6" a="1"/>
  <c r="B901" i="6" a="1"/>
  <c r="A498" i="5"/>
  <c r="B893" i="6" a="1"/>
  <c r="A494" i="5"/>
  <c r="A495" i="5"/>
  <c r="A497" i="5"/>
  <c r="E101" i="10" l="1" a="1"/>
  <c r="E101" i="10" s="1"/>
  <c r="H100" i="10" a="1"/>
  <c r="H100" i="10" s="1"/>
  <c r="G100" i="10" a="1"/>
  <c r="G100" i="10" s="1"/>
  <c r="F100" i="10" a="1"/>
  <c r="F100" i="10" s="1"/>
  <c r="B893" i="6"/>
  <c r="B901" i="6"/>
  <c r="B908" i="6"/>
  <c r="A916" i="6"/>
  <c r="A507" i="5"/>
  <c r="A500" i="5"/>
  <c r="B903" i="6" a="1"/>
  <c r="B910" i="6" a="1"/>
  <c r="B917" i="6" a="1"/>
  <c r="A499" i="5"/>
  <c r="A919" i="6" a="1"/>
  <c r="H101" i="10" l="1" a="1"/>
  <c r="H101" i="10" s="1"/>
  <c r="G101" i="10" a="1"/>
  <c r="G101" i="10" s="1"/>
  <c r="F101" i="10" a="1"/>
  <c r="F101" i="10" s="1"/>
  <c r="E103" i="10" a="1"/>
  <c r="E103" i="10" s="1"/>
  <c r="A919" i="6"/>
  <c r="B917" i="6"/>
  <c r="B910" i="6"/>
  <c r="B903" i="6"/>
  <c r="A928" i="6" a="1"/>
  <c r="B905" i="6" a="1"/>
  <c r="B920" i="6" a="1"/>
  <c r="A508" i="5"/>
  <c r="B912" i="6" a="1"/>
  <c r="B905" i="6" l="1"/>
  <c r="B912" i="6"/>
  <c r="B920" i="6"/>
  <c r="A928" i="6"/>
  <c r="A509" i="5"/>
  <c r="A513" i="5"/>
  <c r="A510" i="5"/>
  <c r="A512" i="5"/>
  <c r="B914" i="6" a="1"/>
  <c r="B929" i="6" a="1"/>
  <c r="B922" i="6" a="1"/>
  <c r="A937" i="6" a="1"/>
  <c r="E104" i="10" l="1" a="1"/>
  <c r="E104" i="10" s="1"/>
  <c r="H103" i="10" a="1"/>
  <c r="H103" i="10" s="1"/>
  <c r="F103" i="10" a="1"/>
  <c r="F103" i="10" s="1"/>
  <c r="G103" i="10" a="1"/>
  <c r="G103" i="10" s="1"/>
  <c r="A937" i="6"/>
  <c r="B929" i="6"/>
  <c r="B922" i="6"/>
  <c r="B914" i="6"/>
  <c r="B938" i="6" a="1"/>
  <c r="A522" i="5"/>
  <c r="B931" i="6" a="1"/>
  <c r="A514" i="5"/>
  <c r="A940" i="6" a="1"/>
  <c r="A515" i="5"/>
  <c r="B924" i="6" a="1"/>
  <c r="F104" i="10" l="1" a="1"/>
  <c r="F104" i="10" s="1"/>
  <c r="G104" i="10" a="1"/>
  <c r="G104" i="10" s="1"/>
  <c r="E106" i="10" a="1"/>
  <c r="E106" i="10" s="1"/>
  <c r="H104" i="10" a="1"/>
  <c r="H104" i="10" s="1"/>
  <c r="B924" i="6"/>
  <c r="B931" i="6"/>
  <c r="B938" i="6"/>
  <c r="A940" i="6"/>
  <c r="B926" i="6" a="1"/>
  <c r="A949" i="6" a="1"/>
  <c r="B941" i="6" a="1"/>
  <c r="B933" i="6" a="1"/>
  <c r="A523" i="5"/>
  <c r="A949" i="6" l="1"/>
  <c r="B941" i="6"/>
  <c r="B933" i="6"/>
  <c r="B926" i="6"/>
  <c r="A958" i="6" a="1"/>
  <c r="B950" i="6" a="1"/>
  <c r="B943" i="6" a="1"/>
  <c r="A527" i="5"/>
  <c r="B935" i="6" a="1"/>
  <c r="A528" i="5"/>
  <c r="A525" i="5"/>
  <c r="A524" i="5"/>
  <c r="F106" i="10" l="1" a="1"/>
  <c r="F106" i="10" s="1"/>
  <c r="G106" i="10" a="1"/>
  <c r="G106" i="10" s="1"/>
  <c r="H106" i="10" a="1"/>
  <c r="H106" i="10" s="1"/>
  <c r="E107" i="10" a="1"/>
  <c r="E107" i="10" s="1"/>
  <c r="B935" i="6"/>
  <c r="B943" i="6"/>
  <c r="B950" i="6"/>
  <c r="A958" i="6"/>
  <c r="A529" i="5"/>
  <c r="A530" i="5"/>
  <c r="B945" i="6" a="1"/>
  <c r="B952" i="6" a="1"/>
  <c r="A967" i="6" a="1"/>
  <c r="A537" i="5"/>
  <c r="B959" i="6" a="1"/>
  <c r="F107" i="10" l="1" a="1"/>
  <c r="F107" i="10" s="1"/>
  <c r="G107" i="10" a="1"/>
  <c r="G107" i="10" s="1"/>
  <c r="E109" i="10" a="1"/>
  <c r="E109" i="10" s="1"/>
  <c r="H107" i="10" a="1"/>
  <c r="H107" i="10" s="1"/>
  <c r="A967" i="6"/>
  <c r="B959" i="6"/>
  <c r="B952" i="6"/>
  <c r="B945" i="6"/>
  <c r="B961" i="6" a="1"/>
  <c r="A538" i="5"/>
  <c r="B954" i="6" a="1"/>
  <c r="B947" i="6" a="1"/>
  <c r="A976" i="6" a="1"/>
  <c r="B968" i="6" a="1"/>
  <c r="B947" i="6" l="1"/>
  <c r="B954" i="6"/>
  <c r="B961" i="6"/>
  <c r="B968" i="6"/>
  <c r="A976" i="6"/>
  <c r="A540" i="5"/>
  <c r="B963" i="6" a="1"/>
  <c r="B977" i="6" a="1"/>
  <c r="A539" i="5"/>
  <c r="A979" i="6" a="1"/>
  <c r="A542" i="5"/>
  <c r="A543" i="5"/>
  <c r="B956" i="6" a="1"/>
  <c r="B970" i="6" a="1"/>
  <c r="E110" i="10" l="1" a="1"/>
  <c r="E110" i="10" s="1"/>
  <c r="G109" i="10" a="1"/>
  <c r="G109" i="10" s="1"/>
  <c r="F109" i="10" a="1"/>
  <c r="F109" i="10" s="1"/>
  <c r="H109" i="10" a="1"/>
  <c r="H109" i="10" s="1"/>
  <c r="A979" i="6"/>
  <c r="B977" i="6"/>
  <c r="B970" i="6"/>
  <c r="B963" i="6"/>
  <c r="B956" i="6"/>
  <c r="B965" i="6" a="1"/>
  <c r="A547" i="5"/>
  <c r="B980" i="6" a="1"/>
  <c r="A544" i="5"/>
  <c r="A988" i="6" a="1"/>
  <c r="A548" i="5"/>
  <c r="B972" i="6" a="1"/>
  <c r="A545" i="5"/>
  <c r="G110" i="10" l="1" a="1"/>
  <c r="G110" i="10" s="1"/>
  <c r="F110" i="10" a="1"/>
  <c r="F110" i="10" s="1"/>
  <c r="H110" i="10" a="1"/>
  <c r="H110" i="10" s="1"/>
  <c r="E111" i="10" a="1"/>
  <c r="E111" i="10" s="1"/>
  <c r="B965" i="6"/>
  <c r="B972" i="6"/>
  <c r="B980" i="6"/>
  <c r="A988" i="6"/>
  <c r="A550" i="5"/>
  <c r="B982" i="6" a="1"/>
  <c r="B989" i="6" a="1"/>
  <c r="A997" i="6" a="1"/>
  <c r="A549" i="5"/>
  <c r="B974" i="6" a="1"/>
  <c r="A552" i="5"/>
  <c r="A553" i="5"/>
  <c r="F111" i="10" l="1" a="1"/>
  <c r="F111" i="10" s="1"/>
  <c r="G111" i="10" a="1"/>
  <c r="G111" i="10" s="1"/>
  <c r="E112" i="10" a="1"/>
  <c r="E112" i="10" s="1"/>
  <c r="H111" i="10" a="1"/>
  <c r="H111" i="10" s="1"/>
  <c r="A997" i="6"/>
  <c r="B989" i="6"/>
  <c r="B982" i="6"/>
  <c r="B974" i="6"/>
  <c r="A1000" i="6" a="1"/>
  <c r="A554" i="5"/>
  <c r="A555" i="5"/>
  <c r="B998" i="6" a="1"/>
  <c r="A562" i="5"/>
  <c r="B984" i="6" a="1"/>
  <c r="B991" i="6" a="1"/>
  <c r="E114" i="10" l="1" a="1"/>
  <c r="E114" i="10" s="1"/>
  <c r="G112" i="10" a="1"/>
  <c r="G112" i="10" s="1"/>
  <c r="F112" i="10" a="1"/>
  <c r="F112" i="10" s="1"/>
  <c r="H112" i="10" a="1"/>
  <c r="H112" i="10" s="1"/>
  <c r="B984" i="6"/>
  <c r="B991" i="6"/>
  <c r="B998" i="6"/>
  <c r="A1000" i="6"/>
  <c r="B993" i="6" a="1"/>
  <c r="A1009" i="6" a="1"/>
  <c r="B1001" i="6" a="1"/>
  <c r="A563" i="5"/>
  <c r="B986" i="6" a="1"/>
  <c r="A1009" i="6" l="1"/>
  <c r="B1001" i="6"/>
  <c r="B993" i="6"/>
  <c r="B986" i="6"/>
  <c r="A1018" i="6" a="1"/>
  <c r="B1010" i="6" a="1"/>
  <c r="B1003" i="6" a="1"/>
  <c r="A564" i="5"/>
  <c r="B995" i="6" a="1"/>
  <c r="A565" i="5"/>
  <c r="A567" i="5"/>
  <c r="A568" i="5"/>
  <c r="E115" i="10" l="1" a="1"/>
  <c r="E115" i="10" s="1"/>
  <c r="H114" i="10" a="1"/>
  <c r="H114" i="10" s="1"/>
  <c r="G114" i="10" a="1"/>
  <c r="G114" i="10" s="1"/>
  <c r="F114" i="10" a="1"/>
  <c r="F114" i="10" s="1"/>
  <c r="B995" i="6"/>
  <c r="B1003" i="6"/>
  <c r="B1010" i="6"/>
  <c r="A1018" i="6"/>
  <c r="B1005" i="6" a="1"/>
  <c r="B1019" i="6" a="1"/>
  <c r="B1012" i="6" a="1"/>
  <c r="A1027" i="6" a="1"/>
  <c r="A569" i="5"/>
  <c r="A570" i="5"/>
  <c r="F115" i="10" l="1" a="1"/>
  <c r="F115" i="10" s="1"/>
  <c r="G115" i="10" a="1"/>
  <c r="G115" i="10" s="1"/>
  <c r="H115" i="10" a="1"/>
  <c r="H115" i="10" s="1"/>
  <c r="A1027" i="6"/>
  <c r="B1019" i="6"/>
  <c r="B1012" i="6"/>
  <c r="B1005" i="6"/>
  <c r="A577" i="5"/>
  <c r="A1036" i="6" a="1"/>
  <c r="A578" i="5"/>
  <c r="B1021" i="6" a="1"/>
  <c r="B1028" i="6" a="1"/>
  <c r="B1007" i="6" a="1"/>
  <c r="B1014" i="6" a="1"/>
  <c r="E117" i="10" l="1" a="1"/>
  <c r="E117" i="10" s="1"/>
  <c r="B1007" i="6"/>
  <c r="B1014" i="6"/>
  <c r="B1021" i="6"/>
  <c r="B1028" i="6"/>
  <c r="A1036" i="6"/>
  <c r="A579" i="5"/>
  <c r="B1037" i="6" a="1"/>
  <c r="A583" i="5"/>
  <c r="A580" i="5"/>
  <c r="A582" i="5"/>
  <c r="B1016" i="6" a="1"/>
  <c r="B1023" i="6" a="1"/>
  <c r="B1030" i="6" a="1"/>
  <c r="A1039" i="6" a="1"/>
  <c r="E118" i="10" l="1" a="1"/>
  <c r="E118" i="10" s="1"/>
  <c r="H117" i="10" a="1"/>
  <c r="H117" i="10" s="1"/>
  <c r="G117" i="10" a="1"/>
  <c r="G117" i="10" s="1"/>
  <c r="F117" i="10" a="1"/>
  <c r="F117" i="10" s="1"/>
  <c r="A1039" i="6"/>
  <c r="B1037" i="6"/>
  <c r="B1030" i="6"/>
  <c r="B1023" i="6"/>
  <c r="B1016" i="6"/>
  <c r="B1040" i="6" a="1"/>
  <c r="B1025" i="6" a="1"/>
  <c r="A585" i="5"/>
  <c r="A588" i="5"/>
  <c r="A1048" i="6" a="1"/>
  <c r="A584" i="5"/>
  <c r="B1032" i="6" a="1"/>
  <c r="A587" i="5"/>
  <c r="E119" i="10" l="1" a="1"/>
  <c r="E119" i="10" s="1"/>
  <c r="H118" i="10" a="1"/>
  <c r="H118" i="10" s="1"/>
  <c r="F118" i="10" a="1"/>
  <c r="F118" i="10" s="1"/>
  <c r="G118" i="10" a="1"/>
  <c r="G118" i="10" s="1"/>
  <c r="B1025" i="6"/>
  <c r="B1032" i="6"/>
  <c r="B1040" i="6"/>
  <c r="A1048" i="6"/>
  <c r="A589" i="5"/>
  <c r="A590" i="5"/>
  <c r="A593" i="5"/>
  <c r="B1034" i="6" a="1"/>
  <c r="A1057" i="6" a="1"/>
  <c r="A592" i="5"/>
  <c r="B1049" i="6" a="1"/>
  <c r="B1042" i="6" a="1"/>
  <c r="H119" i="10" l="1" a="1"/>
  <c r="H119" i="10" s="1"/>
  <c r="F119" i="10" a="1"/>
  <c r="F119" i="10" s="1"/>
  <c r="G119" i="10" a="1"/>
  <c r="G119" i="10" s="1"/>
  <c r="E120" i="10" a="1"/>
  <c r="E120" i="10" s="1"/>
  <c r="A1057" i="6"/>
  <c r="B1049" i="6"/>
  <c r="B1042" i="6"/>
  <c r="B1034" i="6"/>
  <c r="B1058" i="6" a="1"/>
  <c r="A602" i="5"/>
  <c r="B1051" i="6" a="1"/>
  <c r="A595" i="5"/>
  <c r="A1060" i="6" a="1"/>
  <c r="A594" i="5"/>
  <c r="B1044" i="6" a="1"/>
  <c r="E122" i="10" l="1" a="1"/>
  <c r="E122" i="10" s="1"/>
  <c r="G120" i="10" a="1"/>
  <c r="G120" i="10" s="1"/>
  <c r="F120" i="10" a="1"/>
  <c r="F120" i="10" s="1"/>
  <c r="H120" i="10" a="1"/>
  <c r="H120" i="10" s="1"/>
  <c r="B1044" i="6"/>
  <c r="B1051" i="6"/>
  <c r="B1058" i="6"/>
  <c r="A1060" i="6"/>
  <c r="B1053" i="6" a="1"/>
  <c r="A603" i="5"/>
  <c r="A1069" i="6" a="1"/>
  <c r="B1046" i="6" a="1"/>
  <c r="B1061" i="6" a="1"/>
  <c r="A1069" i="6" l="1"/>
  <c r="B1061" i="6"/>
  <c r="B1053" i="6"/>
  <c r="B1046" i="6"/>
  <c r="A1078" i="6" a="1"/>
  <c r="B1070" i="6" a="1"/>
  <c r="B1063" i="6" a="1"/>
  <c r="A608" i="5"/>
  <c r="B1055" i="6" a="1"/>
  <c r="A605" i="5"/>
  <c r="A604" i="5"/>
  <c r="A607" i="5"/>
  <c r="E123" i="10" l="1" a="1"/>
  <c r="E123" i="10" s="1"/>
  <c r="G122" i="10" a="1"/>
  <c r="G122" i="10" s="1"/>
  <c r="F122" i="10" a="1"/>
  <c r="F122" i="10" s="1"/>
  <c r="H122" i="10" a="1"/>
  <c r="H122" i="10" s="1"/>
  <c r="B1055" i="6"/>
  <c r="B1063" i="6"/>
  <c r="B1070" i="6"/>
  <c r="A1078" i="6"/>
  <c r="B1065" i="6" a="1"/>
  <c r="B1079" i="6" a="1"/>
  <c r="A1081" i="6" a="1"/>
  <c r="A609" i="5"/>
  <c r="B1072" i="6" a="1"/>
  <c r="A610" i="5"/>
  <c r="A617" i="5"/>
  <c r="E125" i="10" l="1" a="1"/>
  <c r="E125" i="10" s="1"/>
  <c r="F123" i="10" a="1"/>
  <c r="F123" i="10" s="1"/>
  <c r="G123" i="10" a="1"/>
  <c r="G123" i="10" s="1"/>
  <c r="H123" i="10" a="1"/>
  <c r="H123" i="10" s="1"/>
  <c r="A1081" i="6"/>
  <c r="B1079" i="6"/>
  <c r="B1072" i="6"/>
  <c r="B1065" i="6"/>
  <c r="B1074" i="6" a="1"/>
  <c r="B1082" i="6" a="1"/>
  <c r="B1067" i="6" a="1"/>
  <c r="A1090" i="6" a="1"/>
  <c r="A618" i="5"/>
  <c r="B1067" i="6" l="1"/>
  <c r="B1074" i="6"/>
  <c r="B1082" i="6"/>
  <c r="A1090" i="6"/>
  <c r="A622" i="5"/>
  <c r="B1076" i="6" a="1"/>
  <c r="B1091" i="6" a="1"/>
  <c r="A1099" i="6" a="1"/>
  <c r="A619" i="5"/>
  <c r="A620" i="5"/>
  <c r="A623" i="5"/>
  <c r="B1084" i="6" a="1"/>
  <c r="H125" i="10" l="1" a="1"/>
  <c r="H125" i="10" s="1"/>
  <c r="F125" i="10" a="1"/>
  <c r="F125" i="10" s="1"/>
  <c r="G125" i="10" a="1"/>
  <c r="G125" i="10" s="1"/>
  <c r="E126" i="10" a="1"/>
  <c r="E126" i="10" s="1"/>
  <c r="A1099" i="6"/>
  <c r="B1091" i="6"/>
  <c r="B1084" i="6"/>
  <c r="B1076" i="6"/>
  <c r="A1102" i="6" a="1"/>
  <c r="A624" i="5"/>
  <c r="B1086" i="6" a="1"/>
  <c r="A632" i="5"/>
  <c r="B1100" i="6" a="1"/>
  <c r="A625" i="5"/>
  <c r="B1093" i="6" a="1"/>
  <c r="H126" i="10" l="1" a="1"/>
  <c r="H126" i="10" s="1"/>
  <c r="E128" i="10" a="1"/>
  <c r="E128" i="10" s="1"/>
  <c r="F126" i="10" a="1"/>
  <c r="F126" i="10" s="1"/>
  <c r="G126" i="10" a="1"/>
  <c r="G126" i="10" s="1"/>
  <c r="B1086" i="6"/>
  <c r="B1093" i="6"/>
  <c r="B1100" i="6"/>
  <c r="A1102" i="6"/>
  <c r="A633" i="5"/>
  <c r="B1095" i="6" a="1"/>
  <c r="A1111" i="6" a="1"/>
  <c r="B1088" i="6" a="1"/>
  <c r="B1103" i="6" a="1"/>
  <c r="A1111" i="6" l="1"/>
  <c r="B1103" i="6"/>
  <c r="B1095" i="6"/>
  <c r="B1088" i="6"/>
  <c r="A1120" i="6" a="1"/>
  <c r="B1105" i="6" a="1"/>
  <c r="B1097" i="6" a="1"/>
  <c r="A637" i="5"/>
  <c r="B1112" i="6" a="1"/>
  <c r="A638" i="5"/>
  <c r="A634" i="5"/>
  <c r="A635" i="5"/>
  <c r="H128" i="10" l="1" a="1"/>
  <c r="H128" i="10" s="1"/>
  <c r="G128" i="10" a="1"/>
  <c r="G128" i="10" s="1"/>
  <c r="F128" i="10" a="1"/>
  <c r="F128" i="10" s="1"/>
  <c r="E129" i="10" a="1"/>
  <c r="E129" i="10" s="1"/>
  <c r="B1097" i="6"/>
  <c r="B1105" i="6"/>
  <c r="B1112" i="6"/>
  <c r="A1120" i="6"/>
  <c r="A647" i="5"/>
  <c r="B1107" i="6" a="1"/>
  <c r="B1121" i="6" a="1"/>
  <c r="A1123" i="6" a="1"/>
  <c r="B1114" i="6" a="1"/>
  <c r="A639" i="5"/>
  <c r="A640" i="5"/>
  <c r="E131" i="10" l="1" a="1"/>
  <c r="E131" i="10" s="1"/>
  <c r="G129" i="10" a="1"/>
  <c r="G129" i="10" s="1"/>
  <c r="F129" i="10" a="1"/>
  <c r="F129" i="10" s="1"/>
  <c r="H129" i="10" a="1"/>
  <c r="H129" i="10" s="1"/>
  <c r="A1123" i="6"/>
  <c r="B1121" i="6"/>
  <c r="B1114" i="6"/>
  <c r="B1107" i="6"/>
  <c r="A1133" i="6" a="1"/>
  <c r="B1124" i="6" a="1"/>
  <c r="B1109" i="6" a="1"/>
  <c r="B1116" i="6" a="1"/>
  <c r="A648" i="5"/>
  <c r="B1109" i="6" l="1"/>
  <c r="B1116" i="6"/>
  <c r="B1124" i="6"/>
  <c r="A1133" i="6"/>
  <c r="A650" i="5"/>
  <c r="B1126" i="6" a="1"/>
  <c r="A1141" i="6" a="1"/>
  <c r="B1118" i="6" a="1"/>
  <c r="A649" i="5"/>
  <c r="A653" i="5"/>
  <c r="A652" i="5"/>
  <c r="B1134" i="6" a="1"/>
  <c r="E132" i="10" l="1" a="1"/>
  <c r="E132" i="10" s="1"/>
  <c r="F131" i="10" a="1"/>
  <c r="F131" i="10" s="1"/>
  <c r="G131" i="10" a="1"/>
  <c r="G131" i="10" s="1"/>
  <c r="H131" i="10" a="1"/>
  <c r="H131" i="10" s="1"/>
  <c r="B1118" i="6"/>
  <c r="A1141" i="6"/>
  <c r="B1134" i="6"/>
  <c r="B1126" i="6"/>
  <c r="B1136" i="6" a="1"/>
  <c r="A1150" i="6" a="1"/>
  <c r="A662" i="5"/>
  <c r="A654" i="5"/>
  <c r="B1128" i="6" a="1"/>
  <c r="B1142" i="6" a="1"/>
  <c r="A655" i="5"/>
  <c r="F132" i="10" l="1" a="1"/>
  <c r="F132" i="10" s="1"/>
  <c r="G132" i="10" a="1"/>
  <c r="G132" i="10" s="1"/>
  <c r="H132" i="10" a="1"/>
  <c r="H132" i="10" s="1"/>
  <c r="E134" i="10" a="1"/>
  <c r="E134" i="10" s="1"/>
  <c r="B1142" i="6"/>
  <c r="A1150" i="6"/>
  <c r="B1128" i="6"/>
  <c r="B1136" i="6"/>
  <c r="B1144" i="6" a="1"/>
  <c r="B1151" i="6" a="1"/>
  <c r="B1130" i="6" a="1"/>
  <c r="A1153" i="6" a="1"/>
  <c r="A663" i="5"/>
  <c r="B1130" i="6" l="1"/>
  <c r="A1153" i="6"/>
  <c r="B1151" i="6"/>
  <c r="B1144" i="6"/>
  <c r="A672" i="5"/>
  <c r="A667" i="5"/>
  <c r="B1154" i="6" a="1"/>
  <c r="A665" i="5"/>
  <c r="A664" i="5"/>
  <c r="A1162" i="6" a="1"/>
  <c r="B1146" i="6" a="1"/>
  <c r="G134" i="10" l="1" a="1"/>
  <c r="G134" i="10" s="1"/>
  <c r="F134" i="10" a="1"/>
  <c r="F134" i="10" s="1"/>
  <c r="H134" i="10" a="1"/>
  <c r="H134" i="10" s="1"/>
  <c r="E135" i="10" a="1"/>
  <c r="E135" i="10" s="1"/>
  <c r="E136" i="10" a="1"/>
  <c r="E136" i="10" s="1"/>
  <c r="B1146" i="6"/>
  <c r="B1154" i="6"/>
  <c r="A1162" i="6"/>
  <c r="A673" i="5"/>
  <c r="B1156" i="6" a="1"/>
  <c r="B1163" i="6" a="1"/>
  <c r="A1171" i="6" a="1"/>
  <c r="B1148" i="6" a="1"/>
  <c r="A1171" i="6" l="1"/>
  <c r="B1163" i="6"/>
  <c r="B1156" i="6"/>
  <c r="B1148" i="6"/>
  <c r="A1174" i="6" a="1"/>
  <c r="B1172" i="6" a="1"/>
  <c r="B1158" i="6" a="1"/>
  <c r="A675" i="5"/>
  <c r="B1165" i="6" a="1"/>
  <c r="A682" i="5"/>
  <c r="A674" i="5"/>
  <c r="F136" i="10" l="1" a="1"/>
  <c r="F136" i="10" s="1"/>
  <c r="G136" i="10" a="1"/>
  <c r="G136" i="10" s="1"/>
  <c r="E138" i="10" a="1"/>
  <c r="E138" i="10" s="1"/>
  <c r="H136" i="10" a="1"/>
  <c r="H136" i="10" s="1"/>
  <c r="B1158" i="6"/>
  <c r="B1165" i="6"/>
  <c r="B1172" i="6"/>
  <c r="A1174" i="6"/>
  <c r="A683" i="5"/>
  <c r="B1167" i="6" a="1"/>
  <c r="B1175" i="6" a="1"/>
  <c r="A1184" i="6" a="1"/>
  <c r="B1160" i="6" a="1"/>
  <c r="A1184" i="6" l="1"/>
  <c r="B1175" i="6"/>
  <c r="B1167" i="6"/>
  <c r="B1160" i="6"/>
  <c r="A1187" i="6" a="1"/>
  <c r="B1177" i="6" a="1"/>
  <c r="B1169" i="6" a="1"/>
  <c r="A687" i="5"/>
  <c r="B1185" i="6" a="1"/>
  <c r="A684" i="5"/>
  <c r="A688" i="5"/>
  <c r="A685" i="5"/>
  <c r="H138" i="10" l="1" a="1"/>
  <c r="H138" i="10" s="1"/>
  <c r="E139" i="10" a="1"/>
  <c r="E139" i="10" s="1"/>
  <c r="G138" i="10" a="1"/>
  <c r="G138" i="10" s="1"/>
  <c r="F138" i="10" a="1"/>
  <c r="F138" i="10" s="1"/>
  <c r="B1169" i="6"/>
  <c r="B1177" i="6"/>
  <c r="B1185" i="6"/>
  <c r="A1187" i="6"/>
  <c r="A690" i="5"/>
  <c r="B1179" i="6" a="1"/>
  <c r="B1188" i="6" a="1"/>
  <c r="A1193" i="6" a="1"/>
  <c r="A697" i="5"/>
  <c r="A689" i="5"/>
  <c r="E141" i="10" l="1" a="1"/>
  <c r="E141" i="10" s="1"/>
  <c r="G139" i="10" a="1"/>
  <c r="G139" i="10" s="1"/>
  <c r="F139" i="10" a="1"/>
  <c r="F139" i="10" s="1"/>
  <c r="H139" i="10" a="1"/>
  <c r="H139" i="10" s="1"/>
  <c r="A1193" i="6"/>
  <c r="B1188" i="6"/>
  <c r="B1179" i="6"/>
  <c r="B1182" i="6" a="1"/>
  <c r="B1194" i="6" a="1"/>
  <c r="A698" i="5"/>
  <c r="B1191" i="6" a="1"/>
  <c r="A1203" i="6" a="1"/>
  <c r="B1182" i="6" l="1"/>
  <c r="B1191" i="6"/>
  <c r="B1194" i="6"/>
  <c r="A1203" i="6"/>
  <c r="A699" i="5"/>
  <c r="B1204" i="6" a="1"/>
  <c r="A700" i="5"/>
  <c r="A707" i="5"/>
  <c r="B1196" i="6" a="1"/>
  <c r="A1206" i="6" a="1"/>
  <c r="E143" i="10" l="1" a="1"/>
  <c r="E143" i="10" s="1"/>
  <c r="H141" i="10" a="1"/>
  <c r="H141" i="10" s="1"/>
  <c r="F141" i="10" a="1"/>
  <c r="F141" i="10" s="1"/>
  <c r="G141" i="10" a="1"/>
  <c r="G141" i="10" s="1"/>
  <c r="A1206" i="6"/>
  <c r="B1204" i="6"/>
  <c r="B1196" i="6"/>
  <c r="B1199" i="6" a="1"/>
  <c r="B1207" i="6" a="1"/>
  <c r="A712" i="5"/>
  <c r="A1220" i="6" a="1"/>
  <c r="E144" i="10" l="1" a="1"/>
  <c r="E144" i="10" s="1"/>
  <c r="B1199" i="6"/>
  <c r="B1207" i="6"/>
  <c r="A1220" i="6"/>
  <c r="A713" i="5"/>
  <c r="B1201" i="6" a="1"/>
  <c r="B1221" i="6" a="1"/>
  <c r="B1209" i="6" a="1"/>
  <c r="A1234" i="6" a="1"/>
  <c r="A1234" i="6" l="1"/>
  <c r="B1221" i="6"/>
  <c r="B1209" i="6"/>
  <c r="B1201" i="6"/>
  <c r="A1248" i="6" a="1"/>
  <c r="B1235" i="6" a="1"/>
  <c r="B1213" i="6" a="1"/>
  <c r="A722" i="5"/>
  <c r="B1223" i="6" a="1"/>
  <c r="A714" i="5"/>
  <c r="A715" i="5"/>
  <c r="H144" i="10" l="1" a="1"/>
  <c r="H144" i="10" s="1"/>
  <c r="G144" i="10" a="1"/>
  <c r="G144" i="10" s="1"/>
  <c r="F144" i="10" a="1"/>
  <c r="F144" i="10" s="1"/>
  <c r="E146" i="10" a="1"/>
  <c r="E146" i="10" s="1"/>
  <c r="B1213" i="6"/>
  <c r="B1223" i="6"/>
  <c r="B1235" i="6"/>
  <c r="A1248" i="6"/>
  <c r="B1216" i="6" a="1"/>
  <c r="B1249" i="6" a="1"/>
  <c r="B1227" i="6" a="1"/>
  <c r="A1258" i="6" a="1"/>
  <c r="B1237" i="6" a="1"/>
  <c r="A723" i="5"/>
  <c r="A1258" i="6" l="1"/>
  <c r="B1249" i="6"/>
  <c r="B1237" i="6"/>
  <c r="B1227" i="6"/>
  <c r="B1216" i="6"/>
  <c r="A366" i="5"/>
  <c r="A376" i="5"/>
  <c r="A381" i="5"/>
  <c r="A371" i="5"/>
  <c r="A386" i="5"/>
  <c r="A391" i="5"/>
  <c r="A456" i="5"/>
  <c r="A511" i="5"/>
  <c r="A431" i="5"/>
  <c r="A416" i="5"/>
  <c r="A476" i="5"/>
  <c r="A436" i="5"/>
  <c r="A421" i="5"/>
  <c r="A406" i="5"/>
  <c r="A411" i="5"/>
  <c r="A566" i="5"/>
  <c r="A571" i="5"/>
  <c r="A461" i="5"/>
  <c r="A526" i="5"/>
  <c r="A496" i="5"/>
  <c r="A556" i="5"/>
  <c r="A561" i="5"/>
  <c r="A491" i="5"/>
  <c r="A531" i="5"/>
  <c r="B411" i="5"/>
  <c r="A481" i="5"/>
  <c r="A541" i="5"/>
  <c r="A551" i="5"/>
  <c r="A536" i="5"/>
  <c r="A506" i="5"/>
  <c r="A501" i="5"/>
  <c r="A486" i="5"/>
  <c r="A441" i="5"/>
  <c r="A546" i="5"/>
  <c r="A466" i="5"/>
  <c r="A446" i="5"/>
  <c r="A521" i="5"/>
  <c r="A471" i="5"/>
  <c r="A451" i="5"/>
  <c r="B441" i="5"/>
  <c r="A516" i="5"/>
  <c r="A581" i="5"/>
  <c r="A586" i="5"/>
  <c r="A426" i="5"/>
  <c r="A576" i="5"/>
  <c r="A596" i="5"/>
  <c r="A591" i="5"/>
  <c r="A601" i="5"/>
  <c r="B456" i="5"/>
  <c r="A611" i="5"/>
  <c r="A606" i="5"/>
  <c r="A626" i="5"/>
  <c r="A616" i="5"/>
  <c r="A621" i="5"/>
  <c r="A636" i="5"/>
  <c r="A631" i="5"/>
  <c r="A641" i="5"/>
  <c r="A676" i="5"/>
  <c r="A696" i="5"/>
  <c r="A686" i="5"/>
  <c r="A661" i="5"/>
  <c r="A681" i="5"/>
  <c r="A646" i="5"/>
  <c r="A691" i="5"/>
  <c r="A671" i="5"/>
  <c r="A656" i="5"/>
  <c r="A651" i="5"/>
  <c r="A666" i="5"/>
  <c r="A701" i="5"/>
  <c r="A706" i="5"/>
  <c r="A711" i="5"/>
  <c r="A716" i="5"/>
  <c r="A726" i="5"/>
  <c r="A721" i="5"/>
  <c r="A736" i="5"/>
  <c r="A741" i="5"/>
  <c r="A731" i="5"/>
  <c r="B1259" i="6" a="1"/>
  <c r="A728" i="5"/>
  <c r="A724" i="5"/>
  <c r="A1268" i="6" a="1"/>
  <c r="A727" i="5"/>
  <c r="B1251" i="6" a="1"/>
  <c r="B1241" i="6" a="1"/>
  <c r="B1230" i="6" a="1"/>
  <c r="A725" i="5"/>
  <c r="F146" i="10" l="1" a="1"/>
  <c r="F146" i="10" s="1"/>
  <c r="G146" i="10" a="1"/>
  <c r="G146" i="10" s="1"/>
  <c r="E147" i="10" a="1"/>
  <c r="E147" i="10" s="1"/>
  <c r="H146" i="10" a="1"/>
  <c r="H146" i="10" s="1"/>
  <c r="D144" i="10" a="1"/>
  <c r="D144" i="10" s="1"/>
  <c r="B144" i="10" a="1"/>
  <c r="B144" i="10" s="1"/>
  <c r="D112" i="10" a="1"/>
  <c r="D112" i="10" s="1"/>
  <c r="B112" i="10" a="1"/>
  <c r="B112" i="10" s="1"/>
  <c r="B131" i="10" a="1"/>
  <c r="B131" i="10" s="1"/>
  <c r="D131" i="10" a="1"/>
  <c r="D131" i="10" s="1"/>
  <c r="D78" i="10" a="1"/>
  <c r="D78" i="10" s="1"/>
  <c r="B78" i="10" a="1"/>
  <c r="B78" i="10" s="1"/>
  <c r="D127" i="10" a="1"/>
  <c r="D127" i="10" s="1"/>
  <c r="B127" i="10" a="1"/>
  <c r="B127" i="10" s="1"/>
  <c r="D135" i="10" a="1"/>
  <c r="D135" i="10" s="1"/>
  <c r="B135" i="10" a="1"/>
  <c r="B135" i="10" s="1"/>
  <c r="D138" i="10" a="1"/>
  <c r="D138" i="10" s="1"/>
  <c r="B138" i="10" a="1"/>
  <c r="B138" i="10" s="1"/>
  <c r="B114" i="10" a="1"/>
  <c r="B114" i="10" s="1"/>
  <c r="D114" i="10" a="1"/>
  <c r="D114" i="10" s="1"/>
  <c r="D77" i="10" a="1"/>
  <c r="D77" i="10" s="1"/>
  <c r="B77" i="10" a="1"/>
  <c r="B77" i="10" s="1"/>
  <c r="D86" i="10" a="1"/>
  <c r="D86" i="10" s="1"/>
  <c r="B86" i="10" a="1"/>
  <c r="B86" i="10" s="1"/>
  <c r="D79" i="10" a="1"/>
  <c r="D79" i="10" s="1"/>
  <c r="B79" i="10" a="1"/>
  <c r="B79" i="10" s="1"/>
  <c r="B75" i="10" a="1"/>
  <c r="B75" i="10" s="1"/>
  <c r="E75" i="6" s="1"/>
  <c r="D75" i="10" a="1"/>
  <c r="D75" i="10" s="1"/>
  <c r="D147" i="10" a="1"/>
  <c r="D147" i="10" s="1"/>
  <c r="B147" i="10" a="1"/>
  <c r="B147" i="10" s="1"/>
  <c r="D80" i="10" a="1"/>
  <c r="D80" i="10" s="1"/>
  <c r="B80" i="10" a="1"/>
  <c r="B80" i="10" s="1"/>
  <c r="D101" i="10" a="1"/>
  <c r="D101" i="10" s="1"/>
  <c r="B101" i="10" a="1"/>
  <c r="B101" i="10" s="1"/>
  <c r="B121" i="10" a="1"/>
  <c r="B121" i="10" s="1"/>
  <c r="D121" i="10" a="1"/>
  <c r="D121" i="10" s="1"/>
  <c r="D107" i="10" a="1"/>
  <c r="D107" i="10" s="1"/>
  <c r="B107" i="10" a="1"/>
  <c r="B107" i="10" s="1"/>
  <c r="D136" i="10" a="1"/>
  <c r="D136" i="10" s="1"/>
  <c r="B136" i="10" a="1"/>
  <c r="B136" i="10" s="1"/>
  <c r="D94" i="10" a="1"/>
  <c r="D94" i="10" s="1"/>
  <c r="B94" i="10" a="1"/>
  <c r="B94" i="10" s="1"/>
  <c r="D124" i="10" a="1"/>
  <c r="D124" i="10" s="1"/>
  <c r="B124" i="10" a="1"/>
  <c r="B124" i="10" s="1"/>
  <c r="D93" i="10" a="1"/>
  <c r="D93" i="10" s="1"/>
  <c r="B93" i="10" a="1"/>
  <c r="B93" i="10" s="1"/>
  <c r="B134" i="10" a="1"/>
  <c r="B134" i="10" s="1"/>
  <c r="D134" i="10" a="1"/>
  <c r="D134" i="10" s="1"/>
  <c r="B106" i="10" a="1"/>
  <c r="B106" i="10" s="1"/>
  <c r="D106" i="10" a="1"/>
  <c r="D106" i="10" s="1"/>
  <c r="B116" i="10" a="1"/>
  <c r="B116" i="10" s="1"/>
  <c r="D116" i="10" a="1"/>
  <c r="D116" i="10" s="1"/>
  <c r="D97" i="10" a="1"/>
  <c r="D97" i="10" s="1"/>
  <c r="B97" i="10" a="1"/>
  <c r="B97" i="10" s="1"/>
  <c r="B120" i="10" a="1"/>
  <c r="B120" i="10" s="1"/>
  <c r="D120" i="10" a="1"/>
  <c r="D120" i="10" s="1"/>
  <c r="D100" i="10" a="1"/>
  <c r="D100" i="10" s="1"/>
  <c r="B100" i="10" a="1"/>
  <c r="B100" i="10" s="1"/>
  <c r="D128" i="10" a="1"/>
  <c r="D128" i="10" s="1"/>
  <c r="B128" i="10" a="1"/>
  <c r="B128" i="10" s="1"/>
  <c r="D115" i="10" a="1"/>
  <c r="D115" i="10" s="1"/>
  <c r="B115" i="10" a="1"/>
  <c r="B115" i="10" s="1"/>
  <c r="D99" i="10" a="1"/>
  <c r="D99" i="10" s="1"/>
  <c r="B99" i="10" a="1"/>
  <c r="B99" i="10" s="1"/>
  <c r="B84" i="10" a="1"/>
  <c r="B84" i="10" s="1"/>
  <c r="D84" i="10" a="1"/>
  <c r="D84" i="10" s="1"/>
  <c r="D125" i="10" a="1"/>
  <c r="D125" i="10" s="1"/>
  <c r="B125" i="10" a="1"/>
  <c r="B125" i="10" s="1"/>
  <c r="B90" i="10" a="1"/>
  <c r="B90" i="10" s="1"/>
  <c r="D90" i="10" a="1"/>
  <c r="D90" i="10" s="1"/>
  <c r="D145" i="10" a="1"/>
  <c r="D145" i="10" s="1"/>
  <c r="B145" i="10" a="1"/>
  <c r="B145" i="10" s="1"/>
  <c r="D89" i="10" a="1"/>
  <c r="D89" i="10" s="1"/>
  <c r="B89" i="10" a="1"/>
  <c r="B89" i="10" s="1"/>
  <c r="B123" i="10" a="1"/>
  <c r="B123" i="10" s="1"/>
  <c r="D123" i="10" a="1"/>
  <c r="D123" i="10" s="1"/>
  <c r="B102" i="10" a="1"/>
  <c r="B102" i="10" s="1"/>
  <c r="D102" i="10" a="1"/>
  <c r="D102" i="10" s="1"/>
  <c r="B143" i="10" a="1"/>
  <c r="B143" i="10" s="1"/>
  <c r="D143" i="10" a="1"/>
  <c r="D143" i="10" s="1"/>
  <c r="B103" i="10" a="1"/>
  <c r="B103" i="10" s="1"/>
  <c r="D103" i="10" a="1"/>
  <c r="D103" i="10" s="1"/>
  <c r="B85" i="10" a="1"/>
  <c r="B85" i="10" s="1"/>
  <c r="D85" i="10" a="1"/>
  <c r="D85" i="10" s="1"/>
  <c r="B142" i="10" a="1"/>
  <c r="B142" i="10" s="1"/>
  <c r="D142" i="10" a="1"/>
  <c r="D142" i="10" s="1"/>
  <c r="D109" i="10" a="1"/>
  <c r="D109" i="10" s="1"/>
  <c r="B109" i="10" a="1"/>
  <c r="B109" i="10" s="1"/>
  <c r="B88" i="10" a="1"/>
  <c r="B88" i="10" s="1"/>
  <c r="D88" i="10" a="1"/>
  <c r="D88" i="10" s="1"/>
  <c r="B122" i="10" a="1"/>
  <c r="B122" i="10" s="1"/>
  <c r="D122" i="10" a="1"/>
  <c r="D122" i="10" s="1"/>
  <c r="B104" i="10" a="1"/>
  <c r="B104" i="10" s="1"/>
  <c r="D104" i="10" a="1"/>
  <c r="D104" i="10" s="1"/>
  <c r="B132" i="10" a="1"/>
  <c r="B132" i="10" s="1"/>
  <c r="D132" i="10" a="1"/>
  <c r="D132" i="10" s="1"/>
  <c r="D110" i="10" a="1"/>
  <c r="D110" i="10" s="1"/>
  <c r="B110" i="10" a="1"/>
  <c r="B110" i="10" s="1"/>
  <c r="B133" i="10" a="1"/>
  <c r="B133" i="10" s="1"/>
  <c r="D133" i="10" a="1"/>
  <c r="D133" i="10" s="1"/>
  <c r="B98" i="10" a="1"/>
  <c r="B98" i="10" s="1"/>
  <c r="D98" i="10" a="1"/>
  <c r="D98" i="10" s="1"/>
  <c r="B117" i="10" a="1"/>
  <c r="B117" i="10" s="1"/>
  <c r="D117" i="10" a="1"/>
  <c r="D117" i="10" s="1"/>
  <c r="B140" i="10" a="1"/>
  <c r="B140" i="10" s="1"/>
  <c r="D140" i="10" a="1"/>
  <c r="D140" i="10" s="1"/>
  <c r="B87" i="10" a="1"/>
  <c r="B87" i="10" s="1"/>
  <c r="D87" i="10" a="1"/>
  <c r="D87" i="10" s="1"/>
  <c r="D108" i="10" a="1"/>
  <c r="D108" i="10" s="1"/>
  <c r="B108" i="10" a="1"/>
  <c r="B108" i="10" s="1"/>
  <c r="B76" i="10" a="1"/>
  <c r="B76" i="10" s="1"/>
  <c r="D76" i="10" a="1"/>
  <c r="D76" i="10" s="1"/>
  <c r="B119" i="10" a="1"/>
  <c r="B119" i="10" s="1"/>
  <c r="D119" i="10" a="1"/>
  <c r="D119" i="10" s="1"/>
  <c r="D118" i="10" a="1"/>
  <c r="D118" i="10" s="1"/>
  <c r="B118" i="10" a="1"/>
  <c r="B118" i="10" s="1"/>
  <c r="B105" i="10" a="1"/>
  <c r="B105" i="10" s="1"/>
  <c r="D105" i="10" a="1"/>
  <c r="D105" i="10" s="1"/>
  <c r="D113" i="10" a="1"/>
  <c r="D113" i="10" s="1"/>
  <c r="B113" i="10" a="1"/>
  <c r="B113" i="10" s="1"/>
  <c r="D139" i="10" a="1"/>
  <c r="D139" i="10" s="1"/>
  <c r="B139" i="10" a="1"/>
  <c r="B139" i="10" s="1"/>
  <c r="D141" i="10" a="1"/>
  <c r="D141" i="10" s="1"/>
  <c r="B141" i="10" a="1"/>
  <c r="B141" i="10" s="1"/>
  <c r="B92" i="10" a="1"/>
  <c r="B92" i="10" s="1"/>
  <c r="D92" i="10" a="1"/>
  <c r="D92" i="10" s="1"/>
  <c r="D137" i="10" a="1"/>
  <c r="D137" i="10" s="1"/>
  <c r="B137" i="10" a="1"/>
  <c r="B137" i="10" s="1"/>
  <c r="D96" i="10" a="1"/>
  <c r="D96" i="10" s="1"/>
  <c r="B96" i="10" a="1"/>
  <c r="B96" i="10" s="1"/>
  <c r="D148" i="10" a="1"/>
  <c r="D148" i="10" s="1"/>
  <c r="B148" i="10" a="1"/>
  <c r="B148" i="10" s="1"/>
  <c r="D130" i="10" a="1"/>
  <c r="D130" i="10" s="1"/>
  <c r="B130" i="10" a="1"/>
  <c r="B130" i="10" s="1"/>
  <c r="B150" i="10" a="1"/>
  <c r="B150" i="10" s="1"/>
  <c r="D150" i="10" a="1"/>
  <c r="D150" i="10" s="1"/>
  <c r="D91" i="10" a="1"/>
  <c r="D91" i="10" s="1"/>
  <c r="B91" i="10" a="1"/>
  <c r="B91" i="10" s="1"/>
  <c r="B149" i="10" a="1"/>
  <c r="B149" i="10" s="1"/>
  <c r="D149" i="10" a="1"/>
  <c r="D149" i="10" s="1"/>
  <c r="D129" i="10" a="1"/>
  <c r="D129" i="10" s="1"/>
  <c r="B129" i="10" a="1"/>
  <c r="B129" i="10" s="1"/>
  <c r="B95" i="10" a="1"/>
  <c r="B95" i="10" s="1"/>
  <c r="D95" i="10" a="1"/>
  <c r="D95" i="10" s="1"/>
  <c r="D146" i="10" a="1"/>
  <c r="D146" i="10" s="1"/>
  <c r="B146" i="10" a="1"/>
  <c r="B146" i="10" s="1"/>
  <c r="B126" i="10" a="1"/>
  <c r="B126" i="10" s="1"/>
  <c r="D126" i="10" a="1"/>
  <c r="D126" i="10" s="1"/>
  <c r="B111" i="10" a="1"/>
  <c r="B111" i="10" s="1"/>
  <c r="D111" i="10" a="1"/>
  <c r="D111" i="10" s="1"/>
  <c r="B83" i="10" a="1"/>
  <c r="B83" i="10" s="1"/>
  <c r="D83" i="10" a="1"/>
  <c r="D83" i="10" s="1"/>
  <c r="B1230" i="6"/>
  <c r="B1241" i="6"/>
  <c r="B1251" i="6"/>
  <c r="B1259" i="6"/>
  <c r="A1268" i="6"/>
  <c r="A729" i="5"/>
  <c r="B1253" i="6" a="1"/>
  <c r="B1269" i="6" a="1"/>
  <c r="B1244" i="6" a="1"/>
  <c r="B1262" i="6" a="1"/>
  <c r="A1271" i="6" a="1"/>
  <c r="A732" i="5"/>
  <c r="C149" i="10" l="1" a="1"/>
  <c r="C149" i="10" s="1"/>
  <c r="E149" i="6"/>
  <c r="C122" i="10" a="1"/>
  <c r="C122" i="10" s="1"/>
  <c r="E122" i="6"/>
  <c r="C116" i="10" a="1"/>
  <c r="C116" i="10" s="1"/>
  <c r="E116" i="6"/>
  <c r="C90" i="10" a="1"/>
  <c r="C90" i="10" s="1"/>
  <c r="E90" i="6"/>
  <c r="C106" i="10" a="1"/>
  <c r="C106" i="10" s="1"/>
  <c r="E106" i="6"/>
  <c r="C131" i="10" a="1"/>
  <c r="C131" i="10" s="1"/>
  <c r="E131" i="6"/>
  <c r="C118" i="10" a="1"/>
  <c r="C118" i="10" s="1"/>
  <c r="E118" i="6"/>
  <c r="C123" i="10" a="1"/>
  <c r="C123" i="10" s="1"/>
  <c r="E123" i="6"/>
  <c r="C97" i="10" a="1"/>
  <c r="C97" i="10" s="1"/>
  <c r="E97" i="6"/>
  <c r="C104" i="10" a="1"/>
  <c r="C104" i="10" s="1"/>
  <c r="E104" i="6"/>
  <c r="C125" i="10" a="1"/>
  <c r="C125" i="10" s="1"/>
  <c r="E125" i="6"/>
  <c r="C112" i="10" a="1"/>
  <c r="C112" i="10" s="1"/>
  <c r="E112" i="6"/>
  <c r="C136" i="10" a="1"/>
  <c r="C136" i="10" s="1"/>
  <c r="E136" i="6"/>
  <c r="C133" i="10" a="1"/>
  <c r="C133" i="10" s="1"/>
  <c r="E133" i="6"/>
  <c r="C110" i="10" a="1"/>
  <c r="C110" i="10" s="1"/>
  <c r="E110" i="6"/>
  <c r="C102" i="10" a="1"/>
  <c r="C102" i="10" s="1"/>
  <c r="E102" i="6"/>
  <c r="C111" i="10" a="1"/>
  <c r="C111" i="10" s="1"/>
  <c r="E111" i="6"/>
  <c r="C126" i="10" a="1"/>
  <c r="C126" i="10" s="1"/>
  <c r="E126" i="6"/>
  <c r="C100" i="10" a="1"/>
  <c r="C100" i="10" s="1"/>
  <c r="E100" i="6"/>
  <c r="C119" i="10" a="1"/>
  <c r="C119" i="10" s="1"/>
  <c r="E119" i="6"/>
  <c r="C93" i="10" a="1"/>
  <c r="C93" i="10" s="1"/>
  <c r="E93" i="6"/>
  <c r="C79" i="10" a="1"/>
  <c r="C79" i="10" s="1"/>
  <c r="E79" i="6"/>
  <c r="C144" i="10" a="1"/>
  <c r="C144" i="10" s="1"/>
  <c r="E144" i="6"/>
  <c r="C128" i="10" a="1"/>
  <c r="C128" i="10" s="1"/>
  <c r="E128" i="6"/>
  <c r="C143" i="10" a="1"/>
  <c r="C143" i="10" s="1"/>
  <c r="E143" i="6"/>
  <c r="C91" i="10" a="1"/>
  <c r="C91" i="10" s="1"/>
  <c r="E91" i="6"/>
  <c r="C135" i="10" a="1"/>
  <c r="C135" i="10" s="1"/>
  <c r="E135" i="6"/>
  <c r="C89" i="10" a="1"/>
  <c r="C89" i="10" s="1"/>
  <c r="E89" i="6"/>
  <c r="C148" i="10" a="1"/>
  <c r="C148" i="10" s="1"/>
  <c r="E148" i="6"/>
  <c r="C78" i="10" a="1"/>
  <c r="C78" i="10" s="1"/>
  <c r="E78" i="6"/>
  <c r="C96" i="10" a="1"/>
  <c r="C96" i="10" s="1"/>
  <c r="E96" i="6"/>
  <c r="C137" i="10" a="1"/>
  <c r="C137" i="10" s="1"/>
  <c r="E137" i="6"/>
  <c r="C134" i="10" a="1"/>
  <c r="C134" i="10" s="1"/>
  <c r="E134" i="6"/>
  <c r="C146" i="10" a="1"/>
  <c r="C146" i="10" s="1"/>
  <c r="E146" i="6"/>
  <c r="C92" i="10" a="1"/>
  <c r="C92" i="10" s="1"/>
  <c r="E92" i="6"/>
  <c r="C140" i="10" a="1"/>
  <c r="C140" i="10" s="1"/>
  <c r="E140" i="6"/>
  <c r="C142" i="10" a="1"/>
  <c r="C142" i="10" s="1"/>
  <c r="E142" i="6"/>
  <c r="C84" i="10" a="1"/>
  <c r="C84" i="10" s="1"/>
  <c r="E84" i="6"/>
  <c r="C132" i="10" a="1"/>
  <c r="C132" i="10" s="1"/>
  <c r="E132" i="6"/>
  <c r="C130" i="10" a="1"/>
  <c r="C130" i="10" s="1"/>
  <c r="E130" i="6"/>
  <c r="C101" i="10" a="1"/>
  <c r="C101" i="10" s="1"/>
  <c r="E101" i="6"/>
  <c r="C145" i="10" a="1"/>
  <c r="C145" i="10" s="1"/>
  <c r="E145" i="6"/>
  <c r="C141" i="10" a="1"/>
  <c r="C141" i="10" s="1"/>
  <c r="E141" i="6"/>
  <c r="C99" i="10" a="1"/>
  <c r="C99" i="10" s="1"/>
  <c r="E99" i="6"/>
  <c r="C124" i="10" a="1"/>
  <c r="C124" i="10" s="1"/>
  <c r="E124" i="6"/>
  <c r="C86" i="10" a="1"/>
  <c r="C86" i="10" s="1"/>
  <c r="E86" i="6"/>
  <c r="C138" i="10" a="1"/>
  <c r="C138" i="10" s="1"/>
  <c r="E138" i="6"/>
  <c r="C150" i="10" a="1"/>
  <c r="C150" i="10" s="1"/>
  <c r="E150" i="6"/>
  <c r="C121" i="10" a="1"/>
  <c r="C121" i="10" s="1"/>
  <c r="E121" i="6"/>
  <c r="C127" i="10" a="1"/>
  <c r="C127" i="10" s="1"/>
  <c r="E127" i="6"/>
  <c r="C83" i="10" a="1"/>
  <c r="C83" i="10" s="1"/>
  <c r="E83" i="6"/>
  <c r="C108" i="10" a="1"/>
  <c r="C108" i="10" s="1"/>
  <c r="E108" i="6"/>
  <c r="C109" i="10" a="1"/>
  <c r="C109" i="10" s="1"/>
  <c r="E109" i="6"/>
  <c r="C87" i="10" a="1"/>
  <c r="C87" i="10" s="1"/>
  <c r="E87" i="6"/>
  <c r="C117" i="10" a="1"/>
  <c r="C117" i="10" s="1"/>
  <c r="E117" i="6"/>
  <c r="C85" i="10" a="1"/>
  <c r="C85" i="10" s="1"/>
  <c r="E85" i="6"/>
  <c r="C114" i="10" a="1"/>
  <c r="C114" i="10" s="1"/>
  <c r="E114" i="6"/>
  <c r="C107" i="10" a="1"/>
  <c r="C107" i="10" s="1"/>
  <c r="E107" i="6"/>
  <c r="C105" i="10" a="1"/>
  <c r="C105" i="10" s="1"/>
  <c r="E105" i="6"/>
  <c r="C80" i="10" a="1"/>
  <c r="C80" i="10" s="1"/>
  <c r="E80" i="6"/>
  <c r="C76" i="10" a="1"/>
  <c r="C76" i="10" s="1"/>
  <c r="E76" i="6"/>
  <c r="C147" i="10" a="1"/>
  <c r="C147" i="10" s="1"/>
  <c r="E147" i="6"/>
  <c r="C88" i="10" a="1"/>
  <c r="C88" i="10" s="1"/>
  <c r="E88" i="6"/>
  <c r="C95" i="10" a="1"/>
  <c r="C95" i="10" s="1"/>
  <c r="E95" i="6"/>
  <c r="C129" i="10" a="1"/>
  <c r="C129" i="10" s="1"/>
  <c r="E129" i="6"/>
  <c r="C139" i="10" a="1"/>
  <c r="C139" i="10" s="1"/>
  <c r="E139" i="6"/>
  <c r="C115" i="10" a="1"/>
  <c r="C115" i="10" s="1"/>
  <c r="E115" i="6"/>
  <c r="C94" i="10" a="1"/>
  <c r="C94" i="10" s="1"/>
  <c r="E94" i="6"/>
  <c r="C77" i="10" a="1"/>
  <c r="C77" i="10" s="1"/>
  <c r="E77" i="6"/>
  <c r="C113" i="10" a="1"/>
  <c r="C113" i="10" s="1"/>
  <c r="E113" i="6"/>
  <c r="C120" i="10" a="1"/>
  <c r="C120" i="10" s="1"/>
  <c r="E120" i="6"/>
  <c r="C98" i="10" a="1"/>
  <c r="C98" i="10" s="1"/>
  <c r="E98" i="6"/>
  <c r="C103" i="10" a="1"/>
  <c r="C103" i="10" s="1"/>
  <c r="E103" i="6"/>
  <c r="C75" i="10" a="1"/>
  <c r="C75" i="10" s="1"/>
  <c r="E148" i="10" a="1"/>
  <c r="E148" i="10" s="1"/>
  <c r="G147" i="10" a="1"/>
  <c r="G147" i="10" s="1"/>
  <c r="F147" i="10" a="1"/>
  <c r="F147" i="10" s="1"/>
  <c r="B1253" i="6"/>
  <c r="B1262" i="6"/>
  <c r="B1244" i="6"/>
  <c r="A1271" i="6"/>
  <c r="A751" i="5" s="1"/>
  <c r="B1269" i="6"/>
  <c r="A746" i="5"/>
  <c r="A730" i="5"/>
  <c r="B1272" i="6" a="1"/>
  <c r="B1264" i="6" a="1"/>
  <c r="A734" i="5"/>
  <c r="A733" i="5"/>
  <c r="A735" i="5"/>
  <c r="B1256" i="6" a="1"/>
  <c r="A738" i="5"/>
  <c r="A737" i="5"/>
  <c r="A1282" i="6" a="1"/>
  <c r="H147" i="10" l="1" a="1"/>
  <c r="H147" i="10" s="1"/>
  <c r="E149" i="10" a="1"/>
  <c r="E149" i="10" s="1"/>
  <c r="H148" i="10" a="1"/>
  <c r="H148" i="10" s="1"/>
  <c r="F148" i="10" a="1"/>
  <c r="F148" i="10" s="1"/>
  <c r="G148" i="10" a="1"/>
  <c r="G148" i="10" s="1"/>
  <c r="B151" i="10" a="1"/>
  <c r="B151" i="10" s="1"/>
  <c r="E151" i="6" s="1"/>
  <c r="D151" i="10" a="1"/>
  <c r="D151" i="10" s="1"/>
  <c r="B152" i="10" a="1"/>
  <c r="B152" i="10" s="1"/>
  <c r="D152" i="10" a="1"/>
  <c r="D152" i="10" s="1"/>
  <c r="B1272" i="6"/>
  <c r="A1282" i="6"/>
  <c r="B1264" i="6"/>
  <c r="B1256" i="6"/>
  <c r="A1289" i="6" a="1"/>
  <c r="B1266" i="6" a="1"/>
  <c r="A740" i="5"/>
  <c r="B1274" i="6" a="1"/>
  <c r="A742" i="5"/>
  <c r="A743" i="5"/>
  <c r="A739" i="5"/>
  <c r="B1283" i="6" a="1"/>
  <c r="C152" i="10" l="1" a="1"/>
  <c r="C152" i="10" s="1"/>
  <c r="E152" i="6"/>
  <c r="C151" i="10" a="1"/>
  <c r="C151" i="10" s="1"/>
  <c r="F149" i="10" a="1"/>
  <c r="F149" i="10" s="1"/>
  <c r="G149" i="10" a="1"/>
  <c r="G149" i="10" s="1"/>
  <c r="H149" i="10" a="1"/>
  <c r="H149" i="10" s="1"/>
  <c r="E150" i="10" a="1"/>
  <c r="E150" i="10" s="1"/>
  <c r="A1289" i="6"/>
  <c r="B1283" i="6"/>
  <c r="B1266" i="6"/>
  <c r="B1274" i="6"/>
  <c r="A756" i="5"/>
  <c r="A1296" i="6" a="1"/>
  <c r="B1285" i="6" a="1"/>
  <c r="A744" i="5"/>
  <c r="B1290" i="6" a="1"/>
  <c r="A752" i="5"/>
  <c r="A745" i="5"/>
  <c r="B1278" i="6" a="1"/>
  <c r="G150" i="10" l="1" a="1"/>
  <c r="G150" i="10" s="1"/>
  <c r="F150" i="10" a="1"/>
  <c r="F150" i="10" s="1"/>
  <c r="H150" i="10" a="1"/>
  <c r="H150" i="10" s="1"/>
  <c r="E152" i="10" a="1"/>
  <c r="E152" i="10" s="1"/>
  <c r="D153" i="10" a="1"/>
  <c r="D153" i="10" s="1"/>
  <c r="B153" i="10" a="1"/>
  <c r="B153" i="10" s="1"/>
  <c r="E153" i="6" s="1"/>
  <c r="B1278" i="6"/>
  <c r="B1285" i="6"/>
  <c r="B1290" i="6"/>
  <c r="A1296" i="6"/>
  <c r="A761" i="5"/>
  <c r="A766" i="5"/>
  <c r="B1280" i="6" a="1"/>
  <c r="B1292" i="6" a="1"/>
  <c r="B1297" i="6" a="1"/>
  <c r="A1309" i="6" a="1"/>
  <c r="B1287" i="6" a="1"/>
  <c r="A753" i="5"/>
  <c r="C153" i="10" l="1" a="1"/>
  <c r="C153" i="10" s="1"/>
  <c r="D155" i="10" a="1"/>
  <c r="D155" i="10" s="1"/>
  <c r="B155" i="10" a="1"/>
  <c r="B155" i="10" s="1"/>
  <c r="B154" i="10" a="1"/>
  <c r="B154" i="10" s="1"/>
  <c r="D154" i="10" a="1"/>
  <c r="D154" i="10" s="1"/>
  <c r="A1309" i="6"/>
  <c r="A771" i="5" s="1"/>
  <c r="B1297" i="6"/>
  <c r="B1292" i="6"/>
  <c r="B1287" i="6"/>
  <c r="B1280" i="6"/>
  <c r="A1324" i="6" a="1"/>
  <c r="A758" i="5"/>
  <c r="A754" i="5"/>
  <c r="A762" i="5"/>
  <c r="B1310" i="6" a="1"/>
  <c r="B1294" i="6" a="1"/>
  <c r="B1299" i="6" a="1"/>
  <c r="A755" i="5"/>
  <c r="A757" i="5"/>
  <c r="C154" i="10" l="1" a="1"/>
  <c r="C154" i="10" s="1"/>
  <c r="E154" i="6"/>
  <c r="C155" i="10" a="1"/>
  <c r="C155" i="10" s="1"/>
  <c r="E155" i="6"/>
  <c r="F152" i="10" a="1"/>
  <c r="F152" i="10" s="1"/>
  <c r="G152" i="10" a="1"/>
  <c r="G152" i="10" s="1"/>
  <c r="E154" i="10" a="1"/>
  <c r="E154" i="10" s="1"/>
  <c r="H152" i="10" a="1"/>
  <c r="H152" i="10" s="1"/>
  <c r="E153" i="10" a="1"/>
  <c r="E153" i="10" s="1"/>
  <c r="D156" i="10" a="1"/>
  <c r="D156" i="10" s="1"/>
  <c r="B156" i="10" a="1"/>
  <c r="B156" i="10" s="1"/>
  <c r="E156" i="6" s="1"/>
  <c r="B1294" i="6"/>
  <c r="B1299" i="6"/>
  <c r="B1310" i="6"/>
  <c r="A1324" i="6"/>
  <c r="B1314" i="6" a="1"/>
  <c r="A767" i="5"/>
  <c r="A763" i="5"/>
  <c r="B1301" i="6" a="1"/>
  <c r="B1325" i="6" a="1"/>
  <c r="A1334" i="6" a="1"/>
  <c r="C156" i="10" l="1" a="1"/>
  <c r="C156" i="10" s="1"/>
  <c r="E155" i="10" a="1"/>
  <c r="E155" i="10" s="1"/>
  <c r="A1334" i="6"/>
  <c r="A781" i="5" s="1"/>
  <c r="B1325" i="6"/>
  <c r="B1314" i="6"/>
  <c r="B1301" i="6"/>
  <c r="A776" i="5"/>
  <c r="B1327" i="6" a="1"/>
  <c r="A768" i="5"/>
  <c r="A1343" i="6" a="1"/>
  <c r="B1335" i="6" a="1"/>
  <c r="B1316" i="6" a="1"/>
  <c r="B1305" i="6" a="1"/>
  <c r="B158" i="10" l="1" a="1"/>
  <c r="B158" i="10" s="1"/>
  <c r="D158" i="10" a="1"/>
  <c r="D158" i="10" s="1"/>
  <c r="B157" i="10" a="1"/>
  <c r="B157" i="10" s="1"/>
  <c r="E157" i="6" s="1"/>
  <c r="D157" i="10" a="1"/>
  <c r="D157" i="10" s="1"/>
  <c r="B1305" i="6"/>
  <c r="B1316" i="6"/>
  <c r="B1327" i="6"/>
  <c r="B1335" i="6"/>
  <c r="A1343" i="6"/>
  <c r="A770" i="5"/>
  <c r="B1320" i="6" a="1"/>
  <c r="B1337" i="6" a="1"/>
  <c r="A1352" i="6" a="1"/>
  <c r="A769" i="5"/>
  <c r="A773" i="5"/>
  <c r="A772" i="5"/>
  <c r="B1329" i="6" a="1"/>
  <c r="B1344" i="6" a="1"/>
  <c r="C158" i="10" l="1" a="1"/>
  <c r="C158" i="10" s="1"/>
  <c r="E158" i="6"/>
  <c r="C157" i="10" a="1"/>
  <c r="C157" i="10" s="1"/>
  <c r="F155" i="10" a="1"/>
  <c r="F155" i="10" s="1"/>
  <c r="G155" i="10" a="1"/>
  <c r="G155" i="10" s="1"/>
  <c r="E156" i="10" a="1"/>
  <c r="E156" i="10" s="1"/>
  <c r="H155" i="10" a="1"/>
  <c r="H155" i="10" s="1"/>
  <c r="A1352" i="6"/>
  <c r="B1344" i="6"/>
  <c r="B1337" i="6"/>
  <c r="B1329" i="6"/>
  <c r="B1320" i="6"/>
  <c r="A1360" i="6" a="1"/>
  <c r="B1346" i="6" a="1"/>
  <c r="A775" i="5"/>
  <c r="A774" i="5"/>
  <c r="B1353" i="6" a="1"/>
  <c r="B1339" i="6" a="1"/>
  <c r="A778" i="5"/>
  <c r="B1331" i="6" a="1"/>
  <c r="A777" i="5"/>
  <c r="E157" i="10" l="1" a="1"/>
  <c r="E157" i="10" s="1"/>
  <c r="F156" i="10" a="1"/>
  <c r="F156" i="10" s="1"/>
  <c r="G156" i="10" a="1"/>
  <c r="G156" i="10" s="1"/>
  <c r="H156" i="10" a="1"/>
  <c r="H156" i="10" s="1"/>
  <c r="B1331" i="6"/>
  <c r="B1339" i="6"/>
  <c r="B1346" i="6"/>
  <c r="B1353" i="6"/>
  <c r="A1360" i="6"/>
  <c r="A1369" i="6" a="1"/>
  <c r="B1341" i="6" a="1"/>
  <c r="B1348" i="6" a="1"/>
  <c r="B1361" i="6" a="1"/>
  <c r="A783" i="5"/>
  <c r="B1355" i="6" a="1"/>
  <c r="A779" i="5"/>
  <c r="A780" i="5"/>
  <c r="A782" i="5"/>
  <c r="H157" i="10" l="1" a="1"/>
  <c r="H157" i="10" s="1"/>
  <c r="F157" i="10" a="1"/>
  <c r="F157" i="10" s="1"/>
  <c r="G157" i="10" a="1"/>
  <c r="G157" i="10" s="1"/>
  <c r="E158" i="10" a="1"/>
  <c r="E158" i="10" s="1"/>
  <c r="B1348" i="6"/>
  <c r="B1341" i="6"/>
  <c r="A1369" i="6"/>
  <c r="B1361" i="6"/>
  <c r="B1355" i="6"/>
  <c r="A785" i="5"/>
  <c r="B1350" i="6" a="1"/>
  <c r="A788" i="5"/>
  <c r="B1357" i="6" a="1"/>
  <c r="A784" i="5"/>
  <c r="B1370" i="6" a="1"/>
  <c r="A787" i="5"/>
  <c r="A1378" i="6" a="1"/>
  <c r="B1363" i="6" a="1"/>
  <c r="E159" i="10" l="1" a="1"/>
  <c r="E159" i="10" s="1"/>
  <c r="H158" i="10" a="1"/>
  <c r="H158" i="10" s="1"/>
  <c r="G158" i="10" a="1"/>
  <c r="G158" i="10" s="1"/>
  <c r="F158" i="10" a="1"/>
  <c r="F158" i="10" s="1"/>
  <c r="B1357" i="6"/>
  <c r="B1363" i="6"/>
  <c r="B1370" i="6"/>
  <c r="A1378" i="6"/>
  <c r="B1350" i="6"/>
  <c r="A1389" i="6" a="1"/>
  <c r="A793" i="5"/>
  <c r="B1365" i="6" a="1"/>
  <c r="A797" i="5"/>
  <c r="B1372" i="6" a="1"/>
  <c r="A789" i="5"/>
  <c r="B1379" i="6" a="1"/>
  <c r="A790" i="5"/>
  <c r="A792" i="5"/>
  <c r="E160" i="10" l="1" a="1"/>
  <c r="E160" i="10" s="1"/>
  <c r="H159" i="10" a="1"/>
  <c r="H159" i="10" s="1"/>
  <c r="F159" i="10" a="1"/>
  <c r="F159" i="10" s="1"/>
  <c r="G159" i="10" a="1"/>
  <c r="G159" i="10" s="1"/>
  <c r="E161" i="10" a="1"/>
  <c r="E161" i="10" s="1"/>
  <c r="A1389" i="6"/>
  <c r="B1379" i="6"/>
  <c r="B1372" i="6"/>
  <c r="B1365" i="6"/>
  <c r="A1392" i="6" a="1"/>
  <c r="B1383" i="6" a="1"/>
  <c r="B1374" i="6" a="1"/>
  <c r="B1367" i="6" a="1"/>
  <c r="B1390" i="6" a="1"/>
  <c r="A798" i="5"/>
  <c r="B1367" i="6" l="1"/>
  <c r="B1374" i="6"/>
  <c r="B1383" i="6"/>
  <c r="B1390" i="6"/>
  <c r="A1392" i="6"/>
  <c r="B1393" i="6" a="1"/>
  <c r="A800" i="5"/>
  <c r="B1376" i="6" a="1"/>
  <c r="A803" i="5"/>
  <c r="A1394" i="6" a="1"/>
  <c r="A802" i="5"/>
  <c r="A799" i="5"/>
  <c r="B1385" i="6" a="1"/>
  <c r="F161" i="10" l="1" a="1"/>
  <c r="F161" i="10" s="1"/>
  <c r="G161" i="10" a="1"/>
  <c r="G161" i="10" s="1"/>
  <c r="E162" i="10" a="1"/>
  <c r="E162" i="10" s="1"/>
  <c r="H161" i="10" a="1"/>
  <c r="H161" i="10" s="1"/>
  <c r="B1393" i="6"/>
  <c r="A1394" i="6"/>
  <c r="B1385" i="6"/>
  <c r="B1376" i="6"/>
  <c r="A1396" i="6" a="1"/>
  <c r="B1396" i="6" a="1"/>
  <c r="A807" i="5"/>
  <c r="B1395" i="6" a="1"/>
  <c r="A1397" i="6" a="1"/>
  <c r="A808" i="5"/>
  <c r="A804" i="5"/>
  <c r="B1387" i="6" a="1"/>
  <c r="A805" i="5"/>
  <c r="F162" i="10" l="1" a="1"/>
  <c r="F162" i="10" s="1"/>
  <c r="G162" i="10" a="1"/>
  <c r="G162" i="10" s="1"/>
  <c r="H162" i="10" a="1"/>
  <c r="H162" i="10" s="1"/>
  <c r="E163" i="10" a="1"/>
  <c r="E163" i="10" s="1"/>
  <c r="B1395" i="6"/>
  <c r="A1396" i="6"/>
  <c r="B1387" i="6"/>
  <c r="B1396" i="6"/>
  <c r="A1397" i="6"/>
  <c r="B1397" i="6" a="1"/>
  <c r="B1398" i="6" a="1"/>
  <c r="A809" i="5"/>
  <c r="A1401" i="6" a="1"/>
  <c r="A1402" i="6" a="1"/>
  <c r="A810" i="5"/>
  <c r="H163" i="10" l="1" a="1"/>
  <c r="H163" i="10" s="1"/>
  <c r="G163" i="10" a="1"/>
  <c r="G163" i="10" s="1"/>
  <c r="F163" i="10" a="1"/>
  <c r="F163" i="10" s="1"/>
  <c r="A1401" i="6"/>
  <c r="B1397" i="6"/>
  <c r="A1402" i="6"/>
  <c r="B1398" i="6"/>
  <c r="A1404" i="6" a="1"/>
  <c r="B1400" i="6" a="1"/>
  <c r="A1403" i="6" a="1"/>
  <c r="B1401" i="6" a="1"/>
  <c r="B1399" i="6" a="1"/>
  <c r="B1403" i="6" a="1"/>
  <c r="B1399" i="6" l="1"/>
  <c r="A1403" i="6"/>
  <c r="B1400" i="6"/>
  <c r="B1403" i="6"/>
  <c r="A1404" i="6"/>
  <c r="B1401" i="6"/>
  <c r="A1405" i="6" a="1"/>
  <c r="B1405" i="6" a="1"/>
  <c r="A1406" i="6" a="1"/>
  <c r="A1407" i="6" a="1"/>
  <c r="A1408" i="6" a="1"/>
  <c r="B1402" i="6" a="1"/>
  <c r="A1405" i="6" l="1"/>
  <c r="B1402" i="6"/>
  <c r="A1406" i="6"/>
  <c r="B1405" i="6"/>
  <c r="A1407" i="6"/>
  <c r="A1408" i="6"/>
  <c r="A1410" i="6" a="1"/>
  <c r="B1407" i="6" a="1"/>
  <c r="A1411" i="6" a="1"/>
  <c r="A1412" i="6" a="1"/>
  <c r="B1404" i="6" a="1"/>
  <c r="A1410" i="6" l="1"/>
  <c r="B1404" i="6"/>
  <c r="A1411" i="6"/>
  <c r="B1407" i="6"/>
  <c r="A1412" i="6"/>
  <c r="A1413" i="6" a="1"/>
  <c r="B1406" i="6" a="1"/>
  <c r="A1414" i="6" a="1"/>
  <c r="B1410" i="6" a="1"/>
  <c r="A1415" i="6" a="1"/>
  <c r="A1416" i="6" a="1"/>
  <c r="B1409" i="6" a="1"/>
  <c r="A1417" i="6" a="1"/>
  <c r="B1406" i="6" l="1"/>
  <c r="A1413" i="6"/>
  <c r="B1409" i="6"/>
  <c r="A1414" i="6"/>
  <c r="A1415" i="6"/>
  <c r="B1410" i="6"/>
  <c r="A1416" i="6"/>
  <c r="A1417" i="6"/>
  <c r="B1408" i="6" a="1"/>
  <c r="A1423" i="6" a="1"/>
  <c r="B1411" i="6" a="1"/>
  <c r="A1424" i="6" a="1"/>
  <c r="B1412" i="6" a="1"/>
  <c r="A1425" i="6" a="1"/>
  <c r="A1427" i="6" a="1"/>
  <c r="B1415" i="6" a="1"/>
  <c r="B1413" i="6" a="1"/>
  <c r="A1426" i="6" a="1"/>
  <c r="B1411" i="6" l="1"/>
  <c r="A1423" i="6"/>
  <c r="B1408" i="6"/>
  <c r="B1412" i="6"/>
  <c r="A1424" i="6"/>
  <c r="B1415" i="6"/>
  <c r="B1413" i="6"/>
  <c r="A1425" i="6"/>
  <c r="A1426" i="6"/>
  <c r="A1427" i="6"/>
  <c r="A1433" i="6" a="1"/>
  <c r="B1414" i="6" a="1"/>
  <c r="B1417" i="6" a="1"/>
  <c r="B1418" i="6" a="1"/>
  <c r="A1434" i="6" a="1"/>
  <c r="A1435" i="6" a="1"/>
  <c r="B1414" i="6" l="1"/>
  <c r="A1433" i="6"/>
  <c r="B1417" i="6"/>
  <c r="A1434" i="6"/>
  <c r="A1435" i="6"/>
  <c r="B1418" i="6"/>
  <c r="B1416" i="6" a="1"/>
  <c r="A1436" i="6" a="1"/>
  <c r="B1420" i="6" a="1"/>
  <c r="A1438" i="6" a="1"/>
  <c r="A1439" i="6" a="1"/>
  <c r="A1440" i="6" a="1"/>
  <c r="A1437" i="6" a="1"/>
  <c r="A1436" i="6" l="1"/>
  <c r="B1416" i="6"/>
  <c r="A1437" i="6"/>
  <c r="B1420" i="6"/>
  <c r="A1438" i="6"/>
  <c r="A1439" i="6"/>
  <c r="A1440" i="6"/>
  <c r="A1446" i="6" a="1"/>
  <c r="B1438" i="6" a="1"/>
  <c r="A1447" i="6" a="1"/>
  <c r="B1423" i="6" a="1"/>
  <c r="A1450" i="6" a="1"/>
  <c r="B1419" i="6" a="1"/>
  <c r="B1422" i="6" a="1"/>
  <c r="A1448" i="6" a="1"/>
  <c r="A1449" i="6" a="1"/>
  <c r="B1419" i="6" l="1"/>
  <c r="A1446" i="6"/>
  <c r="B1422" i="6"/>
  <c r="A1447" i="6"/>
  <c r="B1438" i="6"/>
  <c r="A1448" i="6"/>
  <c r="B1423" i="6"/>
  <c r="A1449" i="6"/>
  <c r="A1450" i="6"/>
  <c r="B1421" i="6" a="1"/>
  <c r="A1455" i="6" a="1"/>
  <c r="A1456" i="6" a="1"/>
  <c r="B1440" i="6" a="1"/>
  <c r="A1457" i="6" a="1"/>
  <c r="A1459" i="6" a="1"/>
  <c r="B1424" i="6" a="1"/>
  <c r="B1425" i="6" a="1"/>
  <c r="A1458" i="6" a="1"/>
  <c r="B1424" i="6" l="1"/>
  <c r="A1455" i="6"/>
  <c r="B1421" i="6"/>
  <c r="B1425" i="6"/>
  <c r="B1440" i="6"/>
  <c r="A1456" i="6"/>
  <c r="A1457" i="6"/>
  <c r="A1458" i="6"/>
  <c r="A1459" i="6"/>
  <c r="B1426" i="6" a="1"/>
  <c r="A1463" i="6" a="1"/>
  <c r="B1442" i="6" a="1"/>
  <c r="A1464" i="6" a="1"/>
  <c r="A1465" i="6" a="1"/>
  <c r="B1436" i="6" a="1"/>
  <c r="A1466" i="6" a="1"/>
  <c r="B1427" i="6" a="1"/>
  <c r="B1435" i="6" a="1"/>
  <c r="B1428" i="6" a="1"/>
  <c r="A1467" i="6" a="1"/>
  <c r="A1463" i="6" l="1"/>
  <c r="B1426" i="6"/>
  <c r="B1435" i="6"/>
  <c r="A1464" i="6"/>
  <c r="B1442" i="6"/>
  <c r="B1427" i="6"/>
  <c r="B1428" i="6"/>
  <c r="B1436" i="6"/>
  <c r="A1465" i="6"/>
  <c r="A1466" i="6"/>
  <c r="A1467" i="6"/>
  <c r="A1476" i="6" a="1"/>
  <c r="B1462" i="6" a="1"/>
  <c r="B1446" i="6" a="1"/>
  <c r="B1463" i="6" a="1"/>
  <c r="B1429" i="6" a="1"/>
  <c r="A1474" i="6" a="1"/>
  <c r="B1430" i="6" a="1"/>
  <c r="A1477" i="6" a="1"/>
  <c r="A1473" i="6" a="1"/>
  <c r="B1465" i="6" a="1"/>
  <c r="B1437" i="6" a="1"/>
  <c r="B1445" i="6" a="1"/>
  <c r="B1444" i="6" a="1"/>
  <c r="A1475" i="6" a="1"/>
  <c r="B1437" i="6" l="1"/>
  <c r="B1429" i="6"/>
  <c r="A1473" i="6"/>
  <c r="B1430" i="6"/>
  <c r="B1444" i="6"/>
  <c r="B1465" i="6"/>
  <c r="A1474" i="6"/>
  <c r="B1445" i="6"/>
  <c r="A1475" i="6"/>
  <c r="B1446" i="6"/>
  <c r="B1462" i="6"/>
  <c r="A1476" i="6"/>
  <c r="B1463" i="6"/>
  <c r="A1477" i="6"/>
  <c r="B1448" i="6" a="1"/>
  <c r="B1467" i="6" a="1"/>
  <c r="B1455" i="6" a="1"/>
  <c r="A1486" i="6" a="1"/>
  <c r="A1484" i="6" a="1"/>
  <c r="B1432" i="6" a="1"/>
  <c r="A1485" i="6" a="1"/>
  <c r="B1433" i="6" a="1"/>
  <c r="B1447" i="6" a="1"/>
  <c r="A1483" i="6" a="1"/>
  <c r="A1487" i="6" a="1"/>
  <c r="B1431" i="6" a="1"/>
  <c r="B1439" i="6" a="1"/>
  <c r="B1464" i="6" a="1"/>
  <c r="A1483" i="6" l="1"/>
  <c r="B1431" i="6"/>
  <c r="B1439" i="6"/>
  <c r="B1464" i="6"/>
  <c r="B1447" i="6"/>
  <c r="B1467" i="6"/>
  <c r="B1432" i="6"/>
  <c r="B1448" i="6"/>
  <c r="A1484" i="6"/>
  <c r="B1433" i="6"/>
  <c r="A1485" i="6"/>
  <c r="B1455" i="6"/>
  <c r="A1486" i="6"/>
  <c r="A1487" i="6"/>
  <c r="B1450" i="6" a="1"/>
  <c r="A1494" i="6" a="1"/>
  <c r="B1469" i="6" a="1"/>
  <c r="B1457" i="6" a="1"/>
  <c r="B1458" i="6" a="1"/>
  <c r="A1496" i="6" a="1"/>
  <c r="B1456" i="6" a="1"/>
  <c r="B1434" i="6" a="1"/>
  <c r="A1495" i="6" a="1"/>
  <c r="A1493" i="6" a="1"/>
  <c r="B1486" i="6" a="1"/>
  <c r="B1441" i="6" a="1"/>
  <c r="A1497" i="6" a="1"/>
  <c r="B1466" i="6" a="1"/>
  <c r="B1449" i="6" a="1"/>
  <c r="B1434" i="6" l="1"/>
  <c r="B1449" i="6"/>
  <c r="B1466" i="6"/>
  <c r="B1441" i="6"/>
  <c r="A1493" i="6"/>
  <c r="B1456" i="6"/>
  <c r="B1457" i="6"/>
  <c r="B1469" i="6"/>
  <c r="A1494" i="6"/>
  <c r="B1450" i="6"/>
  <c r="B1486" i="6"/>
  <c r="A1495" i="6"/>
  <c r="B1458" i="6"/>
  <c r="A1496" i="6"/>
  <c r="A1497" i="6"/>
  <c r="B1452" i="6" a="1"/>
  <c r="B1460" i="6" a="1"/>
  <c r="A1511" i="6" a="1"/>
  <c r="B1472" i="6" a="1"/>
  <c r="A1512" i="6" a="1"/>
  <c r="B1473" i="6" a="1"/>
  <c r="B1451" i="6" a="1"/>
  <c r="B1471" i="6" a="1"/>
  <c r="B1489" i="6" a="1"/>
  <c r="B1496" i="6" a="1"/>
  <c r="A1513" i="6" a="1"/>
  <c r="B1468" i="6" a="1"/>
  <c r="B1459" i="6" a="1"/>
  <c r="B1497" i="6" a="1"/>
  <c r="B1443" i="6" a="1"/>
  <c r="B1461" i="6" a="1"/>
  <c r="A1514" i="6" a="1"/>
  <c r="B1498" i="6" a="1"/>
  <c r="A1510" i="6" a="1"/>
  <c r="B1459" i="6" l="1"/>
  <c r="A1510" i="6"/>
  <c r="B1443" i="6"/>
  <c r="B1468" i="6"/>
  <c r="B1451" i="6"/>
  <c r="A1511" i="6"/>
  <c r="B1471" i="6"/>
  <c r="B1460" i="6"/>
  <c r="B1452" i="6"/>
  <c r="B1461" i="6"/>
  <c r="A1512" i="6"/>
  <c r="B1496" i="6"/>
  <c r="B1489" i="6"/>
  <c r="B1472" i="6"/>
  <c r="A1513" i="6"/>
  <c r="B1497" i="6"/>
  <c r="B1473" i="6"/>
  <c r="A1514" i="6"/>
  <c r="B1498" i="6"/>
  <c r="A1519" i="6" a="1"/>
  <c r="B1453" i="6" a="1"/>
  <c r="B1454" i="6" a="1"/>
  <c r="A1520" i="6" a="1"/>
  <c r="A1521" i="6" a="1"/>
  <c r="B1483" i="6" a="1"/>
  <c r="B1470" i="6" a="1"/>
  <c r="B1475" i="6" a="1"/>
  <c r="B1512" i="6" a="1"/>
  <c r="B1482" i="6" a="1"/>
  <c r="B1503" i="6" a="1"/>
  <c r="B1504" i="6" a="1"/>
  <c r="B1502" i="6" a="1"/>
  <c r="A1522" i="6" a="1"/>
  <c r="B1493" i="6" a="1"/>
  <c r="B1492" i="6" a="1"/>
  <c r="A1523" i="6" a="1"/>
  <c r="B1474" i="6" a="1"/>
  <c r="B1453" i="6" l="1"/>
  <c r="B1470" i="6"/>
  <c r="A1519" i="6"/>
  <c r="B1474" i="6"/>
  <c r="B1512" i="6"/>
  <c r="A1520" i="6"/>
  <c r="B1475" i="6"/>
  <c r="B1454" i="6"/>
  <c r="B1482" i="6"/>
  <c r="B1492" i="6"/>
  <c r="B1502" i="6"/>
  <c r="A1521" i="6"/>
  <c r="B1483" i="6"/>
  <c r="B1493" i="6"/>
  <c r="B1503" i="6"/>
  <c r="A1522" i="6"/>
  <c r="B1504" i="6"/>
  <c r="A1523" i="6"/>
  <c r="A1529" i="6" a="1"/>
  <c r="B1476" i="6" a="1"/>
  <c r="B1477" i="6" a="1"/>
  <c r="B1485" i="6" a="1"/>
  <c r="B1514" i="6" a="1"/>
  <c r="A1530" i="6" a="1"/>
  <c r="B1515" i="6" a="1"/>
  <c r="B1509" i="6" a="1"/>
  <c r="A1532" i="6" a="1"/>
  <c r="B1494" i="6" a="1"/>
  <c r="B1495" i="6" a="1"/>
  <c r="B1508" i="6" a="1"/>
  <c r="A1533" i="6" a="1"/>
  <c r="A1531" i="6" a="1"/>
  <c r="B1510" i="6" a="1"/>
  <c r="B1522" i="6" a="1"/>
  <c r="B1524" i="6" a="1"/>
  <c r="B1523" i="6" a="1"/>
  <c r="B1484" i="6" a="1"/>
  <c r="B1476" i="6" l="1"/>
  <c r="A1529" i="6"/>
  <c r="B1494" i="6"/>
  <c r="B1484" i="6"/>
  <c r="A1530" i="6"/>
  <c r="B1514" i="6"/>
  <c r="B1495" i="6"/>
  <c r="B1485" i="6"/>
  <c r="B1477" i="6"/>
  <c r="A1531" i="6"/>
  <c r="B1522" i="6"/>
  <c r="B1515" i="6"/>
  <c r="B1508" i="6"/>
  <c r="A1532" i="6"/>
  <c r="B1523" i="6"/>
  <c r="B1509" i="6"/>
  <c r="A1533" i="6"/>
  <c r="B1524" i="6"/>
  <c r="B1510" i="6"/>
  <c r="B1478" i="6" a="1"/>
  <c r="A1539" i="6" a="1"/>
  <c r="B1500" i="6" a="1"/>
  <c r="B1517" i="6" a="1"/>
  <c r="B1479" i="6" a="1"/>
  <c r="A1542" i="6" a="1"/>
  <c r="B1511" i="6" a="1"/>
  <c r="B1487" i="6" a="1"/>
  <c r="B1501" i="6" a="1"/>
  <c r="A1540" i="6" a="1"/>
  <c r="B1533" i="6" a="1"/>
  <c r="A1543" i="6" a="1"/>
  <c r="A867" i="5"/>
  <c r="B1488" i="6" a="1"/>
  <c r="A1541" i="6" a="1"/>
  <c r="B1534" i="6" a="1"/>
  <c r="B1519" i="6" a="1"/>
  <c r="B1518" i="6" a="1"/>
  <c r="E175" i="10" l="1" a="1"/>
  <c r="E175" i="10" s="1"/>
  <c r="B1487" i="6"/>
  <c r="B1500" i="6"/>
  <c r="A1539" i="6"/>
  <c r="B1511" i="6"/>
  <c r="B1478" i="6"/>
  <c r="B1479" i="6"/>
  <c r="B1517" i="6"/>
  <c r="A1540" i="6"/>
  <c r="B1488" i="6"/>
  <c r="B1501" i="6"/>
  <c r="B1518" i="6"/>
  <c r="A1541" i="6"/>
  <c r="B1519" i="6"/>
  <c r="B1533" i="6"/>
  <c r="A1542" i="6"/>
  <c r="B1534" i="6"/>
  <c r="A1543" i="6"/>
  <c r="B1506" i="6" a="1"/>
  <c r="B1481" i="6" a="1"/>
  <c r="A1550" i="6" a="1"/>
  <c r="B1520" i="6" a="1"/>
  <c r="A1549" i="6" a="1"/>
  <c r="B1480" i="6" a="1"/>
  <c r="B1521" i="6" a="1"/>
  <c r="B1507" i="6" a="1"/>
  <c r="B1544" i="6" a="1"/>
  <c r="B1490" i="6" a="1"/>
  <c r="B1513" i="6" a="1"/>
  <c r="B1491" i="6" a="1"/>
  <c r="A1551" i="6" a="1"/>
  <c r="B1529" i="6" a="1"/>
  <c r="B1543" i="6" a="1"/>
  <c r="B1480" i="6" l="1"/>
  <c r="B1513" i="6"/>
  <c r="A1549" i="6"/>
  <c r="B1506" i="6"/>
  <c r="B1490" i="6"/>
  <c r="B1520" i="6"/>
  <c r="B1507" i="6"/>
  <c r="B1491" i="6"/>
  <c r="A1550" i="6"/>
  <c r="B1521" i="6"/>
  <c r="B1481" i="6"/>
  <c r="A1551" i="6"/>
  <c r="B1529" i="6"/>
  <c r="B1543" i="6"/>
  <c r="B1544" i="6"/>
  <c r="A1553" i="6" a="1"/>
  <c r="B1526" i="6" a="1"/>
  <c r="A1554" i="6" a="1"/>
  <c r="A1555" i="6" a="1"/>
  <c r="A872" i="5"/>
  <c r="B1530" i="6" a="1"/>
  <c r="B1531" i="6" a="1"/>
  <c r="B1516" i="6" a="1"/>
  <c r="B1532" i="6" a="1"/>
  <c r="B1525" i="6" a="1"/>
  <c r="A1556" i="6" a="1"/>
  <c r="A1552" i="6" a="1"/>
  <c r="A882" i="5"/>
  <c r="E178" i="10" l="1" a="1"/>
  <c r="E178" i="10" s="1"/>
  <c r="E176" i="10" a="1"/>
  <c r="E176" i="10" s="1"/>
  <c r="B1525" i="6"/>
  <c r="A1552" i="6"/>
  <c r="B1516" i="6"/>
  <c r="B1530" i="6"/>
  <c r="B1531" i="6"/>
  <c r="B1526" i="6"/>
  <c r="A1553" i="6"/>
  <c r="B1532" i="6"/>
  <c r="A1554" i="6"/>
  <c r="A1555" i="6"/>
  <c r="A1556" i="6"/>
  <c r="A877" i="5"/>
  <c r="B1536" i="6" a="1"/>
  <c r="A1566" i="6" a="1"/>
  <c r="A883" i="5"/>
  <c r="B1528" i="6" a="1"/>
  <c r="B1554" i="6" a="1"/>
  <c r="A1565" i="6" a="1"/>
  <c r="B1555" i="6" a="1"/>
  <c r="A887" i="5"/>
  <c r="B1542" i="6" a="1"/>
  <c r="B1527" i="6" a="1"/>
  <c r="B1535" i="6" a="1"/>
  <c r="B1541" i="6" a="1"/>
  <c r="A1564" i="6" a="1"/>
  <c r="E177" i="10" l="1" a="1"/>
  <c r="E177" i="10" s="1"/>
  <c r="E179" i="10" a="1"/>
  <c r="E179" i="10" s="1"/>
  <c r="B1535" i="6"/>
  <c r="A1564" i="6"/>
  <c r="B1527" i="6"/>
  <c r="B1541" i="6"/>
  <c r="A1565" i="6"/>
  <c r="B1554" i="6"/>
  <c r="B1528" i="6"/>
  <c r="B1536" i="6"/>
  <c r="A1566" i="6"/>
  <c r="B1555" i="6"/>
  <c r="B1542" i="6"/>
  <c r="B1557" i="6" a="1"/>
  <c r="B1538" i="6" a="1"/>
  <c r="B1539" i="6" a="1"/>
  <c r="A1567" i="6" a="1"/>
  <c r="A1568" i="6" a="1"/>
  <c r="B1537" i="6" a="1"/>
  <c r="B1546" i="6" a="1"/>
  <c r="A1569" i="6" a="1"/>
  <c r="B1552" i="6" a="1"/>
  <c r="A888" i="5"/>
  <c r="B1558" i="6" a="1"/>
  <c r="A1570" i="6" a="1"/>
  <c r="B1551" i="6" a="1"/>
  <c r="A1571" i="6" a="1"/>
  <c r="A892" i="5"/>
  <c r="E180" i="10" l="1" a="1"/>
  <c r="E180" i="10" s="1"/>
  <c r="A1567" i="6"/>
  <c r="B1537" i="6"/>
  <c r="B1538" i="6"/>
  <c r="B1557" i="6"/>
  <c r="A1568" i="6"/>
  <c r="B1546" i="6"/>
  <c r="B1551" i="6"/>
  <c r="B1552" i="6"/>
  <c r="B1539" i="6"/>
  <c r="B1558" i="6"/>
  <c r="A1569" i="6"/>
  <c r="A1570" i="6"/>
  <c r="A1571" i="6"/>
  <c r="A1578" i="6" a="1"/>
  <c r="A1580" i="6" a="1"/>
  <c r="A1581" i="6" a="1"/>
  <c r="A1577" i="6" a="1"/>
  <c r="B1560" i="6" a="1"/>
  <c r="B1548" i="6" a="1"/>
  <c r="B1549" i="6" a="1"/>
  <c r="A1579" i="6" a="1"/>
  <c r="B1553" i="6" a="1"/>
  <c r="A893" i="5"/>
  <c r="B1561" i="6" a="1"/>
  <c r="B1540" i="6" a="1"/>
  <c r="B1569" i="6" a="1"/>
  <c r="B1540" i="6" l="1"/>
  <c r="B1553" i="6"/>
  <c r="A1577" i="6"/>
  <c r="B1548" i="6"/>
  <c r="A1578" i="6"/>
  <c r="B1569" i="6"/>
  <c r="B1560" i="6"/>
  <c r="A1579" i="6"/>
  <c r="B1561" i="6"/>
  <c r="B1549" i="6"/>
  <c r="A1580" i="6"/>
  <c r="A1581" i="6"/>
  <c r="B1564" i="6" a="1"/>
  <c r="B1545" i="6" a="1"/>
  <c r="A1588" i="6" a="1"/>
  <c r="B1550" i="6" a="1"/>
  <c r="A1589" i="6" a="1"/>
  <c r="B1556" i="6" a="1"/>
  <c r="A1590" i="6" a="1"/>
  <c r="B1571" i="6" a="1"/>
  <c r="B1563" i="6" a="1"/>
  <c r="B1550" i="6" l="1"/>
  <c r="A1588" i="6"/>
  <c r="B1556" i="6"/>
  <c r="B1545" i="6"/>
  <c r="B1563" i="6"/>
  <c r="B1571" i="6"/>
  <c r="A1589" i="6"/>
  <c r="B1564" i="6"/>
  <c r="A1590" i="6"/>
  <c r="A1594" i="6" a="1"/>
  <c r="A1591" i="6" a="1"/>
  <c r="B1559" i="6" a="1"/>
  <c r="A897" i="5"/>
  <c r="A1595" i="6" a="1"/>
  <c r="B1547" i="6" a="1"/>
  <c r="B1566" i="6" a="1"/>
  <c r="B1591" i="6" a="1"/>
  <c r="B1565" i="6" a="1"/>
  <c r="A1592" i="6" a="1"/>
  <c r="A1593" i="6" a="1"/>
  <c r="B1573" i="6" a="1"/>
  <c r="B1567" i="6" a="1"/>
  <c r="E181" i="10" l="1" a="1"/>
  <c r="E181" i="10" s="1"/>
  <c r="B1565" i="6"/>
  <c r="B1547" i="6"/>
  <c r="B1559" i="6"/>
  <c r="A1591" i="6"/>
  <c r="A1592" i="6"/>
  <c r="B1573" i="6"/>
  <c r="B1566" i="6"/>
  <c r="B1567" i="6"/>
  <c r="A1593" i="6"/>
  <c r="B1591" i="6"/>
  <c r="A1594" i="6"/>
  <c r="A1595" i="6"/>
  <c r="B1575" i="6" a="1"/>
  <c r="A1605" i="6" a="1"/>
  <c r="A1601" i="6" a="1"/>
  <c r="A1603" i="6" a="1"/>
  <c r="B1584" i="6" a="1"/>
  <c r="B1577" i="6" a="1"/>
  <c r="B1568" i="6" a="1"/>
  <c r="A1602" i="6" a="1"/>
  <c r="A1604" i="6" a="1"/>
  <c r="B1562" i="6" a="1"/>
  <c r="B1593" i="6" a="1"/>
  <c r="B1576" i="6" a="1"/>
  <c r="B1592" i="6" a="1"/>
  <c r="A898" i="5"/>
  <c r="B1568" i="6" l="1"/>
  <c r="A1601" i="6"/>
  <c r="B1592" i="6"/>
  <c r="B1562" i="6"/>
  <c r="B1575" i="6"/>
  <c r="A1602" i="6"/>
  <c r="B1593" i="6"/>
  <c r="B1576" i="6"/>
  <c r="B1584" i="6"/>
  <c r="A1603" i="6"/>
  <c r="B1577" i="6"/>
  <c r="A1604" i="6"/>
  <c r="A1605" i="6"/>
  <c r="B1587" i="6" a="1"/>
  <c r="B1604" i="6" a="1"/>
  <c r="A1614" i="6" a="1"/>
  <c r="B1594" i="6" a="1"/>
  <c r="B1595" i="6" a="1"/>
  <c r="B1588" i="6" a="1"/>
  <c r="B1570" i="6" a="1"/>
  <c r="B1578" i="6" a="1"/>
  <c r="A1612" i="6" a="1"/>
  <c r="B1579" i="6" a="1"/>
  <c r="A1613" i="6" a="1"/>
  <c r="B1578" i="6" l="1"/>
  <c r="B1594" i="6"/>
  <c r="A1612" i="6"/>
  <c r="B1570" i="6"/>
  <c r="B1579" i="6"/>
  <c r="B1595" i="6"/>
  <c r="A1613" i="6"/>
  <c r="A1614" i="6"/>
  <c r="B1604" i="6"/>
  <c r="B1587" i="6"/>
  <c r="B1588" i="6"/>
  <c r="A1617" i="6" a="1"/>
  <c r="A1618" i="6" a="1"/>
  <c r="A1619" i="6" a="1"/>
  <c r="B1589" i="6" a="1"/>
  <c r="A1615" i="6" a="1"/>
  <c r="B1581" i="6" a="1"/>
  <c r="B1607" i="6" a="1"/>
  <c r="B1596" i="6" a="1"/>
  <c r="B1572" i="6" a="1"/>
  <c r="B1597" i="6" a="1"/>
  <c r="B1580" i="6" a="1"/>
  <c r="A1616" i="6" a="1"/>
  <c r="B1590" i="6" a="1"/>
  <c r="B1572" i="6" l="1"/>
  <c r="A1615" i="6"/>
  <c r="B1596" i="6"/>
  <c r="B1580" i="6"/>
  <c r="B1589" i="6"/>
  <c r="A1616" i="6"/>
  <c r="B1597" i="6"/>
  <c r="B1581" i="6"/>
  <c r="B1590" i="6"/>
  <c r="B1607" i="6"/>
  <c r="A1617" i="6"/>
  <c r="A1618" i="6"/>
  <c r="A1619" i="6"/>
  <c r="B1583" i="6" a="1"/>
  <c r="A1626" i="6" a="1"/>
  <c r="B1600" i="6" a="1"/>
  <c r="A1627" i="6" a="1"/>
  <c r="A1628" i="6" a="1"/>
  <c r="B1574" i="6" a="1"/>
  <c r="A1625" i="6" a="1"/>
  <c r="B1601" i="6" a="1"/>
  <c r="B1598" i="6" a="1"/>
  <c r="B1617" i="6" a="1"/>
  <c r="A1624" i="6" a="1"/>
  <c r="B1582" i="6" a="1"/>
  <c r="B1599" i="6" a="1"/>
  <c r="B1582" i="6" l="1"/>
  <c r="B1598" i="6"/>
  <c r="A1624" i="6"/>
  <c r="B1574" i="6"/>
  <c r="B1583" i="6"/>
  <c r="B1599" i="6"/>
  <c r="A1625" i="6"/>
  <c r="B1617" i="6"/>
  <c r="B1600" i="6"/>
  <c r="A1626" i="6"/>
  <c r="A1627" i="6"/>
  <c r="B1601" i="6"/>
  <c r="A1628" i="6"/>
  <c r="A1635" i="6" a="1"/>
  <c r="B1612" i="6" a="1"/>
  <c r="A1636" i="6" a="1"/>
  <c r="A1637" i="6" a="1"/>
  <c r="B1602" i="6" a="1"/>
  <c r="B1603" i="6" a="1"/>
  <c r="A1633" i="6" a="1"/>
  <c r="B1619" i="6" a="1"/>
  <c r="B1585" i="6" a="1"/>
  <c r="A1634" i="6" a="1"/>
  <c r="B1586" i="6" a="1"/>
  <c r="A1633" i="6" l="1"/>
  <c r="B1585" i="6"/>
  <c r="B1602" i="6"/>
  <c r="B1619" i="6"/>
  <c r="A1634" i="6"/>
  <c r="B1586" i="6"/>
  <c r="B1603" i="6"/>
  <c r="B1612" i="6"/>
  <c r="A1635" i="6"/>
  <c r="A1636" i="6"/>
  <c r="A1637" i="6"/>
  <c r="A1645" i="6" a="1"/>
  <c r="A1646" i="6" a="1"/>
  <c r="B1605" i="6" a="1"/>
  <c r="B1613" i="6" a="1"/>
  <c r="B1606" i="6" a="1"/>
  <c r="A1642" i="6" a="1"/>
  <c r="A1643" i="6" a="1"/>
  <c r="B1615" i="6" a="1"/>
  <c r="B1621" i="6" a="1"/>
  <c r="A1644" i="6" a="1"/>
  <c r="B1614" i="6" a="1"/>
  <c r="B1613" i="6" l="1"/>
  <c r="B1605" i="6"/>
  <c r="A1642" i="6"/>
  <c r="B1614" i="6"/>
  <c r="B1606" i="6"/>
  <c r="A1643" i="6"/>
  <c r="B1621" i="6"/>
  <c r="B1615" i="6"/>
  <c r="A1644" i="6"/>
  <c r="A1645" i="6"/>
  <c r="A1646" i="6"/>
  <c r="A1655" i="6" a="1"/>
  <c r="B1608" i="6" a="1"/>
  <c r="B1616" i="6" a="1"/>
  <c r="A1652" i="6" a="1"/>
  <c r="B1624" i="6" a="1"/>
  <c r="A1651" i="6" a="1"/>
  <c r="A1653" i="6" a="1"/>
  <c r="B1609" i="6" a="1"/>
  <c r="A1654" i="6" a="1"/>
  <c r="B1623" i="6" a="1"/>
  <c r="B1616" i="6" l="1"/>
  <c r="A1651" i="6"/>
  <c r="B1608" i="6"/>
  <c r="B1623" i="6"/>
  <c r="A1652" i="6"/>
  <c r="B1609" i="6"/>
  <c r="B1624" i="6"/>
  <c r="A1653" i="6"/>
  <c r="A1654" i="6"/>
  <c r="A1655" i="6"/>
  <c r="B1618" i="6" a="1"/>
  <c r="B1610" i="6" a="1"/>
  <c r="B1625" i="6" a="1"/>
  <c r="A1661" i="6" a="1"/>
  <c r="B1611" i="6" a="1"/>
  <c r="A1662" i="6" a="1"/>
  <c r="A1664" i="6" a="1"/>
  <c r="A1660" i="6" a="1"/>
  <c r="B1626" i="6" a="1"/>
  <c r="A1663" i="6" a="1"/>
  <c r="B1625" i="6" l="1"/>
  <c r="B1610" i="6"/>
  <c r="A1660" i="6"/>
  <c r="B1618" i="6"/>
  <c r="B1626" i="6"/>
  <c r="B1611" i="6"/>
  <c r="A1661" i="6"/>
  <c r="A1662" i="6"/>
  <c r="A1663" i="6"/>
  <c r="A1664" i="6"/>
  <c r="B1627" i="6" a="1"/>
  <c r="A1671" i="6" a="1"/>
  <c r="B1628" i="6" a="1"/>
  <c r="A1672" i="6" a="1"/>
  <c r="B1635" i="6" a="1"/>
  <c r="A1673" i="6" a="1"/>
  <c r="B1620" i="6" a="1"/>
  <c r="B1620" i="6" l="1"/>
  <c r="A1671" i="6"/>
  <c r="B1627" i="6"/>
  <c r="B1635" i="6"/>
  <c r="A1672" i="6"/>
  <c r="B1628" i="6"/>
  <c r="A1673" i="6"/>
  <c r="B1622" i="6" a="1"/>
  <c r="A1674" i="6" a="1"/>
  <c r="B1637" i="6" a="1"/>
  <c r="A1675" i="6" a="1"/>
  <c r="B1644" i="6" a="1"/>
  <c r="B1674" i="6" a="1"/>
  <c r="B1629" i="6" a="1"/>
  <c r="B1630" i="6" a="1"/>
  <c r="A1676" i="6" a="1"/>
  <c r="A1678" i="6" a="1"/>
  <c r="A1677" i="6" a="1"/>
  <c r="B1629" i="6" l="1"/>
  <c r="A1674" i="6"/>
  <c r="B1622" i="6"/>
  <c r="B1644" i="6"/>
  <c r="B1630" i="6"/>
  <c r="A1675" i="6"/>
  <c r="B1637" i="6"/>
  <c r="A1676" i="6"/>
  <c r="B1674" i="6"/>
  <c r="A1677" i="6"/>
  <c r="A1678" i="6"/>
  <c r="B1633" i="6" a="1"/>
  <c r="A1683" i="6" a="1"/>
  <c r="A1684" i="6" a="1"/>
  <c r="B1675" i="6" a="1"/>
  <c r="B1632" i="6" a="1"/>
  <c r="A1685" i="6" a="1"/>
  <c r="A1681" i="6" a="1"/>
  <c r="B1646" i="6" a="1"/>
  <c r="B1676" i="6" a="1"/>
  <c r="B1631" i="6" a="1"/>
  <c r="B1639" i="6" a="1"/>
  <c r="B1653" i="6" a="1"/>
  <c r="A1682" i="6" a="1"/>
  <c r="A1681" i="6" l="1"/>
  <c r="B1675" i="6"/>
  <c r="B1631" i="6"/>
  <c r="B1639" i="6"/>
  <c r="A1682" i="6"/>
  <c r="B1676" i="6"/>
  <c r="B1632" i="6"/>
  <c r="B1646" i="6"/>
  <c r="B1653" i="6"/>
  <c r="A1683" i="6"/>
  <c r="B1633" i="6"/>
  <c r="A1684" i="6"/>
  <c r="A1685" i="6"/>
  <c r="B1648" i="6" a="1"/>
  <c r="B1655" i="6" a="1"/>
  <c r="A1690" i="6" a="1"/>
  <c r="B1671" i="6" a="1"/>
  <c r="B1677" i="6" a="1"/>
  <c r="B1642" i="6" a="1"/>
  <c r="A1691" i="6" a="1"/>
  <c r="B1634" i="6" a="1"/>
  <c r="B1641" i="6" a="1"/>
  <c r="A1689" i="6" a="1"/>
  <c r="A1692" i="6" a="1"/>
  <c r="A1688" i="6" a="1"/>
  <c r="B1662" i="6" a="1"/>
  <c r="B1678" i="6" a="1"/>
  <c r="B1677" i="6" l="1"/>
  <c r="A1688" i="6"/>
  <c r="B1634" i="6"/>
  <c r="B1655" i="6"/>
  <c r="B1648" i="6"/>
  <c r="B1678" i="6"/>
  <c r="A1689" i="6"/>
  <c r="B1641" i="6"/>
  <c r="B1662" i="6"/>
  <c r="A1690" i="6"/>
  <c r="B1642" i="6"/>
  <c r="A1691" i="6"/>
  <c r="B1671" i="6"/>
  <c r="A1692" i="6"/>
  <c r="B1657" i="6" a="1"/>
  <c r="B1650" i="6" a="1"/>
  <c r="B1680" i="6" a="1"/>
  <c r="A1700" i="6" a="1"/>
  <c r="B1651" i="6" a="1"/>
  <c r="A1701" i="6" a="1"/>
  <c r="A1702" i="6" a="1"/>
  <c r="B1692" i="6" a="1"/>
  <c r="B1636" i="6" a="1"/>
  <c r="B1664" i="6" a="1"/>
  <c r="A1703" i="6" a="1"/>
  <c r="B1643" i="6" a="1"/>
  <c r="B1673" i="6" a="1"/>
  <c r="B1681" i="6" a="1"/>
  <c r="A1699" i="6" a="1"/>
  <c r="B1679" i="6" a="1"/>
  <c r="B1672" i="6" a="1"/>
  <c r="B1636" i="6" l="1"/>
  <c r="A1699" i="6"/>
  <c r="B1679" i="6"/>
  <c r="B1672" i="6"/>
  <c r="B1643" i="6"/>
  <c r="B1664" i="6"/>
  <c r="A1700" i="6"/>
  <c r="B1680" i="6"/>
  <c r="B1650" i="6"/>
  <c r="B1657" i="6"/>
  <c r="B1673" i="6"/>
  <c r="B1681" i="6"/>
  <c r="A1701" i="6"/>
  <c r="B1651" i="6"/>
  <c r="B1692" i="6"/>
  <c r="A1702" i="6"/>
  <c r="A1703" i="6"/>
  <c r="A1707" i="6" a="1"/>
  <c r="B1645" i="6" a="1"/>
  <c r="B1666" i="6" a="1"/>
  <c r="B1659" i="6" a="1"/>
  <c r="B1683" i="6" a="1"/>
  <c r="B1696" i="6" a="1"/>
  <c r="B1652" i="6" a="1"/>
  <c r="A1708" i="6" a="1"/>
  <c r="B1667" i="6" a="1"/>
  <c r="A1710" i="6" a="1"/>
  <c r="B1660" i="6" a="1"/>
  <c r="A1711" i="6" a="1"/>
  <c r="B1682" i="6" a="1"/>
  <c r="A1709" i="6" a="1"/>
  <c r="B1638" i="6" a="1"/>
  <c r="B1645" i="6" l="1"/>
  <c r="A1707" i="6"/>
  <c r="B1638" i="6"/>
  <c r="B1652" i="6"/>
  <c r="B1682" i="6"/>
  <c r="B1683" i="6"/>
  <c r="B1659" i="6"/>
  <c r="A1708" i="6"/>
  <c r="B1666" i="6"/>
  <c r="A1709" i="6"/>
  <c r="B1667" i="6"/>
  <c r="B1660" i="6"/>
  <c r="A1710" i="6"/>
  <c r="B1696" i="6"/>
  <c r="A1711" i="6"/>
  <c r="B1661" i="6" a="1"/>
  <c r="A1720" i="6" a="1"/>
  <c r="B1669" i="6" a="1"/>
  <c r="B1690" i="6" a="1"/>
  <c r="B1670" i="6" a="1"/>
  <c r="A1721" i="6" a="1"/>
  <c r="A1723" i="6" a="1"/>
  <c r="B1654" i="6" a="1"/>
  <c r="B1685" i="6" a="1"/>
  <c r="B1691" i="6" a="1"/>
  <c r="A1722" i="6" a="1"/>
  <c r="B1647" i="6" a="1"/>
  <c r="B1684" i="6" a="1"/>
  <c r="A1719" i="6" a="1"/>
  <c r="B1640" i="6" a="1"/>
  <c r="B1661" i="6" l="1"/>
  <c r="B1684" i="6"/>
  <c r="B1654" i="6"/>
  <c r="B1640" i="6"/>
  <c r="A1719" i="6"/>
  <c r="B1647" i="6"/>
  <c r="B1690" i="6"/>
  <c r="B1669" i="6"/>
  <c r="A1720" i="6"/>
  <c r="B1685" i="6"/>
  <c r="A1721" i="6"/>
  <c r="B1691" i="6"/>
  <c r="B1670" i="6"/>
  <c r="A1722" i="6"/>
  <c r="A1723" i="6"/>
  <c r="B1701" i="6" a="1"/>
  <c r="B1694" i="6" a="1"/>
  <c r="A1725" i="6" a="1"/>
  <c r="B1688" i="6" a="1"/>
  <c r="A1726" i="6" a="1"/>
  <c r="B1695" i="6" a="1"/>
  <c r="B1723" i="6" a="1"/>
  <c r="B1656" i="6" a="1"/>
  <c r="B1687" i="6" a="1"/>
  <c r="B1713" i="6" a="1"/>
  <c r="B1714" i="6" a="1"/>
  <c r="B1686" i="6" a="1"/>
  <c r="B1702" i="6" a="1"/>
  <c r="B1663" i="6" a="1"/>
  <c r="B1649" i="6" a="1"/>
  <c r="B1724" i="6" a="1"/>
  <c r="A1724" i="6" a="1"/>
  <c r="B1649" i="6" l="1"/>
  <c r="A1724" i="6"/>
  <c r="B1656" i="6"/>
  <c r="B1686" i="6"/>
  <c r="B1663" i="6"/>
  <c r="B1687" i="6"/>
  <c r="A1725" i="6"/>
  <c r="B1694" i="6"/>
  <c r="B1701" i="6"/>
  <c r="B1702" i="6"/>
  <c r="B1695" i="6"/>
  <c r="A1726" i="6"/>
  <c r="B1688" i="6"/>
  <c r="B1723" i="6"/>
  <c r="B1713" i="6"/>
  <c r="B1724" i="6"/>
  <c r="B1714" i="6"/>
  <c r="A1727" i="6" a="1"/>
  <c r="B1658" i="6" a="1"/>
  <c r="B1665" i="6" a="1"/>
  <c r="A1728" i="6" a="1"/>
  <c r="B1698" i="6" a="1"/>
  <c r="B1699" i="6" a="1"/>
  <c r="B1727" i="6" a="1"/>
  <c r="B1725" i="6" a="1"/>
  <c r="B1726" i="6" a="1"/>
  <c r="B1704" i="6" a="1"/>
  <c r="B1709" i="6" a="1"/>
  <c r="A1729" i="6" a="1"/>
  <c r="A1731" i="6" a="1"/>
  <c r="A968" i="5"/>
  <c r="A1730" i="6" a="1"/>
  <c r="A967" i="5"/>
  <c r="B1689" i="6" a="1"/>
  <c r="E195" i="10" l="1" a="1"/>
  <c r="E195" i="10" s="1"/>
  <c r="B1665" i="6"/>
  <c r="B1658" i="6"/>
  <c r="B1725" i="6"/>
  <c r="A1727" i="6"/>
  <c r="B1689" i="6"/>
  <c r="B1709" i="6"/>
  <c r="B1704" i="6"/>
  <c r="B1698" i="6"/>
  <c r="B1726" i="6"/>
  <c r="A1728" i="6"/>
  <c r="B1727" i="6"/>
  <c r="A1729" i="6"/>
  <c r="B1699" i="6"/>
  <c r="A1730" i="6"/>
  <c r="A1731" i="6"/>
  <c r="A972" i="5"/>
  <c r="A969" i="5"/>
  <c r="B1728" i="6" a="1"/>
  <c r="A1739" i="6" a="1"/>
  <c r="B1729" i="6" a="1"/>
  <c r="B1700" i="6" a="1"/>
  <c r="B1693" i="6" a="1"/>
  <c r="B1711" i="6" a="1"/>
  <c r="A1740" i="6" a="1"/>
  <c r="A970" i="5"/>
  <c r="B1712" i="6" a="1"/>
  <c r="B1706" i="6" a="1"/>
  <c r="B1707" i="6" a="1"/>
  <c r="A1741" i="6" a="1"/>
  <c r="B1668" i="6" a="1"/>
  <c r="A973" i="5"/>
  <c r="F195" i="10" l="1" a="1"/>
  <c r="F195" i="10" s="1"/>
  <c r="G195" i="10" a="1"/>
  <c r="G195" i="10" s="1"/>
  <c r="E196" i="10" a="1"/>
  <c r="E196" i="10" s="1"/>
  <c r="H195" i="10" a="1"/>
  <c r="H195" i="10" s="1"/>
  <c r="B1693" i="6"/>
  <c r="A1739" i="6"/>
  <c r="B1728" i="6"/>
  <c r="B1668" i="6"/>
  <c r="B1700" i="6"/>
  <c r="A1740" i="6"/>
  <c r="B1729" i="6"/>
  <c r="B1706" i="6"/>
  <c r="B1711" i="6"/>
  <c r="B1707" i="6"/>
  <c r="A1741" i="6"/>
  <c r="B1712" i="6"/>
  <c r="B1731" i="6" a="1"/>
  <c r="B1716" i="6" a="1"/>
  <c r="B1721" i="6" a="1"/>
  <c r="B1722" i="6" a="1"/>
  <c r="A1744" i="6" a="1"/>
  <c r="B1732" i="6" a="1"/>
  <c r="A1745" i="6" a="1"/>
  <c r="B1733" i="6" a="1"/>
  <c r="A1746" i="6" a="1"/>
  <c r="B1734" i="6" a="1"/>
  <c r="B1697" i="6" a="1"/>
  <c r="A1742" i="6" a="1"/>
  <c r="B1730" i="6" a="1"/>
  <c r="A974" i="5"/>
  <c r="A975" i="5"/>
  <c r="B1703" i="6" a="1"/>
  <c r="B1708" i="6" a="1"/>
  <c r="A1743" i="6" a="1"/>
  <c r="H196" i="10" l="1" a="1"/>
  <c r="H196" i="10" s="1"/>
  <c r="G196" i="10" a="1"/>
  <c r="G196" i="10" s="1"/>
  <c r="F196" i="10" a="1"/>
  <c r="F196" i="10" s="1"/>
  <c r="B1708" i="6"/>
  <c r="B1703" i="6"/>
  <c r="B1730" i="6"/>
  <c r="A1742" i="6"/>
  <c r="B1697" i="6"/>
  <c r="B1721" i="6"/>
  <c r="B1716" i="6"/>
  <c r="B1731" i="6"/>
  <c r="A1743" i="6"/>
  <c r="B1732" i="6"/>
  <c r="A1744" i="6"/>
  <c r="B1722" i="6"/>
  <c r="B1733" i="6"/>
  <c r="A1745" i="6"/>
  <c r="B1734" i="6"/>
  <c r="A1746" i="6"/>
  <c r="B1705" i="6" a="1"/>
  <c r="B1735" i="6" a="1"/>
  <c r="A1752" i="6" a="1"/>
  <c r="B1719" i="6" a="1"/>
  <c r="A1755" i="6" a="1"/>
  <c r="B1718" i="6" a="1"/>
  <c r="A1756" i="6" a="1"/>
  <c r="B1710" i="6" a="1"/>
  <c r="B1736" i="6" a="1"/>
  <c r="B1744" i="6" a="1"/>
  <c r="A1754" i="6" a="1"/>
  <c r="A1753" i="6" a="1"/>
  <c r="A1752" i="6" l="1"/>
  <c r="B1735" i="6"/>
  <c r="B1705" i="6"/>
  <c r="B1710" i="6"/>
  <c r="A1753" i="6"/>
  <c r="B1744" i="6"/>
  <c r="B1736" i="6"/>
  <c r="B1718" i="6"/>
  <c r="A1754" i="6"/>
  <c r="B1719" i="6"/>
  <c r="A1755" i="6"/>
  <c r="A1756" i="6"/>
  <c r="A1759" i="6" a="1"/>
  <c r="B1739" i="6" a="1"/>
  <c r="B1756" i="6" a="1"/>
  <c r="B1757" i="6" a="1"/>
  <c r="B1720" i="6" a="1"/>
  <c r="A1002" i="5"/>
  <c r="B1747" i="6" a="1"/>
  <c r="A1757" i="6" a="1"/>
  <c r="B1746" i="6" a="1"/>
  <c r="B1715" i="6" a="1"/>
  <c r="B1737" i="6" a="1"/>
  <c r="B1738" i="6" a="1"/>
  <c r="A1758" i="6" a="1"/>
  <c r="E202" i="10" l="1" a="1"/>
  <c r="E202" i="10" s="1"/>
  <c r="B1715" i="6"/>
  <c r="B1737" i="6"/>
  <c r="A1757" i="6"/>
  <c r="B1720" i="6"/>
  <c r="B1738" i="6"/>
  <c r="B1746" i="6"/>
  <c r="A1758" i="6"/>
  <c r="B1739" i="6"/>
  <c r="B1747" i="6"/>
  <c r="A1759" i="6"/>
  <c r="B1756" i="6"/>
  <c r="B1757" i="6"/>
  <c r="B1759" i="6" a="1"/>
  <c r="B1742" i="6" a="1"/>
  <c r="A1764" i="6" a="1"/>
  <c r="B1717" i="6" a="1"/>
  <c r="B1749" i="6" a="1"/>
  <c r="B1741" i="6" a="1"/>
  <c r="A1762" i="6" a="1"/>
  <c r="A1763" i="6" a="1"/>
  <c r="A1003" i="5"/>
  <c r="B1760" i="6" a="1"/>
  <c r="B1758" i="6" a="1"/>
  <c r="A1761" i="6" a="1"/>
  <c r="A1760" i="6" a="1"/>
  <c r="B1740" i="6" a="1"/>
  <c r="B1740" i="6" l="1"/>
  <c r="B1758" i="6"/>
  <c r="A1760" i="6"/>
  <c r="B1717" i="6"/>
  <c r="B1741" i="6"/>
  <c r="B1759" i="6"/>
  <c r="A1761" i="6"/>
  <c r="B1749" i="6"/>
  <c r="B1742" i="6"/>
  <c r="A1762" i="6"/>
  <c r="B1760" i="6"/>
  <c r="A1763" i="6"/>
  <c r="A1764" i="6"/>
  <c r="B1752" i="6" a="1"/>
  <c r="B1761" i="6" a="1"/>
  <c r="B1743" i="6" a="1"/>
  <c r="B1762" i="6" a="1"/>
  <c r="A1771" i="6" a="1"/>
  <c r="B1751" i="6" a="1"/>
  <c r="A1772" i="6" a="1"/>
  <c r="A1770" i="6" a="1"/>
  <c r="B1743" i="6" l="1"/>
  <c r="A1770" i="6"/>
  <c r="B1761" i="6"/>
  <c r="B1751" i="6"/>
  <c r="A1771" i="6"/>
  <c r="B1762" i="6"/>
  <c r="B1752" i="6"/>
  <c r="A1772" i="6"/>
  <c r="B1745" i="6" a="1"/>
  <c r="A1773" i="6" a="1"/>
  <c r="B1753" i="6" a="1"/>
  <c r="A1774" i="6" a="1"/>
  <c r="B1754" i="6" a="1"/>
  <c r="A1775" i="6" a="1"/>
  <c r="A1777" i="6" a="1"/>
  <c r="B1763" i="6" a="1"/>
  <c r="B1764" i="6" a="1"/>
  <c r="B1765" i="6" a="1"/>
  <c r="B1755" i="6" a="1"/>
  <c r="A1776" i="6" a="1"/>
  <c r="B1753" i="6" l="1"/>
  <c r="B1763" i="6"/>
  <c r="A1773" i="6"/>
  <c r="B1745" i="6"/>
  <c r="B1754" i="6"/>
  <c r="B1764" i="6"/>
  <c r="A1774" i="6"/>
  <c r="B1755" i="6"/>
  <c r="A1775" i="6"/>
  <c r="B1765" i="6"/>
  <c r="A1776" i="6"/>
  <c r="A1777" i="6"/>
  <c r="A1783" i="6" a="1"/>
  <c r="A1784" i="6" a="1"/>
  <c r="B1778" i="6" a="1"/>
  <c r="B1767" i="6" a="1"/>
  <c r="B1777" i="6" a="1"/>
  <c r="B1766" i="6" a="1"/>
  <c r="B1748" i="6" a="1"/>
  <c r="A1782" i="6" a="1"/>
  <c r="A1780" i="6" a="1"/>
  <c r="A1781" i="6" a="1"/>
  <c r="B1775" i="6" a="1"/>
  <c r="B1776" i="6" a="1"/>
  <c r="B1748" i="6" l="1"/>
  <c r="A1780" i="6"/>
  <c r="B1766" i="6"/>
  <c r="A1781" i="6"/>
  <c r="B1775" i="6"/>
  <c r="B1767" i="6"/>
  <c r="B1776" i="6"/>
  <c r="A1782" i="6"/>
  <c r="B1777" i="6"/>
  <c r="A1783" i="6"/>
  <c r="B1778" i="6"/>
  <c r="A1784" i="6"/>
  <c r="B1783" i="6" a="1"/>
  <c r="A1811" i="6" a="1"/>
  <c r="B1784" i="6" a="1"/>
  <c r="B1781" i="6" a="1"/>
  <c r="B1768" i="6" a="1"/>
  <c r="B1769" i="6" a="1"/>
  <c r="B1785" i="6" a="1"/>
  <c r="A1809" i="6" a="1"/>
  <c r="A1810" i="6" a="1"/>
  <c r="B1750" i="6" a="1"/>
  <c r="B1782" i="6" a="1"/>
  <c r="B1770" i="6" a="1"/>
  <c r="B1768" i="6" l="1"/>
  <c r="A1809" i="6"/>
  <c r="B1781" i="6"/>
  <c r="B1750" i="6"/>
  <c r="B1769" i="6"/>
  <c r="A1810" i="6"/>
  <c r="B1782" i="6"/>
  <c r="A1811" i="6"/>
  <c r="B1783" i="6"/>
  <c r="B1770" i="6"/>
  <c r="B1784" i="6"/>
  <c r="B1785" i="6"/>
  <c r="B1812" i="6" a="1"/>
  <c r="B1793" i="6" a="1"/>
  <c r="B1773" i="6" a="1"/>
  <c r="A1815" i="6" a="1"/>
  <c r="B1795" i="6" a="1"/>
  <c r="A1816" i="6" a="1"/>
  <c r="B1791" i="6" a="1"/>
  <c r="B1792" i="6" a="1"/>
  <c r="B1794" i="6" a="1"/>
  <c r="A1812" i="6" a="1"/>
  <c r="B1811" i="6" a="1"/>
  <c r="A1813" i="6" a="1"/>
  <c r="A1814" i="6" a="1"/>
  <c r="B1771" i="6" a="1"/>
  <c r="B1772" i="6" a="1"/>
  <c r="B1771" i="6" l="1"/>
  <c r="B1791" i="6"/>
  <c r="A1812" i="6"/>
  <c r="B1772" i="6"/>
  <c r="B1792" i="6"/>
  <c r="B1811" i="6"/>
  <c r="A1813" i="6"/>
  <c r="B1773" i="6"/>
  <c r="B1793" i="6"/>
  <c r="B1812" i="6"/>
  <c r="A1814" i="6"/>
  <c r="B1794" i="6"/>
  <c r="A1815" i="6"/>
  <c r="A1816" i="6"/>
  <c r="B1795" i="6"/>
  <c r="B1814" i="6" a="1"/>
  <c r="A1821" i="6" a="1"/>
  <c r="B1815" i="6" a="1"/>
  <c r="A1822" i="6" a="1"/>
  <c r="A1823" i="6" a="1"/>
  <c r="B1802" i="6" a="1"/>
  <c r="B1803" i="6" a="1"/>
  <c r="B1804" i="6" a="1"/>
  <c r="A1824" i="6" a="1"/>
  <c r="B1813" i="6" a="1"/>
  <c r="B1801" i="6" a="1"/>
  <c r="A1820" i="6" a="1"/>
  <c r="B1774" i="6" a="1"/>
  <c r="B1774" i="6" l="1"/>
  <c r="A1820" i="6"/>
  <c r="B1813" i="6"/>
  <c r="B1801" i="6"/>
  <c r="A1821" i="6"/>
  <c r="B1814" i="6"/>
  <c r="B1802" i="6"/>
  <c r="A1822" i="6"/>
  <c r="B1815" i="6"/>
  <c r="B1803" i="6"/>
  <c r="A1823" i="6"/>
  <c r="B1804" i="6"/>
  <c r="A1824" i="6"/>
  <c r="A1829" i="6" a="1"/>
  <c r="B1823" i="6" a="1"/>
  <c r="B1818" i="6" a="1"/>
  <c r="B1807" i="6" a="1"/>
  <c r="A1830" i="6" a="1"/>
  <c r="B1819" i="6" a="1"/>
  <c r="A1831" i="6" a="1"/>
  <c r="A1828" i="6" a="1"/>
  <c r="B1824" i="6" a="1"/>
  <c r="B1809" i="6" a="1"/>
  <c r="A1827" i="6" a="1"/>
  <c r="B1817" i="6" a="1"/>
  <c r="B1808" i="6" a="1"/>
  <c r="B1825" i="6" a="1"/>
  <c r="B1816" i="6" a="1"/>
  <c r="B1806" i="6" a="1"/>
  <c r="B1820" i="6" a="1"/>
  <c r="B1822" i="6" a="1"/>
  <c r="B1805" i="6" a="1"/>
  <c r="B1805" i="6" l="1"/>
  <c r="B1816" i="6"/>
  <c r="A1827" i="6"/>
  <c r="B1806" i="6"/>
  <c r="B1817" i="6"/>
  <c r="B1822" i="6"/>
  <c r="A1828" i="6"/>
  <c r="B1807" i="6"/>
  <c r="B1818" i="6"/>
  <c r="B1823" i="6"/>
  <c r="A1829" i="6"/>
  <c r="B1808" i="6"/>
  <c r="B1819" i="6"/>
  <c r="B1824" i="6"/>
  <c r="A1830" i="6"/>
  <c r="B1820" i="6"/>
  <c r="B1825" i="6"/>
  <c r="A1831" i="6"/>
  <c r="B1809" i="6"/>
  <c r="B1810" i="6" a="1"/>
  <c r="B1828" i="6" a="1"/>
  <c r="A1833" i="6" a="1"/>
  <c r="B1829" i="6" a="1"/>
  <c r="A1834" i="6" a="1"/>
  <c r="A1835" i="6" a="1"/>
  <c r="B1830" i="6" a="1"/>
  <c r="B1832" i="6" a="1"/>
  <c r="B1821" i="6" a="1"/>
  <c r="B1831" i="6" a="1"/>
  <c r="A1833" i="6" l="1"/>
  <c r="B1828" i="6"/>
  <c r="B1810" i="6"/>
  <c r="B1821" i="6"/>
  <c r="A1834" i="6"/>
  <c r="B1829" i="6"/>
  <c r="A1835" i="6"/>
  <c r="B1830" i="6"/>
  <c r="B1831" i="6"/>
  <c r="B1832" i="6"/>
  <c r="A1836" i="6" a="1"/>
  <c r="B1834" i="6" a="1"/>
  <c r="A1837" i="6" a="1"/>
  <c r="A1838" i="6" a="1"/>
  <c r="B1836" i="6" a="1"/>
  <c r="A1839" i="6" a="1"/>
  <c r="B1835" i="6" a="1"/>
  <c r="A1840" i="6" a="1"/>
  <c r="B1834" i="6" l="1"/>
  <c r="A1836" i="6"/>
  <c r="B1835" i="6"/>
  <c r="A1837" i="6"/>
  <c r="B1836" i="6"/>
  <c r="A1838" i="6"/>
  <c r="A1839" i="6"/>
  <c r="A1840" i="6"/>
  <c r="B1837" i="6" a="1"/>
  <c r="B1838" i="6" a="1"/>
  <c r="A1842" i="6" a="1"/>
  <c r="A1843" i="6" a="1"/>
  <c r="A1845" i="6" a="1"/>
  <c r="A1841" i="6" a="1"/>
  <c r="A1844" i="6" a="1"/>
  <c r="A1841" i="6" l="1"/>
  <c r="B1837" i="6"/>
  <c r="A1842" i="6"/>
  <c r="B1838" i="6"/>
  <c r="A1843" i="6"/>
  <c r="A1844" i="6"/>
  <c r="A1845" i="6"/>
  <c r="A1846" i="6" a="1"/>
  <c r="B1839" i="6" a="1"/>
  <c r="A1847" i="6" a="1"/>
  <c r="A1848" i="6" a="1"/>
  <c r="B1841" i="6" a="1"/>
  <c r="A1849" i="6" a="1"/>
  <c r="B1840" i="6" a="1"/>
  <c r="A1850" i="6" a="1"/>
  <c r="B1839" i="6" l="1"/>
  <c r="A1846" i="6"/>
  <c r="B1840" i="6"/>
  <c r="A1847" i="6"/>
  <c r="B1841" i="6"/>
  <c r="A1848" i="6"/>
  <c r="A1849" i="6"/>
  <c r="A1850" i="6"/>
  <c r="A1851" i="6" a="1"/>
  <c r="B1842" i="6" a="1"/>
  <c r="B1843" i="6" a="1"/>
  <c r="A1853" i="6" a="1"/>
  <c r="A1854" i="6" a="1"/>
  <c r="A1852" i="6" a="1"/>
  <c r="A1855" i="6" a="1"/>
  <c r="B1842" i="6" l="1"/>
  <c r="A1851" i="6"/>
  <c r="B1843" i="6"/>
  <c r="A1852" i="6"/>
  <c r="A1853" i="6"/>
  <c r="A1854" i="6"/>
  <c r="A1855" i="6"/>
  <c r="B1844" i="6" a="1"/>
  <c r="A1856" i="6" a="1"/>
  <c r="B1845" i="6" a="1"/>
  <c r="B1848" i="6" a="1"/>
  <c r="B1846" i="6" a="1"/>
  <c r="A1858" i="6" a="1"/>
  <c r="A1860" i="6" a="1"/>
  <c r="A1857" i="6" a="1"/>
  <c r="A1859" i="6" a="1"/>
  <c r="A1856" i="6" l="1"/>
  <c r="B1844" i="6"/>
  <c r="B1848" i="6"/>
  <c r="A1857" i="6"/>
  <c r="B1845" i="6"/>
  <c r="A1858" i="6"/>
  <c r="B1846" i="6"/>
  <c r="A1859" i="6"/>
  <c r="A1860" i="6"/>
  <c r="A1861" i="6" a="1"/>
  <c r="B1847" i="6" a="1"/>
  <c r="A1862" i="6" a="1"/>
  <c r="B1853" i="6" a="1"/>
  <c r="A1863" i="6" a="1"/>
  <c r="B1850" i="6" a="1"/>
  <c r="B1851" i="6" a="1"/>
  <c r="A1864" i="6" a="1"/>
  <c r="A1865" i="6" a="1"/>
  <c r="B1847" i="6" l="1"/>
  <c r="A1861" i="6"/>
  <c r="B1853" i="6"/>
  <c r="A1862" i="6"/>
  <c r="B1850" i="6"/>
  <c r="A1863" i="6"/>
  <c r="B1851" i="6"/>
  <c r="A1864" i="6"/>
  <c r="A1865" i="6"/>
  <c r="B1849" i="6" a="1"/>
  <c r="A1866" i="6" a="1"/>
  <c r="B1855" i="6" a="1"/>
  <c r="A1867" i="6" a="1"/>
  <c r="B1856" i="6" a="1"/>
  <c r="B1852" i="6" a="1"/>
  <c r="B1858" i="6" a="1"/>
  <c r="A1868" i="6" a="1"/>
  <c r="A1870" i="6" a="1"/>
  <c r="A1869" i="6" a="1"/>
  <c r="B1852" i="6" l="1"/>
  <c r="A1866" i="6"/>
  <c r="B1849" i="6"/>
  <c r="B1858" i="6"/>
  <c r="A1867" i="6"/>
  <c r="B1855" i="6"/>
  <c r="A1868" i="6"/>
  <c r="B1856" i="6"/>
  <c r="A1869" i="6"/>
  <c r="A1870" i="6"/>
  <c r="B1854" i="6" a="1"/>
  <c r="A1871" i="6" a="1"/>
  <c r="B1860" i="6" a="1"/>
  <c r="A1872" i="6" a="1"/>
  <c r="B1863" i="6" a="1"/>
  <c r="A1873" i="6" a="1"/>
  <c r="B1857" i="6" a="1"/>
  <c r="A1875" i="6" a="1"/>
  <c r="B1861" i="6" a="1"/>
  <c r="A1874" i="6" a="1"/>
  <c r="B1857" i="6" l="1"/>
  <c r="A1871" i="6"/>
  <c r="B1854" i="6"/>
  <c r="B1863" i="6"/>
  <c r="A1872" i="6"/>
  <c r="B1860" i="6"/>
  <c r="A1873" i="6"/>
  <c r="B1861" i="6"/>
  <c r="A1874" i="6"/>
  <c r="A1875" i="6"/>
  <c r="B1859" i="6" a="1"/>
  <c r="A1876" i="6" a="1"/>
  <c r="B1865" i="6" a="1"/>
  <c r="A1877" i="6" a="1"/>
  <c r="B1868" i="6" a="1"/>
  <c r="A1878" i="6" a="1"/>
  <c r="B1862" i="6" a="1"/>
  <c r="B1866" i="6" a="1"/>
  <c r="A1879" i="6" a="1"/>
  <c r="A1880" i="6" a="1"/>
  <c r="B1862" i="6" l="1"/>
  <c r="A1876" i="6"/>
  <c r="B1859" i="6"/>
  <c r="B1868" i="6"/>
  <c r="A1877" i="6"/>
  <c r="B1865" i="6"/>
  <c r="A1878" i="6"/>
  <c r="B1866" i="6"/>
  <c r="A1879" i="6"/>
  <c r="A1880" i="6"/>
  <c r="A1894" i="6" a="1"/>
  <c r="A1895" i="6" a="1"/>
  <c r="B1864" i="6" a="1"/>
  <c r="A1107" i="5"/>
  <c r="B1881" i="6" a="1"/>
  <c r="A1891" i="6" a="1"/>
  <c r="B1867" i="6" a="1"/>
  <c r="A1892" i="6" a="1"/>
  <c r="B1871" i="6" a="1"/>
  <c r="B1880" i="6" a="1"/>
  <c r="B1870" i="6" a="1"/>
  <c r="A1893" i="6" a="1"/>
  <c r="B1873" i="6" a="1"/>
  <c r="E223" i="10" l="1" a="1"/>
  <c r="E223" i="10" s="1"/>
  <c r="B1867" i="6"/>
  <c r="A1891" i="6"/>
  <c r="B1864" i="6"/>
  <c r="B1873" i="6"/>
  <c r="A1892" i="6"/>
  <c r="B1870" i="6"/>
  <c r="A1893" i="6"/>
  <c r="B1871" i="6"/>
  <c r="A1894" i="6"/>
  <c r="B1880" i="6"/>
  <c r="A1895" i="6"/>
  <c r="B1881" i="6"/>
  <c r="B1876" i="6" a="1"/>
  <c r="B1895" i="6" a="1"/>
  <c r="A1899" i="6" a="1"/>
  <c r="B1878" i="6" a="1"/>
  <c r="A1901" i="6" a="1"/>
  <c r="A1903" i="6" a="1"/>
  <c r="B1875" i="6" a="1"/>
  <c r="B1879" i="6" a="1"/>
  <c r="B1896" i="6" a="1"/>
  <c r="B1869" i="6" a="1"/>
  <c r="A1900" i="6" a="1"/>
  <c r="A1902" i="6" a="1"/>
  <c r="A1112" i="5"/>
  <c r="B1872" i="6" a="1"/>
  <c r="E224" i="10" l="1" a="1"/>
  <c r="E224" i="10" s="1"/>
  <c r="B1872" i="6"/>
  <c r="A1899" i="6"/>
  <c r="B1869" i="6"/>
  <c r="B1878" i="6"/>
  <c r="A1900" i="6"/>
  <c r="B1875" i="6"/>
  <c r="B1879" i="6"/>
  <c r="A1901" i="6"/>
  <c r="B1876" i="6"/>
  <c r="B1895" i="6"/>
  <c r="A1902" i="6"/>
  <c r="B1896" i="6"/>
  <c r="A1903" i="6"/>
  <c r="B1893" i="6" a="1"/>
  <c r="B1894" i="6" a="1"/>
  <c r="B1903" i="6" a="1"/>
  <c r="B1877" i="6" a="1"/>
  <c r="A1910" i="6" a="1"/>
  <c r="B1891" i="6" a="1"/>
  <c r="B1890" i="6" a="1"/>
  <c r="A1911" i="6" a="1"/>
  <c r="B1904" i="6" a="1"/>
  <c r="A1117" i="5"/>
  <c r="A1909" i="6" a="1"/>
  <c r="B1874" i="6" a="1"/>
  <c r="E225" i="10" l="1" a="1"/>
  <c r="E225" i="10" s="1"/>
  <c r="B1877" i="6"/>
  <c r="A1909" i="6"/>
  <c r="B1874" i="6"/>
  <c r="B1893" i="6"/>
  <c r="A1910" i="6"/>
  <c r="B1890" i="6"/>
  <c r="B1894" i="6"/>
  <c r="A1911" i="6"/>
  <c r="B1891" i="6"/>
  <c r="B1903" i="6"/>
  <c r="B1904" i="6"/>
  <c r="A1914" i="6" a="1"/>
  <c r="B1889" i="6" a="1"/>
  <c r="B1901" i="6" a="1"/>
  <c r="B1902" i="6" a="1"/>
  <c r="B1892" i="6" a="1"/>
  <c r="A1122" i="5"/>
  <c r="B1898" i="6" a="1"/>
  <c r="A1912" i="6" a="1"/>
  <c r="B1899" i="6" a="1"/>
  <c r="A1913" i="6" a="1"/>
  <c r="E226" i="10" l="1" a="1"/>
  <c r="E226" i="10" s="1"/>
  <c r="A1912" i="6"/>
  <c r="B1889" i="6"/>
  <c r="B1892" i="6"/>
  <c r="A1913" i="6"/>
  <c r="B1898" i="6"/>
  <c r="B1901" i="6"/>
  <c r="B1902" i="6"/>
  <c r="A1914" i="6"/>
  <c r="B1899" i="6"/>
  <c r="A1917" i="6" a="1"/>
  <c r="B1912" i="6" a="1"/>
  <c r="A1915" i="6" a="1"/>
  <c r="A1916" i="6" a="1"/>
  <c r="B1911" i="6" a="1"/>
  <c r="B1914" i="6" a="1"/>
  <c r="B1915" i="6" a="1"/>
  <c r="A1127" i="5"/>
  <c r="B1897" i="6" a="1"/>
  <c r="B1908" i="6" a="1"/>
  <c r="B1900" i="6" a="1"/>
  <c r="B1909" i="6" a="1"/>
  <c r="E227" i="10" l="1" a="1"/>
  <c r="E227" i="10" s="1"/>
  <c r="B1900" i="6"/>
  <c r="B1897" i="6"/>
  <c r="A1915" i="6"/>
  <c r="B1911" i="6"/>
  <c r="B1908" i="6"/>
  <c r="A1916" i="6"/>
  <c r="B1914" i="6"/>
  <c r="B1912" i="6"/>
  <c r="A1917" i="6"/>
  <c r="B1915" i="6"/>
  <c r="B1909" i="6"/>
  <c r="A1920" i="6" a="1"/>
  <c r="A1132" i="5"/>
  <c r="B1918" i="6" a="1"/>
  <c r="A1921" i="6" a="1"/>
  <c r="B1907" i="6" a="1"/>
  <c r="A1918" i="6" a="1"/>
  <c r="B1916" i="6" a="1"/>
  <c r="B1913" i="6" a="1"/>
  <c r="A1919" i="6" a="1"/>
  <c r="B1917" i="6" a="1"/>
  <c r="B1910" i="6" a="1"/>
  <c r="E228" i="10" l="1" a="1"/>
  <c r="E228" i="10" s="1"/>
  <c r="B1910" i="6"/>
  <c r="B1913" i="6"/>
  <c r="B1916" i="6"/>
  <c r="A1918" i="6"/>
  <c r="B1907" i="6"/>
  <c r="B1917" i="6"/>
  <c r="A1919" i="6"/>
  <c r="B1918" i="6"/>
  <c r="A1920" i="6"/>
  <c r="A1921" i="6"/>
  <c r="A1926" i="6" a="1"/>
  <c r="B1919" i="6" a="1"/>
  <c r="B1921" i="6" a="1"/>
  <c r="B1922" i="6" a="1"/>
  <c r="A1922" i="6" a="1"/>
  <c r="A1923" i="6" a="1"/>
  <c r="A1924" i="6" a="1"/>
  <c r="A1137" i="5"/>
  <c r="B1920" i="6" a="1"/>
  <c r="A1925" i="6" a="1"/>
  <c r="E229" i="10" l="1" a="1"/>
  <c r="E229" i="10" s="1"/>
  <c r="B1919" i="6"/>
  <c r="A1922" i="6"/>
  <c r="A1923" i="6"/>
  <c r="B1920" i="6"/>
  <c r="A1924" i="6"/>
  <c r="B1921" i="6"/>
  <c r="A1925" i="6"/>
  <c r="B1922" i="6"/>
  <c r="A1926" i="6"/>
  <c r="A1932" i="6" a="1"/>
  <c r="B1924" i="6" a="1"/>
  <c r="B1925" i="6" a="1"/>
  <c r="A1936" i="6" a="1"/>
  <c r="B1923" i="6" a="1"/>
  <c r="A1934" i="6" a="1"/>
  <c r="B1926" i="6" a="1"/>
  <c r="B1927" i="6" a="1"/>
  <c r="A1933" i="6" a="1"/>
  <c r="A1935" i="6" a="1"/>
  <c r="A1932" i="6" l="1"/>
  <c r="B1923" i="6"/>
  <c r="B1924" i="6"/>
  <c r="A1933" i="6"/>
  <c r="B1925" i="6"/>
  <c r="A1934" i="6"/>
  <c r="B1926" i="6"/>
  <c r="A1935" i="6"/>
  <c r="B1927" i="6"/>
  <c r="A1936" i="6"/>
  <c r="A1938" i="6" a="1"/>
  <c r="B1931" i="6" a="1"/>
  <c r="A1939" i="6" a="1"/>
  <c r="A1940" i="6" a="1"/>
  <c r="A1942" i="6" a="1"/>
  <c r="B1930" i="6" a="1"/>
  <c r="B1932" i="6" a="1"/>
  <c r="A1941" i="6" a="1"/>
  <c r="B1930" i="6" l="1"/>
  <c r="A1938" i="6"/>
  <c r="A1939" i="6"/>
  <c r="B1931" i="6"/>
  <c r="A1940" i="6"/>
  <c r="B1932" i="6"/>
  <c r="A1941" i="6"/>
  <c r="A1942" i="6"/>
  <c r="B1933" i="6" a="1"/>
  <c r="B1934" i="6" a="1"/>
  <c r="A1945" i="6" a="1"/>
  <c r="A1946" i="6" a="1"/>
  <c r="A1947" i="6" a="1"/>
  <c r="A1944" i="6" a="1"/>
  <c r="B1935" i="6" a="1"/>
  <c r="A1948" i="6" a="1"/>
  <c r="A1944" i="6" l="1"/>
  <c r="B1933" i="6"/>
  <c r="A1945" i="6"/>
  <c r="B1934" i="6"/>
  <c r="B1935" i="6"/>
  <c r="A1946" i="6"/>
  <c r="A1947" i="6"/>
  <c r="A1948" i="6"/>
  <c r="A1951" i="6" a="1"/>
  <c r="B1940" i="6" a="1"/>
  <c r="A1952" i="6" a="1"/>
  <c r="B1938" i="6" a="1"/>
  <c r="B1941" i="6" a="1"/>
  <c r="A1954" i="6" a="1"/>
  <c r="B1936" i="6" a="1"/>
  <c r="B1937" i="6" a="1"/>
  <c r="A1953" i="6" a="1"/>
  <c r="B1948" i="6" a="1"/>
  <c r="A1955" i="6" a="1"/>
  <c r="B1936" i="6" l="1"/>
  <c r="A1951" i="6"/>
  <c r="B1937" i="6"/>
  <c r="A1952" i="6"/>
  <c r="B1940" i="6"/>
  <c r="B1941" i="6"/>
  <c r="A1953" i="6"/>
  <c r="B1938" i="6"/>
  <c r="A1954" i="6"/>
  <c r="B1948" i="6"/>
  <c r="A1955" i="6"/>
  <c r="B1939" i="6" a="1"/>
  <c r="B1943" i="6" a="1"/>
  <c r="B1944" i="6" a="1"/>
  <c r="B1947" i="6" a="1"/>
  <c r="B1956" i="6" a="1"/>
  <c r="B1946" i="6" a="1"/>
  <c r="B1955" i="6" a="1"/>
  <c r="A816" i="5" l="1"/>
  <c r="B165" i="10" s="1" a="1"/>
  <c r="B165" i="10" s="1"/>
  <c r="B1939" i="6"/>
  <c r="B1943" i="6"/>
  <c r="B1946" i="6"/>
  <c r="B1947" i="6"/>
  <c r="B1944" i="6"/>
  <c r="B1955" i="6"/>
  <c r="B1956" i="6"/>
  <c r="A791" i="5"/>
  <c r="A1081" i="5"/>
  <c r="A916" i="5"/>
  <c r="A876" i="5"/>
  <c r="A1121" i="5"/>
  <c r="A941" i="5"/>
  <c r="A1071" i="5"/>
  <c r="A871" i="5"/>
  <c r="A831" i="5"/>
  <c r="A1141" i="5"/>
  <c r="A1176" i="5"/>
  <c r="A1106" i="5"/>
  <c r="A801" i="5"/>
  <c r="A921" i="5"/>
  <c r="A896" i="5"/>
  <c r="A1046" i="5"/>
  <c r="A1066" i="5"/>
  <c r="A1021" i="5"/>
  <c r="A1091" i="5"/>
  <c r="A1056" i="5"/>
  <c r="A1116" i="5"/>
  <c r="A861" i="5"/>
  <c r="A1051" i="5"/>
  <c r="A951" i="5"/>
  <c r="A796" i="5"/>
  <c r="A1031" i="5"/>
  <c r="A1131" i="5"/>
  <c r="A1161" i="5"/>
  <c r="A786" i="5"/>
  <c r="A1111" i="5"/>
  <c r="A956" i="5"/>
  <c r="A1166" i="5"/>
  <c r="A991" i="5"/>
  <c r="A1096" i="5"/>
  <c r="A846" i="5"/>
  <c r="A806" i="5"/>
  <c r="A1016" i="5"/>
  <c r="A946" i="5"/>
  <c r="A1006" i="5"/>
  <c r="A1001" i="5"/>
  <c r="A996" i="5"/>
  <c r="A856" i="5"/>
  <c r="A891" i="5"/>
  <c r="A1036" i="5"/>
  <c r="A1126" i="5"/>
  <c r="A1181" i="5"/>
  <c r="A1101" i="5"/>
  <c r="A1011" i="5"/>
  <c r="A1086" i="5"/>
  <c r="A866" i="5"/>
  <c r="A976" i="5"/>
  <c r="A826" i="5"/>
  <c r="A836" i="5"/>
  <c r="A911" i="5"/>
  <c r="A971" i="5"/>
  <c r="A841" i="5"/>
  <c r="A1136" i="5"/>
  <c r="A1156" i="5"/>
  <c r="A881" i="5"/>
  <c r="A966" i="5"/>
  <c r="A1076" i="5"/>
  <c r="A986" i="5"/>
  <c r="A906" i="5"/>
  <c r="A851" i="5"/>
  <c r="A981" i="5"/>
  <c r="A926" i="5"/>
  <c r="A1041" i="5"/>
  <c r="A1146" i="5"/>
  <c r="A1151" i="5"/>
  <c r="A886" i="5"/>
  <c r="A1061" i="5"/>
  <c r="A811" i="5"/>
  <c r="A1171" i="5"/>
  <c r="A931" i="5"/>
  <c r="A936" i="5"/>
  <c r="A1026" i="5"/>
  <c r="A901" i="5"/>
  <c r="A961" i="5"/>
  <c r="A821" i="5"/>
  <c r="A992" i="5"/>
  <c r="A820" i="5"/>
  <c r="A819" i="5"/>
  <c r="A818" i="5"/>
  <c r="A817" i="5"/>
  <c r="A997" i="5"/>
  <c r="A998" i="5"/>
  <c r="A1102" i="5"/>
  <c r="A862" i="5"/>
  <c r="B1953" i="6" a="1"/>
  <c r="B1951" i="6" a="1"/>
  <c r="A964" i="5"/>
  <c r="B1954" i="6" a="1"/>
  <c r="A962" i="5"/>
  <c r="A958" i="5"/>
  <c r="A965" i="5"/>
  <c r="A857" i="5"/>
  <c r="A873" i="5"/>
  <c r="A960" i="5"/>
  <c r="A959" i="5"/>
  <c r="A963" i="5"/>
  <c r="B1942" i="6" a="1"/>
  <c r="B1945" i="6" a="1"/>
  <c r="A1097" i="5"/>
  <c r="A993" i="5"/>
  <c r="B1950" i="6" a="1"/>
  <c r="A878" i="5"/>
  <c r="A957" i="5"/>
  <c r="C165" i="10" l="1" a="1"/>
  <c r="C165" i="10" s="1"/>
  <c r="D165" i="10" a="1"/>
  <c r="D165" i="10" s="1"/>
  <c r="H194" i="10" a="1"/>
  <c r="H194" i="10" s="1"/>
  <c r="F194" i="10" a="1"/>
  <c r="F194" i="10" s="1"/>
  <c r="G194" i="10" a="1"/>
  <c r="G194" i="10" s="1"/>
  <c r="E194" i="10" a="1"/>
  <c r="E194" i="10" s="1"/>
  <c r="E174" i="10" a="1"/>
  <c r="E174" i="10" s="1"/>
  <c r="E221" i="10" a="1"/>
  <c r="E221" i="10" s="1"/>
  <c r="E222" i="10" a="1"/>
  <c r="E222" i="10" s="1"/>
  <c r="E201" i="10" a="1"/>
  <c r="E201" i="10" s="1"/>
  <c r="E165" i="10" a="1"/>
  <c r="E165" i="10" s="1"/>
  <c r="F165" i="10" a="1"/>
  <c r="F165" i="10" s="1"/>
  <c r="G165" i="10" a="1"/>
  <c r="G165" i="10" s="1"/>
  <c r="H165" i="10" a="1"/>
  <c r="H165" i="10" s="1"/>
  <c r="E200" i="10" a="1"/>
  <c r="E200" i="10" s="1"/>
  <c r="H193" i="10" a="1"/>
  <c r="H193" i="10" s="1"/>
  <c r="E173" i="10" a="1"/>
  <c r="E173" i="10" s="1"/>
  <c r="G193" i="10" a="1"/>
  <c r="G193" i="10" s="1"/>
  <c r="F193" i="10" a="1"/>
  <c r="F193" i="10" s="1"/>
  <c r="E193" i="10" a="1"/>
  <c r="E193" i="10" s="1"/>
  <c r="B173" i="10" a="1"/>
  <c r="B173" i="10" s="1"/>
  <c r="D173" i="10" a="1"/>
  <c r="D173" i="10" s="1"/>
  <c r="B174" i="10" a="1"/>
  <c r="B174" i="10" s="1"/>
  <c r="D174" i="10" a="1"/>
  <c r="D174" i="10" s="1"/>
  <c r="B218" i="10" a="1"/>
  <c r="B218" i="10" s="1"/>
  <c r="D218" i="10" a="1"/>
  <c r="D218" i="10" s="1"/>
  <c r="B194" i="10" a="1"/>
  <c r="B194" i="10" s="1"/>
  <c r="D194" i="10" a="1"/>
  <c r="D194" i="10" s="1"/>
  <c r="D233" i="10" a="1"/>
  <c r="D233" i="10" s="1"/>
  <c r="B233" i="10" a="1"/>
  <c r="B233" i="10" s="1"/>
  <c r="B201" i="10" a="1"/>
  <c r="B201" i="10" s="1"/>
  <c r="D201" i="10" a="1"/>
  <c r="D201" i="10" s="1"/>
  <c r="B225" i="10" a="1"/>
  <c r="B225" i="10" s="1"/>
  <c r="D225" i="10" a="1"/>
  <c r="D225" i="10" s="1"/>
  <c r="B160" i="10" a="1"/>
  <c r="B160" i="10" s="1"/>
  <c r="D160" i="10" a="1"/>
  <c r="D160" i="10" s="1"/>
  <c r="D222" i="10" a="1"/>
  <c r="D222" i="10" s="1"/>
  <c r="B222" i="10" a="1"/>
  <c r="B222" i="10" s="1"/>
  <c r="D172" i="10" a="1"/>
  <c r="D172" i="10" s="1"/>
  <c r="B172" i="10" a="1"/>
  <c r="B172" i="10" s="1"/>
  <c r="D195" i="10" a="1"/>
  <c r="D195" i="10" s="1"/>
  <c r="B195" i="10" a="1"/>
  <c r="B195" i="10" s="1"/>
  <c r="D202" i="10" a="1"/>
  <c r="D202" i="10" s="1"/>
  <c r="B202" i="10" a="1"/>
  <c r="B202" i="10" s="1"/>
  <c r="D213" i="10" a="1"/>
  <c r="D213" i="10" s="1"/>
  <c r="B213" i="10" a="1"/>
  <c r="B213" i="10" s="1"/>
  <c r="B168" i="10" a="1"/>
  <c r="B168" i="10" s="1"/>
  <c r="D168" i="10" a="1"/>
  <c r="D168" i="10" s="1"/>
  <c r="D228" i="10" a="1"/>
  <c r="D228" i="10" s="1"/>
  <c r="B228" i="10" a="1"/>
  <c r="B228" i="10" s="1"/>
  <c r="B166" i="10" a="1"/>
  <c r="B166" i="10" s="1"/>
  <c r="D166" i="10" a="1"/>
  <c r="D166" i="10" s="1"/>
  <c r="D203" i="10" a="1"/>
  <c r="D203" i="10" s="1"/>
  <c r="B203" i="10" a="1"/>
  <c r="B203" i="10" s="1"/>
  <c r="D220" i="10" a="1"/>
  <c r="D220" i="10" s="1"/>
  <c r="B220" i="10" a="1"/>
  <c r="B220" i="10" s="1"/>
  <c r="D180" i="10" a="1"/>
  <c r="D180" i="10" s="1"/>
  <c r="B180" i="10" a="1"/>
  <c r="B180" i="10" s="1"/>
  <c r="B191" i="10" a="1"/>
  <c r="B191" i="10" s="1"/>
  <c r="D191" i="10" a="1"/>
  <c r="D191" i="10" s="1"/>
  <c r="D206" i="10" a="1"/>
  <c r="D206" i="10" s="1"/>
  <c r="B206" i="10" a="1"/>
  <c r="B206" i="10" s="1"/>
  <c r="D198" i="10" a="1"/>
  <c r="D198" i="10" s="1"/>
  <c r="B198" i="10" a="1"/>
  <c r="B198" i="10" s="1"/>
  <c r="B176" i="10" a="1"/>
  <c r="B176" i="10" s="1"/>
  <c r="D176" i="10" a="1"/>
  <c r="D176" i="10" s="1"/>
  <c r="D177" i="10" a="1"/>
  <c r="D177" i="10" s="1"/>
  <c r="B177" i="10" a="1"/>
  <c r="B177" i="10" s="1"/>
  <c r="B205" i="10" a="1"/>
  <c r="B205" i="10" s="1"/>
  <c r="D205" i="10" a="1"/>
  <c r="D205" i="10" s="1"/>
  <c r="D215" i="10" a="1"/>
  <c r="D215" i="10" s="1"/>
  <c r="B215" i="10" a="1"/>
  <c r="B215" i="10" s="1"/>
  <c r="B236" i="10" a="1"/>
  <c r="B236" i="10" s="1"/>
  <c r="D236" i="10" a="1"/>
  <c r="D236" i="10" s="1"/>
  <c r="B169" i="10" a="1"/>
  <c r="B169" i="10" s="1"/>
  <c r="D169" i="10" a="1"/>
  <c r="D169" i="10" s="1"/>
  <c r="B163" i="10" a="1"/>
  <c r="B163" i="10" s="1"/>
  <c r="D163" i="10" a="1"/>
  <c r="D163" i="10" s="1"/>
  <c r="D211" i="10" a="1"/>
  <c r="D211" i="10" s="1"/>
  <c r="B211" i="10" a="1"/>
  <c r="B211" i="10" s="1"/>
  <c r="D171" i="10" a="1"/>
  <c r="D171" i="10" s="1"/>
  <c r="B171" i="10" a="1"/>
  <c r="B171" i="10" s="1"/>
  <c r="B181" i="10" a="1"/>
  <c r="B181" i="10" s="1"/>
  <c r="D181" i="10" a="1"/>
  <c r="D181" i="10" s="1"/>
  <c r="D232" i="10" a="1"/>
  <c r="D232" i="10" s="1"/>
  <c r="B232" i="10" a="1"/>
  <c r="B232" i="10" s="1"/>
  <c r="D231" i="10" a="1"/>
  <c r="D231" i="10" s="1"/>
  <c r="B231" i="10" a="1"/>
  <c r="B231" i="10" s="1"/>
  <c r="B219" i="10" a="1"/>
  <c r="B219" i="10" s="1"/>
  <c r="D219" i="10" a="1"/>
  <c r="D219" i="10" s="1"/>
  <c r="B193" i="10" a="1"/>
  <c r="B193" i="10" s="1"/>
  <c r="D193" i="10" a="1"/>
  <c r="D193" i="10" s="1"/>
  <c r="B237" i="10" a="1"/>
  <c r="B237" i="10" s="1"/>
  <c r="D237" i="10" a="1"/>
  <c r="D237" i="10" s="1"/>
  <c r="B210" i="10" a="1"/>
  <c r="B210" i="10" s="1"/>
  <c r="D210" i="10" a="1"/>
  <c r="D210" i="10" s="1"/>
  <c r="B204" i="10" a="1"/>
  <c r="B204" i="10" s="1"/>
  <c r="D204" i="10" a="1"/>
  <c r="D204" i="10" s="1"/>
  <c r="D224" i="10" a="1"/>
  <c r="D224" i="10" s="1"/>
  <c r="B224" i="10" a="1"/>
  <c r="B224" i="10" s="1"/>
  <c r="B230" i="10" a="1"/>
  <c r="B230" i="10" s="1"/>
  <c r="D230" i="10" a="1"/>
  <c r="D230" i="10" s="1"/>
  <c r="B187" i="10" a="1"/>
  <c r="B187" i="10" s="1"/>
  <c r="D187" i="10" a="1"/>
  <c r="D187" i="10" s="1"/>
  <c r="B159" i="10" a="1"/>
  <c r="B159" i="10" s="1"/>
  <c r="E159" i="6" s="1"/>
  <c r="D159" i="10" a="1"/>
  <c r="D159" i="10" s="1"/>
  <c r="B234" i="10" a="1"/>
  <c r="B234" i="10" s="1"/>
  <c r="D234" i="10" a="1"/>
  <c r="D234" i="10" s="1"/>
  <c r="D216" i="10" a="1"/>
  <c r="D216" i="10" s="1"/>
  <c r="B216" i="10" a="1"/>
  <c r="B216" i="10" s="1"/>
  <c r="B183" i="10" a="1"/>
  <c r="B183" i="10" s="1"/>
  <c r="D183" i="10" a="1"/>
  <c r="D183" i="10" s="1"/>
  <c r="B212" i="10" a="1"/>
  <c r="B212" i="10" s="1"/>
  <c r="D212" i="10" a="1"/>
  <c r="D212" i="10" s="1"/>
  <c r="B185" i="10" a="1"/>
  <c r="B185" i="10" s="1"/>
  <c r="D185" i="10" a="1"/>
  <c r="D185" i="10" s="1"/>
  <c r="B178" i="10" a="1"/>
  <c r="B178" i="10" s="1"/>
  <c r="D178" i="10" a="1"/>
  <c r="D178" i="10" s="1"/>
  <c r="B182" i="10" a="1"/>
  <c r="B182" i="10" s="1"/>
  <c r="D182" i="10" a="1"/>
  <c r="D182" i="10" s="1"/>
  <c r="B197" i="10" a="1"/>
  <c r="B197" i="10" s="1"/>
  <c r="D197" i="10" a="1"/>
  <c r="D197" i="10" s="1"/>
  <c r="B186" i="10" a="1"/>
  <c r="B186" i="10" s="1"/>
  <c r="D186" i="10" a="1"/>
  <c r="D186" i="10" s="1"/>
  <c r="B208" i="10" a="1"/>
  <c r="B208" i="10" s="1"/>
  <c r="D208" i="10" a="1"/>
  <c r="D208" i="10" s="1"/>
  <c r="B190" i="10" a="1"/>
  <c r="B190" i="10" s="1"/>
  <c r="D190" i="10" a="1"/>
  <c r="D190" i="10" s="1"/>
  <c r="D199" i="10" a="1"/>
  <c r="D199" i="10" s="1"/>
  <c r="B199" i="10" a="1"/>
  <c r="B199" i="10" s="1"/>
  <c r="B227" i="10" a="1"/>
  <c r="B227" i="10" s="1"/>
  <c r="D227" i="10" a="1"/>
  <c r="D227" i="10" s="1"/>
  <c r="B161" i="10" a="1"/>
  <c r="B161" i="10" s="1"/>
  <c r="D161" i="10" a="1"/>
  <c r="D161" i="10" s="1"/>
  <c r="D226" i="10" a="1"/>
  <c r="D226" i="10" s="1"/>
  <c r="B226" i="10" a="1"/>
  <c r="B226" i="10" s="1"/>
  <c r="B217" i="10" a="1"/>
  <c r="B217" i="10" s="1"/>
  <c r="D217" i="10" a="1"/>
  <c r="D217" i="10" s="1"/>
  <c r="D209" i="10" a="1"/>
  <c r="D209" i="10" s="1"/>
  <c r="B209" i="10" a="1"/>
  <c r="B209" i="10" s="1"/>
  <c r="B192" i="10" a="1"/>
  <c r="B192" i="10" s="1"/>
  <c r="D192" i="10" a="1"/>
  <c r="D192" i="10" s="1"/>
  <c r="B229" i="10" a="1"/>
  <c r="B229" i="10" s="1"/>
  <c r="D229" i="10" a="1"/>
  <c r="D229" i="10" s="1"/>
  <c r="D207" i="10" a="1"/>
  <c r="D207" i="10" s="1"/>
  <c r="B207" i="10" a="1"/>
  <c r="B207" i="10" s="1"/>
  <c r="B170" i="10" a="1"/>
  <c r="B170" i="10" s="1"/>
  <c r="D170" i="10" a="1"/>
  <c r="D170" i="10" s="1"/>
  <c r="B189" i="10" a="1"/>
  <c r="B189" i="10" s="1"/>
  <c r="D189" i="10" a="1"/>
  <c r="D189" i="10" s="1"/>
  <c r="D196" i="10" a="1"/>
  <c r="D196" i="10" s="1"/>
  <c r="B196" i="10" a="1"/>
  <c r="B196" i="10" s="1"/>
  <c r="B188" i="10" a="1"/>
  <c r="B188" i="10" s="1"/>
  <c r="D188" i="10" a="1"/>
  <c r="D188" i="10" s="1"/>
  <c r="D184" i="10" a="1"/>
  <c r="D184" i="10" s="1"/>
  <c r="B184" i="10" a="1"/>
  <c r="B184" i="10" s="1"/>
  <c r="B164" i="10" a="1"/>
  <c r="B164" i="10" s="1"/>
  <c r="D164" i="10" a="1"/>
  <c r="D164" i="10" s="1"/>
  <c r="B167" i="10" a="1"/>
  <c r="B167" i="10" s="1"/>
  <c r="D167" i="10" a="1"/>
  <c r="D167" i="10" s="1"/>
  <c r="D214" i="10" a="1"/>
  <c r="D214" i="10" s="1"/>
  <c r="B214" i="10" a="1"/>
  <c r="B214" i="10" s="1"/>
  <c r="D221" i="10" a="1"/>
  <c r="D221" i="10" s="1"/>
  <c r="B221" i="10" a="1"/>
  <c r="B221" i="10" s="1"/>
  <c r="B179" i="10" a="1"/>
  <c r="B179" i="10" s="1"/>
  <c r="D179" i="10" a="1"/>
  <c r="D179" i="10" s="1"/>
  <c r="D175" i="10" a="1"/>
  <c r="D175" i="10" s="1"/>
  <c r="B175" i="10" a="1"/>
  <c r="B175" i="10" s="1"/>
  <c r="B200" i="10" a="1"/>
  <c r="B200" i="10" s="1"/>
  <c r="D200" i="10" a="1"/>
  <c r="D200" i="10" s="1"/>
  <c r="D162" i="10" a="1"/>
  <c r="D162" i="10" s="1"/>
  <c r="B162" i="10" a="1"/>
  <c r="B162" i="10" s="1"/>
  <c r="B235" i="10" a="1"/>
  <c r="B235" i="10" s="1"/>
  <c r="D235" i="10" a="1"/>
  <c r="D235" i="10" s="1"/>
  <c r="D223" i="10" a="1"/>
  <c r="D223" i="10" s="1"/>
  <c r="B223" i="10" a="1"/>
  <c r="B223" i="10" s="1"/>
  <c r="B1945" i="6"/>
  <c r="B1942" i="6"/>
  <c r="B1953" i="6"/>
  <c r="B1950" i="6"/>
  <c r="B1954" i="6"/>
  <c r="B1951" i="6"/>
  <c r="A950" i="5"/>
  <c r="A833" i="5"/>
  <c r="A1092" i="5"/>
  <c r="A939" i="5"/>
  <c r="A953" i="5"/>
  <c r="A922" i="5"/>
  <c r="A1167" i="5"/>
  <c r="A987" i="5"/>
  <c r="A955" i="5"/>
  <c r="A937" i="5"/>
  <c r="A982" i="5"/>
  <c r="A855" i="5"/>
  <c r="A933" i="5"/>
  <c r="A923" i="5"/>
  <c r="B1949" i="6" a="1"/>
  <c r="A935" i="5"/>
  <c r="A825" i="5"/>
  <c r="A1045" i="5"/>
  <c r="A940" i="5"/>
  <c r="A1028" i="5"/>
  <c r="A1017" i="5"/>
  <c r="A910" i="5"/>
  <c r="A823" i="5"/>
  <c r="A917" i="5"/>
  <c r="A838" i="5"/>
  <c r="A954" i="5"/>
  <c r="A934" i="5"/>
  <c r="A1043" i="5"/>
  <c r="A854" i="5"/>
  <c r="A853" i="5"/>
  <c r="A1058" i="5"/>
  <c r="A909" i="5"/>
  <c r="A864" i="5"/>
  <c r="B1952" i="6" a="1"/>
  <c r="A1030" i="5"/>
  <c r="A822" i="5"/>
  <c r="A1005" i="5"/>
  <c r="A952" i="5"/>
  <c r="A848" i="5"/>
  <c r="A1087" i="5"/>
  <c r="A1018" i="5"/>
  <c r="A949" i="5"/>
  <c r="A918" i="5"/>
  <c r="A865" i="5"/>
  <c r="A1059" i="5"/>
  <c r="A1020" i="5"/>
  <c r="A868" i="5"/>
  <c r="A947" i="5"/>
  <c r="A1044" i="5"/>
  <c r="A870" i="5"/>
  <c r="A1004" i="5"/>
  <c r="A1067" i="5"/>
  <c r="A988" i="5"/>
  <c r="A925" i="5"/>
  <c r="A983" i="5"/>
  <c r="A1057" i="5"/>
  <c r="A834" i="5"/>
  <c r="A1060" i="5"/>
  <c r="A839" i="5"/>
  <c r="A852" i="5"/>
  <c r="A1042" i="5"/>
  <c r="A869" i="5"/>
  <c r="A850" i="5"/>
  <c r="A1029" i="5"/>
  <c r="A835" i="5"/>
  <c r="A1162" i="5"/>
  <c r="A907" i="5"/>
  <c r="A932" i="5"/>
  <c r="A948" i="5"/>
  <c r="A824" i="5"/>
  <c r="A919" i="5"/>
  <c r="A920" i="5"/>
  <c r="A1027" i="5"/>
  <c r="A832" i="5"/>
  <c r="A847" i="5"/>
  <c r="A840" i="5"/>
  <c r="A837" i="5"/>
  <c r="A863" i="5"/>
  <c r="A1019" i="5"/>
  <c r="A849" i="5"/>
  <c r="A908" i="5"/>
  <c r="A938" i="5"/>
  <c r="A924" i="5"/>
  <c r="A1172" i="5"/>
  <c r="C180" i="10" l="1" a="1"/>
  <c r="C180" i="10" s="1"/>
  <c r="E180" i="6"/>
  <c r="C163" i="10" a="1"/>
  <c r="C163" i="10" s="1"/>
  <c r="E163" i="6"/>
  <c r="C185" i="10" a="1"/>
  <c r="C185" i="10" s="1"/>
  <c r="E185" i="6"/>
  <c r="C210" i="10" a="1"/>
  <c r="C210" i="10" s="1"/>
  <c r="E210" i="6"/>
  <c r="C169" i="10" a="1"/>
  <c r="C169" i="10" s="1"/>
  <c r="E169" i="6"/>
  <c r="C160" i="10" a="1"/>
  <c r="C160" i="10" s="1"/>
  <c r="E160" i="6"/>
  <c r="C203" i="10" a="1"/>
  <c r="C203" i="10" s="1"/>
  <c r="E203" i="6"/>
  <c r="C235" i="10" a="1"/>
  <c r="C235" i="10" s="1"/>
  <c r="E235" i="6"/>
  <c r="C188" i="10" a="1"/>
  <c r="C188" i="10" s="1"/>
  <c r="E188" i="6"/>
  <c r="C161" i="10" a="1"/>
  <c r="C161" i="10" s="1"/>
  <c r="E161" i="6"/>
  <c r="C212" i="10" a="1"/>
  <c r="C212" i="10" s="1"/>
  <c r="E212" i="6"/>
  <c r="E237" i="6"/>
  <c r="E350" i="6"/>
  <c r="E271" i="6"/>
  <c r="E265" i="6"/>
  <c r="E319" i="6"/>
  <c r="E358" i="6"/>
  <c r="E333" i="6"/>
  <c r="E360" i="6"/>
  <c r="E261" i="6"/>
  <c r="E382" i="6"/>
  <c r="E307" i="6"/>
  <c r="E278" i="6"/>
  <c r="E302" i="6"/>
  <c r="E348" i="6"/>
  <c r="E330" i="6"/>
  <c r="E371" i="6"/>
  <c r="E309" i="6"/>
  <c r="E373" i="6"/>
  <c r="E256" i="6"/>
  <c r="E312" i="6"/>
  <c r="E327" i="6"/>
  <c r="E249" i="6"/>
  <c r="E314" i="6"/>
  <c r="E343" i="6"/>
  <c r="E269" i="6"/>
  <c r="E380" i="6"/>
  <c r="E304" i="6"/>
  <c r="E365" i="6"/>
  <c r="E376" i="6"/>
  <c r="E283" i="6"/>
  <c r="E274" i="6"/>
  <c r="E280" i="6"/>
  <c r="E355" i="6"/>
  <c r="E259" i="6"/>
  <c r="E290" i="6"/>
  <c r="E287" i="6"/>
  <c r="E317" i="6"/>
  <c r="E292" i="6"/>
  <c r="E264" i="6"/>
  <c r="E368" i="6"/>
  <c r="E338" i="6"/>
  <c r="E298" i="6"/>
  <c r="E356" i="6"/>
  <c r="E255" i="6"/>
  <c r="E247" i="6"/>
  <c r="E253" i="6"/>
  <c r="E285" i="6"/>
  <c r="E295" i="6"/>
  <c r="E340" i="6"/>
  <c r="E346" i="6"/>
  <c r="E238" i="6"/>
  <c r="E363" i="6"/>
  <c r="E353" i="6"/>
  <c r="E321" i="6"/>
  <c r="E267" i="6"/>
  <c r="E251" i="6"/>
  <c r="E275" i="6"/>
  <c r="E301" i="6"/>
  <c r="E336" i="6"/>
  <c r="E300" i="6"/>
  <c r="E241" i="6"/>
  <c r="E276" i="6"/>
  <c r="E324" i="6"/>
  <c r="C236" i="10" a="1"/>
  <c r="C236" i="10" s="1"/>
  <c r="E236" i="6"/>
  <c r="C225" i="10" a="1"/>
  <c r="C225" i="10" s="1"/>
  <c r="E225" i="6"/>
  <c r="C178" i="10" a="1"/>
  <c r="C178" i="10" s="1"/>
  <c r="E178" i="6"/>
  <c r="C226" i="10" a="1"/>
  <c r="C226" i="10" s="1"/>
  <c r="E226" i="6"/>
  <c r="C231" i="10" a="1"/>
  <c r="C231" i="10" s="1"/>
  <c r="E231" i="6"/>
  <c r="C177" i="10" a="1"/>
  <c r="C177" i="10" s="1"/>
  <c r="E177" i="6"/>
  <c r="C196" i="10" a="1"/>
  <c r="C196" i="10" s="1"/>
  <c r="E196" i="6"/>
  <c r="C189" i="10" a="1"/>
  <c r="C189" i="10" s="1"/>
  <c r="E189" i="6"/>
  <c r="C170" i="10" a="1"/>
  <c r="C170" i="10" s="1"/>
  <c r="E170" i="6"/>
  <c r="C190" i="10" a="1"/>
  <c r="C190" i="10" s="1"/>
  <c r="E190" i="6"/>
  <c r="C234" i="10" a="1"/>
  <c r="C234" i="10" s="1"/>
  <c r="E234" i="6"/>
  <c r="C168" i="10" a="1"/>
  <c r="C168" i="10" s="1"/>
  <c r="E168" i="6"/>
  <c r="C194" i="10" a="1"/>
  <c r="C194" i="10" s="1"/>
  <c r="E194" i="6"/>
  <c r="C167" i="10" a="1"/>
  <c r="C167" i="10" s="1"/>
  <c r="E167" i="6"/>
  <c r="C166" i="10" a="1"/>
  <c r="C166" i="10" s="1"/>
  <c r="E166" i="6"/>
  <c r="C199" i="10" a="1"/>
  <c r="C199" i="10" s="1"/>
  <c r="E199" i="6"/>
  <c r="C200" i="10" a="1"/>
  <c r="C200" i="10" s="1"/>
  <c r="E200" i="6"/>
  <c r="C207" i="10" a="1"/>
  <c r="C207" i="10" s="1"/>
  <c r="E207" i="6"/>
  <c r="C232" i="10" a="1"/>
  <c r="C232" i="10" s="1"/>
  <c r="E232" i="6"/>
  <c r="C213" i="10" a="1"/>
  <c r="C213" i="10" s="1"/>
  <c r="E213" i="6"/>
  <c r="C204" i="10" a="1"/>
  <c r="C204" i="10" s="1"/>
  <c r="E204" i="6"/>
  <c r="C184" i="10" a="1"/>
  <c r="C184" i="10" s="1"/>
  <c r="E184" i="6"/>
  <c r="C219" i="10" a="1"/>
  <c r="C219" i="10" s="1"/>
  <c r="E219" i="6"/>
  <c r="C175" i="10" a="1"/>
  <c r="C175" i="10" s="1"/>
  <c r="E175" i="6"/>
  <c r="C208" i="10" a="1"/>
  <c r="C208" i="10" s="1"/>
  <c r="E208" i="6"/>
  <c r="C176" i="10" a="1"/>
  <c r="C176" i="10" s="1"/>
  <c r="E176" i="6"/>
  <c r="C218" i="10" a="1"/>
  <c r="C218" i="10" s="1"/>
  <c r="E218" i="6"/>
  <c r="C164" i="10" a="1"/>
  <c r="C164" i="10" s="1"/>
  <c r="E164" i="6"/>
  <c r="C220" i="10" a="1"/>
  <c r="C220" i="10" s="1"/>
  <c r="E220" i="6"/>
  <c r="C215" i="10" a="1"/>
  <c r="C215" i="10" s="1"/>
  <c r="E215" i="6"/>
  <c r="C183" i="10" a="1"/>
  <c r="C183" i="10" s="1"/>
  <c r="E183" i="6"/>
  <c r="C201" i="10" a="1"/>
  <c r="C201" i="10" s="1"/>
  <c r="E201" i="6"/>
  <c r="C228" i="10" a="1"/>
  <c r="C228" i="10" s="1"/>
  <c r="E228" i="6"/>
  <c r="C221" i="10" a="1"/>
  <c r="C221" i="10" s="1"/>
  <c r="E221" i="6"/>
  <c r="C198" i="10" a="1"/>
  <c r="C198" i="10" s="1"/>
  <c r="E198" i="6"/>
  <c r="C202" i="10" a="1"/>
  <c r="C202" i="10" s="1"/>
  <c r="E202" i="6"/>
  <c r="C182" i="10" a="1"/>
  <c r="C182" i="10" s="1"/>
  <c r="E182" i="6"/>
  <c r="C217" i="10" a="1"/>
  <c r="C217" i="10" s="1"/>
  <c r="E217" i="6"/>
  <c r="C216" i="10" a="1"/>
  <c r="C216" i="10" s="1"/>
  <c r="E216" i="6"/>
  <c r="C179" i="10" a="1"/>
  <c r="C179" i="10" s="1"/>
  <c r="E179" i="6"/>
  <c r="C229" i="10" a="1"/>
  <c r="C229" i="10" s="1"/>
  <c r="E229" i="6"/>
  <c r="C186" i="10" a="1"/>
  <c r="C186" i="10" s="1"/>
  <c r="E186" i="6"/>
  <c r="C187" i="10" a="1"/>
  <c r="C187" i="10" s="1"/>
  <c r="E187" i="6"/>
  <c r="C181" i="10" a="1"/>
  <c r="C181" i="10" s="1"/>
  <c r="E181" i="6"/>
  <c r="C174" i="10" a="1"/>
  <c r="C174" i="10" s="1"/>
  <c r="E174" i="6"/>
  <c r="C222" i="10" a="1"/>
  <c r="C222" i="10" s="1"/>
  <c r="E222" i="6"/>
  <c r="C223" i="10" a="1"/>
  <c r="C223" i="10" s="1"/>
  <c r="E223" i="6"/>
  <c r="C162" i="10" a="1"/>
  <c r="C162" i="10" s="1"/>
  <c r="E162" i="6"/>
  <c r="C233" i="10" a="1"/>
  <c r="C233" i="10" s="1"/>
  <c r="E233" i="6"/>
  <c r="C205" i="10" a="1"/>
  <c r="C205" i="10" s="1"/>
  <c r="E205" i="6"/>
  <c r="C171" i="10" a="1"/>
  <c r="C171" i="10" s="1"/>
  <c r="E171" i="6"/>
  <c r="C206" i="10" a="1"/>
  <c r="C206" i="10" s="1"/>
  <c r="E206" i="6"/>
  <c r="C195" i="10" a="1"/>
  <c r="C195" i="10" s="1"/>
  <c r="E195" i="6"/>
  <c r="C191" i="10" a="1"/>
  <c r="C191" i="10" s="1"/>
  <c r="E191" i="6"/>
  <c r="C227" i="10" a="1"/>
  <c r="C227" i="10" s="1"/>
  <c r="E227" i="6"/>
  <c r="C192" i="10" a="1"/>
  <c r="C192" i="10" s="1"/>
  <c r="E192" i="6"/>
  <c r="C197" i="10" a="1"/>
  <c r="C197" i="10" s="1"/>
  <c r="E197" i="6"/>
  <c r="C230" i="10" a="1"/>
  <c r="C230" i="10" s="1"/>
  <c r="E230" i="6"/>
  <c r="C173" i="10" a="1"/>
  <c r="C173" i="10" s="1"/>
  <c r="E173" i="6"/>
  <c r="E165" i="6"/>
  <c r="C193" i="10" a="1"/>
  <c r="C193" i="10" s="1"/>
  <c r="E193" i="6"/>
  <c r="C214" i="10" a="1"/>
  <c r="C214" i="10" s="1"/>
  <c r="E214" i="6"/>
  <c r="C209" i="10" a="1"/>
  <c r="C209" i="10" s="1"/>
  <c r="E209" i="6"/>
  <c r="C224" i="10" a="1"/>
  <c r="C224" i="10" s="1"/>
  <c r="E224" i="6"/>
  <c r="C211" i="10" a="1"/>
  <c r="C211" i="10" s="1"/>
  <c r="E211" i="6"/>
  <c r="C172" i="10" a="1"/>
  <c r="C172" i="10" s="1"/>
  <c r="E172" i="6"/>
  <c r="D1" i="6" a="1"/>
  <c r="C159" i="10" a="1"/>
  <c r="C159" i="10" s="1"/>
  <c r="C237" i="10" a="1"/>
  <c r="C237" i="10" s="1"/>
  <c r="E205" i="10" a="1"/>
  <c r="E205" i="10" s="1"/>
  <c r="E192" i="10" a="1"/>
  <c r="E192" i="10" s="1"/>
  <c r="F192" i="10" a="1"/>
  <c r="F192" i="10" s="1"/>
  <c r="G192" i="10" a="1"/>
  <c r="G192" i="10" s="1"/>
  <c r="H189" i="10" a="1"/>
  <c r="H189" i="10" s="1"/>
  <c r="H175" i="10" a="1"/>
  <c r="H175" i="10" s="1"/>
  <c r="E172" i="10" a="1"/>
  <c r="E172" i="10" s="1"/>
  <c r="G172" i="10" a="1"/>
  <c r="G172" i="10" s="1"/>
  <c r="F172" i="10" a="1"/>
  <c r="F172" i="10" s="1"/>
  <c r="H172" i="10" a="1"/>
  <c r="H172" i="10" s="1"/>
  <c r="F175" i="10" a="1"/>
  <c r="F175" i="10" s="1"/>
  <c r="G175" i="10" a="1"/>
  <c r="G175" i="10" s="1"/>
  <c r="F189" i="10" a="1"/>
  <c r="F189" i="10" s="1"/>
  <c r="G189" i="10" a="1"/>
  <c r="G189" i="10" s="1"/>
  <c r="E189" i="10" a="1"/>
  <c r="E189" i="10" s="1"/>
  <c r="H192" i="10" a="1"/>
  <c r="H192" i="10" s="1"/>
  <c r="E199" i="10" a="1"/>
  <c r="E199" i="10" s="1"/>
  <c r="G205" i="10" a="1"/>
  <c r="G205" i="10" s="1"/>
  <c r="F205" i="10" a="1"/>
  <c r="F205" i="10" s="1"/>
  <c r="E219" i="10" a="1"/>
  <c r="E219" i="10" s="1"/>
  <c r="E234" i="10" a="1"/>
  <c r="E234" i="10" s="1"/>
  <c r="E235" i="10" a="1"/>
  <c r="E235" i="10" s="1"/>
  <c r="H202" i="10" a="1"/>
  <c r="H202" i="10" s="1"/>
  <c r="H210" i="10" a="1"/>
  <c r="H210" i="10" s="1"/>
  <c r="E220" i="10" a="1"/>
  <c r="E220" i="10" s="1"/>
  <c r="F202" i="10" a="1"/>
  <c r="F202" i="10" s="1"/>
  <c r="G202" i="10" a="1"/>
  <c r="G202" i="10" s="1"/>
  <c r="E210" i="10" a="1"/>
  <c r="E210" i="10" s="1"/>
  <c r="F213" i="10" a="1"/>
  <c r="F213" i="10" s="1"/>
  <c r="G213" i="10" a="1"/>
  <c r="G213" i="10" s="1"/>
  <c r="H213" i="10" a="1"/>
  <c r="H213" i="10" s="1"/>
  <c r="F210" i="10" a="1"/>
  <c r="F210" i="10" s="1"/>
  <c r="G210" i="10" a="1"/>
  <c r="G210" i="10" s="1"/>
  <c r="E213" i="10" a="1"/>
  <c r="E213" i="10" s="1"/>
  <c r="H205" i="10" a="1"/>
  <c r="H205" i="10" s="1"/>
  <c r="H186" i="10" a="1"/>
  <c r="H186" i="10" s="1"/>
  <c r="F169" i="10" a="1"/>
  <c r="F169" i="10" s="1"/>
  <c r="G169" i="10" a="1"/>
  <c r="G169" i="10" s="1"/>
  <c r="H169" i="10" a="1"/>
  <c r="H169" i="10" s="1"/>
  <c r="G166" i="10" a="1"/>
  <c r="G166" i="10" s="1"/>
  <c r="F166" i="10" a="1"/>
  <c r="F166" i="10" s="1"/>
  <c r="H183" i="10" a="1"/>
  <c r="H183" i="10" s="1"/>
  <c r="H168" i="10" a="1"/>
  <c r="H168" i="10" s="1"/>
  <c r="E186" i="10" a="1"/>
  <c r="E186" i="10" s="1"/>
  <c r="E166" i="10" a="1"/>
  <c r="E166" i="10" s="1"/>
  <c r="H166" i="10" a="1"/>
  <c r="H166" i="10" s="1"/>
  <c r="G168" i="10" a="1"/>
  <c r="G168" i="10" s="1"/>
  <c r="F168" i="10" a="1"/>
  <c r="F168" i="10" s="1"/>
  <c r="G186" i="10" a="1"/>
  <c r="G186" i="10" s="1"/>
  <c r="F186" i="10" a="1"/>
  <c r="F186" i="10" s="1"/>
  <c r="E169" i="10" a="1"/>
  <c r="E169" i="10" s="1"/>
  <c r="E198" i="10" a="1"/>
  <c r="E198" i="10" s="1"/>
  <c r="F183" i="10" a="1"/>
  <c r="F183" i="10" s="1"/>
  <c r="G183" i="10" a="1"/>
  <c r="G183" i="10" s="1"/>
  <c r="E183" i="10" a="1"/>
  <c r="E183" i="10" s="1"/>
  <c r="F185" i="10" a="1"/>
  <c r="F185" i="10" s="1"/>
  <c r="G185" i="10" a="1"/>
  <c r="G185" i="10" s="1"/>
  <c r="E185" i="10" a="1"/>
  <c r="E185" i="10" s="1"/>
  <c r="E215" i="10" a="1"/>
  <c r="E215" i="10" s="1"/>
  <c r="E207" i="10" a="1"/>
  <c r="E207" i="10" s="1"/>
  <c r="F207" i="10" a="1"/>
  <c r="F207" i="10" s="1"/>
  <c r="G207" i="10" a="1"/>
  <c r="G207" i="10" s="1"/>
  <c r="H207" i="10" a="1"/>
  <c r="H207" i="10" s="1"/>
  <c r="H188" i="10" a="1"/>
  <c r="H188" i="10" s="1"/>
  <c r="H191" i="10" a="1"/>
  <c r="H191" i="10" s="1"/>
  <c r="G188" i="10" a="1"/>
  <c r="G188" i="10" s="1"/>
  <c r="F188" i="10" a="1"/>
  <c r="F188" i="10" s="1"/>
  <c r="H185" i="10" a="1"/>
  <c r="H185" i="10" s="1"/>
  <c r="E171" i="10" a="1"/>
  <c r="E171" i="10" s="1"/>
  <c r="E191" i="10" a="1"/>
  <c r="E191" i="10" s="1"/>
  <c r="F191" i="10" a="1"/>
  <c r="F191" i="10" s="1"/>
  <c r="G191" i="10" a="1"/>
  <c r="G191" i="10" s="1"/>
  <c r="E188" i="10" a="1"/>
  <c r="E188" i="10" s="1"/>
  <c r="H174" i="10" a="1"/>
  <c r="H174" i="10" s="1"/>
  <c r="G174" i="10" a="1"/>
  <c r="G174" i="10" s="1"/>
  <c r="F174" i="10" a="1"/>
  <c r="F174" i="10" s="1"/>
  <c r="E168" i="10" a="1"/>
  <c r="E168" i="10" s="1"/>
  <c r="G171" i="10" a="1"/>
  <c r="G171" i="10" s="1"/>
  <c r="F171" i="10" a="1"/>
  <c r="F171" i="10" s="1"/>
  <c r="H171" i="10" a="1"/>
  <c r="H171" i="10" s="1"/>
  <c r="E236" i="10" a="1"/>
  <c r="E236" i="10" s="1"/>
  <c r="B1952" i="6"/>
  <c r="B1949" i="6"/>
  <c r="A1022" i="5"/>
  <c r="A1129" i="5"/>
  <c r="A1110" i="5"/>
  <c r="A1125" i="5"/>
  <c r="A1082" i="5"/>
  <c r="A642" i="5"/>
  <c r="A705" i="5"/>
  <c r="A404" i="5"/>
  <c r="A532" i="5"/>
  <c r="A629" i="5"/>
  <c r="A97" i="5"/>
  <c r="A520" i="5"/>
  <c r="A1039" i="5"/>
  <c r="A980" i="5"/>
  <c r="A1148" i="5"/>
  <c r="A1120" i="5"/>
  <c r="A1105" i="5"/>
  <c r="A894" i="5"/>
  <c r="A914" i="5"/>
  <c r="A628" i="5"/>
  <c r="A480" i="5"/>
  <c r="A630" i="5"/>
  <c r="A204" i="5"/>
  <c r="A414" i="5"/>
  <c r="A1077" i="5"/>
  <c r="A1008" i="5"/>
  <c r="A1184" i="5"/>
  <c r="A1150" i="5"/>
  <c r="A1000" i="5"/>
  <c r="A1104" i="5"/>
  <c r="A814" i="5"/>
  <c r="A795" i="5"/>
  <c r="A417" i="5"/>
  <c r="A597" i="5"/>
  <c r="A419" i="5"/>
  <c r="A310" i="5"/>
  <c r="A432" i="5"/>
  <c r="A1055" i="5"/>
  <c r="A945" i="5"/>
  <c r="A1032" i="5"/>
  <c r="A710" i="5"/>
  <c r="A794" i="5"/>
  <c r="A670" i="5"/>
  <c r="A598" i="5"/>
  <c r="A305" i="5"/>
  <c r="A985" i="5"/>
  <c r="A1142" i="5"/>
  <c r="A1065" i="5"/>
  <c r="A1179" i="5"/>
  <c r="A374" i="5"/>
  <c r="A1007" i="5"/>
  <c r="A1064" i="5"/>
  <c r="A1114" i="5"/>
  <c r="A1010" i="5"/>
  <c r="A644" i="5"/>
  <c r="A403" i="5"/>
  <c r="A420" i="5"/>
  <c r="A978" i="5"/>
  <c r="A205" i="5"/>
  <c r="A1182" i="5"/>
  <c r="A1175" i="5"/>
  <c r="A827" i="5"/>
  <c r="A1154" i="5"/>
  <c r="A1144" i="5"/>
  <c r="A1090" i="5"/>
  <c r="A1098" i="5"/>
  <c r="A677" i="5"/>
  <c r="A899" i="5"/>
  <c r="A613" i="5"/>
  <c r="A418" i="5"/>
  <c r="A478" i="5"/>
  <c r="A353" i="5"/>
  <c r="A488" i="5"/>
  <c r="A1068" i="5"/>
  <c r="A944" i="5"/>
  <c r="A695" i="5"/>
  <c r="A815" i="5"/>
  <c r="A627" i="5"/>
  <c r="A574" i="5"/>
  <c r="A433" i="5"/>
  <c r="A373" i="5"/>
  <c r="A558" i="5"/>
  <c r="A1014" i="5"/>
  <c r="A928" i="5"/>
  <c r="A1108" i="5"/>
  <c r="A1138" i="5"/>
  <c r="A1099" i="5"/>
  <c r="A1095" i="5"/>
  <c r="A759" i="5"/>
  <c r="A694" i="5"/>
  <c r="A600" i="5"/>
  <c r="A535" i="5"/>
  <c r="A557" i="5"/>
  <c r="A375" i="5"/>
  <c r="A415" i="5"/>
  <c r="A1015" i="5"/>
  <c r="A875" i="5"/>
  <c r="A1023" i="5"/>
  <c r="A1133" i="5"/>
  <c r="A1109" i="5"/>
  <c r="A1075" i="5"/>
  <c r="A1088" i="5"/>
  <c r="A658" i="5"/>
  <c r="A702" i="5"/>
  <c r="A573" i="5"/>
  <c r="A519" i="5"/>
  <c r="A188" i="5"/>
  <c r="A355" i="5"/>
  <c r="A704" i="5"/>
  <c r="A1053" i="5"/>
  <c r="A874" i="5"/>
  <c r="A1100" i="5"/>
  <c r="A1009" i="5"/>
  <c r="A660" i="5"/>
  <c r="A643" i="5"/>
  <c r="A489" i="5"/>
  <c r="A434" i="5"/>
  <c r="A300" i="5"/>
  <c r="A372" i="5"/>
  <c r="A680" i="5"/>
  <c r="A1052" i="5"/>
  <c r="A858" i="5"/>
  <c r="A1083" i="5"/>
  <c r="A657" i="5"/>
  <c r="A895" i="5"/>
  <c r="A405" i="5"/>
  <c r="A479" i="5"/>
  <c r="A98" i="5"/>
  <c r="A363" i="5"/>
  <c r="A1054" i="5"/>
  <c r="A842" i="5"/>
  <c r="A1050" i="5"/>
  <c r="A1168" i="5"/>
  <c r="A1115" i="5"/>
  <c r="A1035" i="5"/>
  <c r="A999" i="5"/>
  <c r="A703" i="5"/>
  <c r="A692" i="5"/>
  <c r="A517" i="5"/>
  <c r="A100" i="5"/>
  <c r="A362" i="5"/>
  <c r="A764" i="5"/>
  <c r="A1070" i="5"/>
  <c r="A860" i="5"/>
  <c r="A1185" i="5"/>
  <c r="A1093" i="5"/>
  <c r="A708" i="5"/>
  <c r="A645" i="5"/>
  <c r="A829" i="5"/>
  <c r="A429" i="5"/>
  <c r="A502" i="5"/>
  <c r="A365" i="5"/>
  <c r="A669" i="5"/>
  <c r="A859" i="5"/>
  <c r="A912" i="5"/>
  <c r="A1080" i="5"/>
  <c r="A1128" i="5"/>
  <c r="A1074" i="5"/>
  <c r="A900" i="5"/>
  <c r="A709" i="5"/>
  <c r="A813" i="5"/>
  <c r="A575" i="5"/>
  <c r="A560" i="5"/>
  <c r="A203" i="5"/>
  <c r="A354" i="5"/>
  <c r="A1147" i="5"/>
  <c r="A879" i="5"/>
  <c r="A927" i="5"/>
  <c r="A402" i="5"/>
  <c r="A202" i="5"/>
  <c r="A352" i="5"/>
  <c r="A1012" i="5"/>
  <c r="A880" i="5"/>
  <c r="A929" i="5"/>
  <c r="A1078" i="5"/>
  <c r="A1157" i="5"/>
  <c r="A1153" i="5"/>
  <c r="A1180" i="5"/>
  <c r="A518" i="5"/>
  <c r="A364" i="5"/>
  <c r="A930" i="5"/>
  <c r="A1130" i="5"/>
  <c r="A1160" i="5"/>
  <c r="A1084" i="5"/>
  <c r="A679" i="5"/>
  <c r="A830" i="5"/>
  <c r="A747" i="5"/>
  <c r="A490" i="5"/>
  <c r="A599" i="5"/>
  <c r="A309" i="5"/>
  <c r="A984" i="5"/>
  <c r="A942" i="5"/>
  <c r="A1134" i="5"/>
  <c r="A1159" i="5"/>
  <c r="A828" i="5"/>
  <c r="A760" i="5"/>
  <c r="A559" i="5"/>
  <c r="A190" i="5"/>
  <c r="A1013" i="5"/>
  <c r="A943" i="5"/>
  <c r="A572" i="5"/>
  <c r="A977" i="5"/>
  <c r="A1177" i="5"/>
  <c r="A304" i="5"/>
  <c r="A503" i="5"/>
  <c r="A1038" i="5"/>
  <c r="A903" i="5"/>
  <c r="A845" i="5"/>
  <c r="A477" i="5"/>
  <c r="A189" i="5"/>
  <c r="A533" i="5"/>
  <c r="A1037" i="5"/>
  <c r="A902" i="5"/>
  <c r="A843" i="5"/>
  <c r="A487" i="5"/>
  <c r="A299" i="5"/>
  <c r="A430" i="5"/>
  <c r="A1040" i="5"/>
  <c r="A979" i="5"/>
  <c r="A844" i="5"/>
  <c r="A889" i="5"/>
  <c r="A989" i="5"/>
  <c r="A659" i="5"/>
  <c r="A884" i="5"/>
  <c r="A615" i="5"/>
  <c r="A1033" i="5"/>
  <c r="A99" i="5"/>
  <c r="A1069" i="5"/>
  <c r="A1123" i="5"/>
  <c r="A990" i="5"/>
  <c r="A1047" i="5"/>
  <c r="A1139" i="5"/>
  <c r="A1170" i="5"/>
  <c r="A913" i="5"/>
  <c r="A1049" i="5"/>
  <c r="A1118" i="5"/>
  <c r="A1135" i="5"/>
  <c r="A1034" i="5"/>
  <c r="A885" i="5"/>
  <c r="A1063" i="5"/>
  <c r="A1155" i="5"/>
  <c r="A1152" i="5"/>
  <c r="A1079" i="5"/>
  <c r="A1183" i="5"/>
  <c r="A1149" i="5"/>
  <c r="A1085" i="5"/>
  <c r="A749" i="5"/>
  <c r="A717" i="5"/>
  <c r="A812" i="5"/>
  <c r="A505" i="5"/>
  <c r="A1062" i="5"/>
  <c r="A1165" i="5"/>
  <c r="A1140" i="5"/>
  <c r="A1164" i="5"/>
  <c r="A1073" i="5"/>
  <c r="A668" i="5"/>
  <c r="A718" i="5"/>
  <c r="A915" i="5"/>
  <c r="A534" i="5"/>
  <c r="A504" i="5"/>
  <c r="A1048" i="5"/>
  <c r="A1178" i="5"/>
  <c r="A1163" i="5"/>
  <c r="A1174" i="5"/>
  <c r="A1103" i="5"/>
  <c r="A765" i="5"/>
  <c r="A750" i="5"/>
  <c r="A720" i="5"/>
  <c r="A435" i="5"/>
  <c r="A428" i="5"/>
  <c r="A1024" i="5"/>
  <c r="A1113" i="5"/>
  <c r="A1143" i="5"/>
  <c r="A1158" i="5"/>
  <c r="A1094" i="5"/>
  <c r="A904" i="5"/>
  <c r="A905" i="5"/>
  <c r="A678" i="5"/>
  <c r="A612" i="5"/>
  <c r="A1025" i="5"/>
  <c r="A1169" i="5"/>
  <c r="A1124" i="5"/>
  <c r="A1119" i="5"/>
  <c r="A1089" i="5"/>
  <c r="A693" i="5"/>
  <c r="A748" i="5"/>
  <c r="A719" i="5"/>
  <c r="A614" i="5"/>
  <c r="A995" i="5"/>
  <c r="F2" i="6" l="1"/>
  <c r="D1" i="6"/>
  <c r="F170" i="10" a="1"/>
  <c r="F170" i="10" s="1"/>
  <c r="G170" i="10" a="1"/>
  <c r="G170" i="10" s="1"/>
  <c r="H170" i="10" a="1"/>
  <c r="H170" i="10" s="1"/>
  <c r="E237" i="10" a="1"/>
  <c r="E237" i="10" s="1"/>
  <c r="F190" i="10" a="1"/>
  <c r="F190" i="10" s="1"/>
  <c r="G190" i="10" a="1"/>
  <c r="G190" i="10" s="1"/>
  <c r="E190" i="10" a="1"/>
  <c r="E190" i="10" s="1"/>
  <c r="H187" i="10" a="1"/>
  <c r="H187" i="10" s="1"/>
  <c r="E187" i="10" a="1"/>
  <c r="E187" i="10" s="1"/>
  <c r="H173" i="10" a="1"/>
  <c r="H173" i="10" s="1"/>
  <c r="E170" i="10" a="1"/>
  <c r="E170" i="10" s="1"/>
  <c r="F173" i="10" a="1"/>
  <c r="F173" i="10" s="1"/>
  <c r="G173" i="10" a="1"/>
  <c r="G173" i="10" s="1"/>
  <c r="F176" i="10" a="1"/>
  <c r="F176" i="10" s="1"/>
  <c r="G176" i="10" a="1"/>
  <c r="G176" i="10" s="1"/>
  <c r="H176" i="10" a="1"/>
  <c r="H176" i="10" s="1"/>
  <c r="G187" i="10" a="1"/>
  <c r="G187" i="10" s="1"/>
  <c r="F187" i="10" a="1"/>
  <c r="F187" i="10" s="1"/>
  <c r="H190" i="10" a="1"/>
  <c r="H190" i="10" s="1"/>
  <c r="G203" i="10" a="1"/>
  <c r="G203" i="10" s="1"/>
  <c r="F203" i="10" a="1"/>
  <c r="F203" i="10" s="1"/>
  <c r="H197" i="10" a="1"/>
  <c r="H197" i="10" s="1"/>
  <c r="E182" i="10" a="1"/>
  <c r="E182" i="10" s="1"/>
  <c r="G182" i="10" a="1"/>
  <c r="G182" i="10" s="1"/>
  <c r="F182" i="10" a="1"/>
  <c r="F182" i="10" s="1"/>
  <c r="E197" i="10" a="1"/>
  <c r="E197" i="10" s="1"/>
  <c r="F197" i="10" a="1"/>
  <c r="F197" i="10" s="1"/>
  <c r="G197" i="10" a="1"/>
  <c r="G197" i="10" s="1"/>
  <c r="E203" i="10" a="1"/>
  <c r="E203" i="10" s="1"/>
  <c r="E230" i="10" a="1"/>
  <c r="E230" i="10" s="1"/>
  <c r="H177" i="10" a="1"/>
  <c r="H177" i="10" s="1"/>
  <c r="F177" i="10" a="1"/>
  <c r="F177" i="10" s="1"/>
  <c r="G177" i="10" a="1"/>
  <c r="G177" i="10" s="1"/>
  <c r="H215" i="10" a="1"/>
  <c r="H215" i="10" s="1"/>
  <c r="E212" i="10" a="1"/>
  <c r="E212" i="10" s="1"/>
  <c r="G212" i="10" a="1"/>
  <c r="G212" i="10" s="1"/>
  <c r="F212" i="10" a="1"/>
  <c r="F212" i="10" s="1"/>
  <c r="H204" i="10" a="1"/>
  <c r="H204" i="10" s="1"/>
  <c r="F215" i="10" a="1"/>
  <c r="F215" i="10" s="1"/>
  <c r="G215" i="10" a="1"/>
  <c r="G215" i="10" s="1"/>
  <c r="H212" i="10" a="1"/>
  <c r="H212" i="10" s="1"/>
  <c r="E217" i="10" a="1"/>
  <c r="E217" i="10" s="1"/>
  <c r="H209" i="10" a="1"/>
  <c r="H209" i="10" s="1"/>
  <c r="E209" i="10" a="1"/>
  <c r="E209" i="10" s="1"/>
  <c r="F209" i="10" a="1"/>
  <c r="F209" i="10" s="1"/>
  <c r="G209" i="10" a="1"/>
  <c r="G209" i="10" s="1"/>
  <c r="F204" i="10" a="1"/>
  <c r="F204" i="10" s="1"/>
  <c r="G204" i="10" a="1"/>
  <c r="G204" i="10" s="1"/>
  <c r="G198" i="10" a="1"/>
  <c r="G198" i="10" s="1"/>
  <c r="F198" i="10" a="1"/>
  <c r="F198" i="10" s="1"/>
  <c r="H198" i="10" a="1"/>
  <c r="H198" i="10" s="1"/>
  <c r="E204" i="10" a="1"/>
  <c r="E204" i="10" s="1"/>
  <c r="E231" i="10" a="1"/>
  <c r="E231" i="10" s="1"/>
  <c r="F154" i="10" a="1"/>
  <c r="F154" i="10" s="1"/>
  <c r="G154" i="10" a="1"/>
  <c r="G154" i="10" s="1"/>
  <c r="H137" i="10" a="1"/>
  <c r="H137" i="10" s="1"/>
  <c r="H84" i="10" a="1"/>
  <c r="H84" i="10" s="1"/>
  <c r="F113" i="10" a="1"/>
  <c r="F113" i="10" s="1"/>
  <c r="G113" i="10" a="1"/>
  <c r="G113" i="10" s="1"/>
  <c r="G99" i="10" a="1"/>
  <c r="G99" i="10" s="1"/>
  <c r="F99" i="10" a="1"/>
  <c r="F99" i="10" s="1"/>
  <c r="E88" i="10" a="1"/>
  <c r="E88" i="10" s="1"/>
  <c r="F84" i="10" a="1"/>
  <c r="F84" i="10" s="1"/>
  <c r="G84" i="10" a="1"/>
  <c r="G84" i="10" s="1"/>
  <c r="H105" i="10" a="1"/>
  <c r="H105" i="10" s="1"/>
  <c r="H87" i="10" a="1"/>
  <c r="H87" i="10" s="1"/>
  <c r="F108" i="10" a="1"/>
  <c r="F108" i="10" s="1"/>
  <c r="G108" i="10" a="1"/>
  <c r="G108" i="10" s="1"/>
  <c r="F102" i="10" a="1"/>
  <c r="F102" i="10" s="1"/>
  <c r="G102" i="10" a="1"/>
  <c r="G102" i="10" s="1"/>
  <c r="E116" i="10" a="1"/>
  <c r="E116" i="10" s="1"/>
  <c r="H85" i="10" a="1"/>
  <c r="H85" i="10" s="1"/>
  <c r="E72" i="10" a="1"/>
  <c r="E72" i="10" s="1"/>
  <c r="H74" i="10" a="1"/>
  <c r="H74" i="10" s="1"/>
  <c r="E74" i="10" a="1"/>
  <c r="E74" i="10" s="1"/>
  <c r="F74" i="10" a="1"/>
  <c r="F74" i="10" s="1"/>
  <c r="G74" i="10" a="1"/>
  <c r="G74" i="10" s="1"/>
  <c r="E76" i="10" a="1"/>
  <c r="E76" i="10" s="1"/>
  <c r="H72" i="10" a="1"/>
  <c r="H72" i="10" s="1"/>
  <c r="H76" i="10" a="1"/>
  <c r="H76" i="10" s="1"/>
  <c r="F76" i="10" a="1"/>
  <c r="F76" i="10" s="1"/>
  <c r="G76" i="10" a="1"/>
  <c r="G76" i="10" s="1"/>
  <c r="G72" i="10" a="1"/>
  <c r="G72" i="10" s="1"/>
  <c r="F72" i="10" a="1"/>
  <c r="F72" i="10" s="1"/>
  <c r="H63" i="10" a="1"/>
  <c r="H63" i="10" s="1"/>
  <c r="E21" i="10" a="1"/>
  <c r="E21" i="10" s="1"/>
  <c r="F61" i="10" a="1"/>
  <c r="F61" i="10" s="1"/>
  <c r="G61" i="10" a="1"/>
  <c r="G61" i="10" s="1"/>
  <c r="G62" i="10" a="1"/>
  <c r="G62" i="10" s="1"/>
  <c r="F62" i="10" a="1"/>
  <c r="F62" i="10" s="1"/>
  <c r="H42" i="10" a="1"/>
  <c r="H42" i="10" s="1"/>
  <c r="H39" i="10" a="1"/>
  <c r="H39" i="10" s="1"/>
  <c r="F63" i="10" a="1"/>
  <c r="F63" i="10" s="1"/>
  <c r="G63" i="10" a="1"/>
  <c r="G63" i="10" s="1"/>
  <c r="H62" i="10" a="1"/>
  <c r="H62" i="10" s="1"/>
  <c r="E42" i="10" a="1"/>
  <c r="E42" i="10" s="1"/>
  <c r="F42" i="10" a="1"/>
  <c r="F42" i="10" s="1"/>
  <c r="G42" i="10" a="1"/>
  <c r="G42" i="10" s="1"/>
  <c r="H21" i="10" a="1"/>
  <c r="H21" i="10" s="1"/>
  <c r="F21" i="10" a="1"/>
  <c r="F21" i="10" s="1"/>
  <c r="G21" i="10" a="1"/>
  <c r="G21" i="10" s="1"/>
  <c r="H61" i="10" a="1"/>
  <c r="H61" i="10" s="1"/>
  <c r="F39" i="10" a="1"/>
  <c r="F39" i="10" s="1"/>
  <c r="G39" i="10" a="1"/>
  <c r="G39" i="10" s="1"/>
  <c r="E113" i="10" a="1"/>
  <c r="E113" i="10" s="1"/>
  <c r="F88" i="10" a="1"/>
  <c r="F88" i="10" s="1"/>
  <c r="G88" i="10" a="1"/>
  <c r="G88" i="10" s="1"/>
  <c r="G97" i="10" a="1"/>
  <c r="G97" i="10" s="1"/>
  <c r="F97" i="10" a="1"/>
  <c r="F97" i="10" s="1"/>
  <c r="H127" i="10" a="1"/>
  <c r="H127" i="10" s="1"/>
  <c r="E99" i="10" a="1"/>
  <c r="E99" i="10" s="1"/>
  <c r="E97" i="10" a="1"/>
  <c r="E97" i="10" s="1"/>
  <c r="F87" i="10" a="1"/>
  <c r="F87" i="10" s="1"/>
  <c r="G87" i="10" a="1"/>
  <c r="G87" i="10" s="1"/>
  <c r="F105" i="10" a="1"/>
  <c r="F105" i="10" s="1"/>
  <c r="G105" i="10" a="1"/>
  <c r="G105" i="10" s="1"/>
  <c r="E82" i="10" a="1"/>
  <c r="E82" i="10" s="1"/>
  <c r="H113" i="10" a="1"/>
  <c r="H113" i="10" s="1"/>
  <c r="E102" i="10" a="1"/>
  <c r="E102" i="10" s="1"/>
  <c r="H124" i="10" a="1"/>
  <c r="H124" i="10" s="1"/>
  <c r="H108" i="10" a="1"/>
  <c r="H108" i="10" s="1"/>
  <c r="F85" i="10" a="1"/>
  <c r="F85" i="10" s="1"/>
  <c r="G85" i="10" a="1"/>
  <c r="G85" i="10" s="1"/>
  <c r="E121" i="10" a="1"/>
  <c r="E121" i="10" s="1"/>
  <c r="H97" i="10" a="1"/>
  <c r="H97" i="10" s="1"/>
  <c r="E108" i="10" a="1"/>
  <c r="E108" i="10" s="1"/>
  <c r="E124" i="10" a="1"/>
  <c r="E124" i="10" s="1"/>
  <c r="H88" i="10" a="1"/>
  <c r="H88" i="10" s="1"/>
  <c r="G82" i="10" a="1"/>
  <c r="G82" i="10" s="1"/>
  <c r="F82" i="10" a="1"/>
  <c r="F82" i="10" s="1"/>
  <c r="H99" i="10" a="1"/>
  <c r="H99" i="10" s="1"/>
  <c r="F121" i="10" a="1"/>
  <c r="F121" i="10" s="1"/>
  <c r="G121" i="10" a="1"/>
  <c r="G121" i="10" s="1"/>
  <c r="H102" i="10" a="1"/>
  <c r="H102" i="10" s="1"/>
  <c r="H116" i="10" a="1"/>
  <c r="H116" i="10" s="1"/>
  <c r="E105" i="10" a="1"/>
  <c r="E105" i="10" s="1"/>
  <c r="H82" i="10" a="1"/>
  <c r="H82" i="10" s="1"/>
  <c r="G116" i="10" a="1"/>
  <c r="G116" i="10" s="1"/>
  <c r="F116" i="10" a="1"/>
  <c r="F116" i="10" s="1"/>
  <c r="H121" i="10" a="1"/>
  <c r="H121" i="10" s="1"/>
  <c r="E127" i="10" a="1"/>
  <c r="E127" i="10" s="1"/>
  <c r="F124" i="10" a="1"/>
  <c r="F124" i="10" s="1"/>
  <c r="G124" i="10" a="1"/>
  <c r="G124" i="10" s="1"/>
  <c r="E85" i="10" a="1"/>
  <c r="E85" i="10" s="1"/>
  <c r="F127" i="10" a="1"/>
  <c r="F127" i="10" s="1"/>
  <c r="G127" i="10" a="1"/>
  <c r="G127" i="10" s="1"/>
  <c r="F137" i="10" a="1"/>
  <c r="F137" i="10" s="1"/>
  <c r="G137" i="10" a="1"/>
  <c r="G137" i="10" s="1"/>
  <c r="H145" i="10" a="1"/>
  <c r="H145" i="10" s="1"/>
  <c r="H184" i="10" a="1"/>
  <c r="H184" i="10" s="1"/>
  <c r="H153" i="10" a="1"/>
  <c r="H153" i="10" s="1"/>
  <c r="E151" i="10" a="1"/>
  <c r="E151" i="10" s="1"/>
  <c r="H135" i="10" a="1"/>
  <c r="H135" i="10" s="1"/>
  <c r="E164" i="10" a="1"/>
  <c r="E164" i="10" s="1"/>
  <c r="F164" i="10" a="1"/>
  <c r="F164" i="10" s="1"/>
  <c r="G164" i="10" a="1"/>
  <c r="G164" i="10" s="1"/>
  <c r="E140" i="10" a="1"/>
  <c r="E140" i="10" s="1"/>
  <c r="H180" i="10" a="1"/>
  <c r="H180" i="10" s="1"/>
  <c r="G130" i="10" a="1"/>
  <c r="G130" i="10" s="1"/>
  <c r="F130" i="10" a="1"/>
  <c r="F130" i="10" s="1"/>
  <c r="E142" i="10" a="1"/>
  <c r="E142" i="10" s="1"/>
  <c r="H164" i="10" a="1"/>
  <c r="H164" i="10" s="1"/>
  <c r="F181" i="10" a="1"/>
  <c r="F181" i="10" s="1"/>
  <c r="G181" i="10" a="1"/>
  <c r="G181" i="10" s="1"/>
  <c r="H160" i="10" a="1"/>
  <c r="H160" i="10" s="1"/>
  <c r="H142" i="10" a="1"/>
  <c r="H142" i="10" s="1"/>
  <c r="G151" i="10" a="1"/>
  <c r="G151" i="10" s="1"/>
  <c r="F151" i="10" a="1"/>
  <c r="F151" i="10" s="1"/>
  <c r="H182" i="10" a="1"/>
  <c r="H182" i="10" s="1"/>
  <c r="H151" i="10" a="1"/>
  <c r="H151" i="10" s="1"/>
  <c r="F145" i="10" a="1"/>
  <c r="F145" i="10" s="1"/>
  <c r="G145" i="10" a="1"/>
  <c r="G145" i="10" s="1"/>
  <c r="H167" i="10" a="1"/>
  <c r="H167" i="10" s="1"/>
  <c r="G160" i="10" a="1"/>
  <c r="G160" i="10" s="1"/>
  <c r="F160" i="10" a="1"/>
  <c r="F160" i="10" s="1"/>
  <c r="E145" i="10" a="1"/>
  <c r="E145" i="10" s="1"/>
  <c r="H130" i="10" a="1"/>
  <c r="H130" i="10" s="1"/>
  <c r="F142" i="10" a="1"/>
  <c r="F142" i="10" s="1"/>
  <c r="G142" i="10" a="1"/>
  <c r="G142" i="10" s="1"/>
  <c r="E133" i="10" a="1"/>
  <c r="E133" i="10" s="1"/>
  <c r="H133" i="10" a="1"/>
  <c r="H133" i="10" s="1"/>
  <c r="G133" i="10" a="1"/>
  <c r="G133" i="10" s="1"/>
  <c r="F133" i="10" a="1"/>
  <c r="F133" i="10" s="1"/>
  <c r="F153" i="10" a="1"/>
  <c r="F153" i="10" s="1"/>
  <c r="G153" i="10" a="1"/>
  <c r="G153" i="10" s="1"/>
  <c r="H140" i="10" a="1"/>
  <c r="H140" i="10" s="1"/>
  <c r="E137" i="10" a="1"/>
  <c r="E137" i="10" s="1"/>
  <c r="F180" i="10" a="1"/>
  <c r="F180" i="10" s="1"/>
  <c r="G180" i="10" a="1"/>
  <c r="G180" i="10" s="1"/>
  <c r="E130" i="10" a="1"/>
  <c r="E130" i="10" s="1"/>
  <c r="F140" i="10" a="1"/>
  <c r="F140" i="10" s="1"/>
  <c r="G140" i="10" a="1"/>
  <c r="G140" i="10" s="1"/>
  <c r="H154" i="10" a="1"/>
  <c r="H154" i="10" s="1"/>
  <c r="G135" i="10" a="1"/>
  <c r="G135" i="10" s="1"/>
  <c r="F135" i="10" a="1"/>
  <c r="F135" i="10" s="1"/>
  <c r="F167" i="10" a="1"/>
  <c r="F167" i="10" s="1"/>
  <c r="G167" i="10" a="1"/>
  <c r="G167" i="10" s="1"/>
  <c r="H143" i="10" a="1"/>
  <c r="H143" i="10" s="1"/>
  <c r="H181" i="10" a="1"/>
  <c r="H181" i="10" s="1"/>
  <c r="F143" i="10" a="1"/>
  <c r="F143" i="10" s="1"/>
  <c r="G143" i="10" a="1"/>
  <c r="G143" i="10" s="1"/>
  <c r="F201" i="10" a="1"/>
  <c r="F201" i="10" s="1"/>
  <c r="G201" i="10" a="1"/>
  <c r="G201" i="10" s="1"/>
  <c r="F218" i="10" a="1"/>
  <c r="F218" i="10" s="1"/>
  <c r="G218" i="10" a="1"/>
  <c r="G218" i="10" s="1"/>
  <c r="F219" i="10" a="1"/>
  <c r="F219" i="10" s="1"/>
  <c r="G219" i="10" a="1"/>
  <c r="G219" i="10" s="1"/>
  <c r="H220" i="10" a="1"/>
  <c r="H220" i="10" s="1"/>
  <c r="F220" i="10" a="1"/>
  <c r="F220" i="10" s="1"/>
  <c r="G220" i="10" a="1"/>
  <c r="G220" i="10" s="1"/>
  <c r="F221" i="10" a="1"/>
  <c r="F221" i="10" s="1"/>
  <c r="G221" i="10" a="1"/>
  <c r="G221" i="10" s="1"/>
  <c r="H222" i="10" a="1"/>
  <c r="H222" i="10" s="1"/>
  <c r="E218" i="10" a="1"/>
  <c r="E218" i="10" s="1"/>
  <c r="G222" i="10" a="1"/>
  <c r="G222" i="10" s="1"/>
  <c r="F222" i="10" a="1"/>
  <c r="F222" i="10" s="1"/>
  <c r="F216" i="10" a="1"/>
  <c r="F216" i="10" s="1"/>
  <c r="G216" i="10" a="1"/>
  <c r="G216" i="10" s="1"/>
  <c r="H203" i="10" a="1"/>
  <c r="H203" i="10" s="1"/>
  <c r="E208" i="10" a="1"/>
  <c r="E208" i="10" s="1"/>
  <c r="H218" i="10" a="1"/>
  <c r="H218" i="10" s="1"/>
  <c r="G208" i="10" a="1"/>
  <c r="G208" i="10" s="1"/>
  <c r="F208" i="10" a="1"/>
  <c r="F208" i="10" s="1"/>
  <c r="H208" i="10" a="1"/>
  <c r="H208" i="10" s="1"/>
  <c r="H221" i="10" a="1"/>
  <c r="H221" i="10" s="1"/>
  <c r="H216" i="10" a="1"/>
  <c r="H216" i="10" s="1"/>
  <c r="H219" i="10" a="1"/>
  <c r="H219" i="10" s="1"/>
  <c r="H201" i="10" a="1"/>
  <c r="H201" i="10" s="1"/>
  <c r="H225" i="10" a="1"/>
  <c r="H225" i="10" s="1"/>
  <c r="H226" i="10" a="1"/>
  <c r="H226" i="10" s="1"/>
  <c r="F233" i="10" a="1"/>
  <c r="F233" i="10" s="1"/>
  <c r="G233" i="10" a="1"/>
  <c r="G233" i="10" s="1"/>
  <c r="H233" i="10" a="1"/>
  <c r="H233" i="10" s="1"/>
  <c r="H237" i="10" a="1"/>
  <c r="H237" i="10" s="1"/>
  <c r="F226" i="10" a="1"/>
  <c r="F226" i="10" s="1"/>
  <c r="G226" i="10" a="1"/>
  <c r="G226" i="10" s="1"/>
  <c r="H224" i="10" a="1"/>
  <c r="H224" i="10" s="1"/>
  <c r="H228" i="10" a="1"/>
  <c r="H228" i="10" s="1"/>
  <c r="H235" i="10" a="1"/>
  <c r="H235" i="10" s="1"/>
  <c r="F229" i="10" a="1"/>
  <c r="F229" i="10" s="1"/>
  <c r="G229" i="10" a="1"/>
  <c r="G229" i="10" s="1"/>
  <c r="F231" i="10" a="1"/>
  <c r="F231" i="10" s="1"/>
  <c r="G231" i="10" a="1"/>
  <c r="G231" i="10" s="1"/>
  <c r="H223" i="10" a="1"/>
  <c r="H223" i="10" s="1"/>
  <c r="F230" i="10" a="1"/>
  <c r="F230" i="10" s="1"/>
  <c r="G230" i="10" a="1"/>
  <c r="G230" i="10" s="1"/>
  <c r="G234" i="10" a="1"/>
  <c r="G234" i="10" s="1"/>
  <c r="F234" i="10" a="1"/>
  <c r="F234" i="10" s="1"/>
  <c r="H229" i="10" a="1"/>
  <c r="H229" i="10" s="1"/>
  <c r="G232" i="10" a="1"/>
  <c r="G232" i="10" s="1"/>
  <c r="F232" i="10" a="1"/>
  <c r="F232" i="10" s="1"/>
  <c r="F227" i="10" a="1"/>
  <c r="F227" i="10" s="1"/>
  <c r="G227" i="10" a="1"/>
  <c r="G227" i="10" s="1"/>
  <c r="H232" i="10" a="1"/>
  <c r="H232" i="10" s="1"/>
  <c r="F235" i="10" a="1"/>
  <c r="F235" i="10" s="1"/>
  <c r="G235" i="10" a="1"/>
  <c r="G235" i="10" s="1"/>
  <c r="F225" i="10" a="1"/>
  <c r="F225" i="10" s="1"/>
  <c r="G225" i="10" a="1"/>
  <c r="G225" i="10" s="1"/>
  <c r="G228" i="10" a="1"/>
  <c r="G228" i="10" s="1"/>
  <c r="F228" i="10" a="1"/>
  <c r="F228" i="10" s="1"/>
  <c r="F223" i="10" a="1"/>
  <c r="F223" i="10" s="1"/>
  <c r="G223" i="10" a="1"/>
  <c r="G223" i="10" s="1"/>
  <c r="H236" i="10" a="1"/>
  <c r="H236" i="10" s="1"/>
  <c r="H231" i="10" a="1"/>
  <c r="H231" i="10" s="1"/>
  <c r="G224" i="10" a="1"/>
  <c r="G224" i="10" s="1"/>
  <c r="F224" i="10" a="1"/>
  <c r="F224" i="10" s="1"/>
  <c r="F237" i="10" a="1"/>
  <c r="F237" i="10" s="1"/>
  <c r="G237" i="10" a="1"/>
  <c r="G237" i="10" s="1"/>
  <c r="H234" i="10" a="1"/>
  <c r="H234" i="10" s="1"/>
  <c r="H227" i="10" a="1"/>
  <c r="H227" i="10" s="1"/>
  <c r="E233" i="10" a="1"/>
  <c r="E233" i="10" s="1"/>
  <c r="H217" i="10" a="1"/>
  <c r="H217" i="10" s="1"/>
  <c r="G214" i="10" a="1"/>
  <c r="G214" i="10" s="1"/>
  <c r="F214" i="10" a="1"/>
  <c r="F214" i="10" s="1"/>
  <c r="H211" i="10" a="1"/>
  <c r="H211" i="10" s="1"/>
  <c r="E211" i="10" a="1"/>
  <c r="E211" i="10" s="1"/>
  <c r="F206" i="10" a="1"/>
  <c r="F206" i="10" s="1"/>
  <c r="G206" i="10" a="1"/>
  <c r="G206" i="10" s="1"/>
  <c r="F179" i="10" a="1"/>
  <c r="F179" i="10" s="1"/>
  <c r="G179" i="10" a="1"/>
  <c r="G179" i="10" s="1"/>
  <c r="E167" i="10" a="1"/>
  <c r="E167" i="10" s="1"/>
  <c r="H200" i="10" a="1"/>
  <c r="H200" i="10" s="1"/>
  <c r="E206" i="10" a="1"/>
  <c r="E206" i="10" s="1"/>
  <c r="H206" i="10" a="1"/>
  <c r="H206" i="10" s="1"/>
  <c r="G211" i="10" a="1"/>
  <c r="G211" i="10" s="1"/>
  <c r="F211" i="10" a="1"/>
  <c r="F211" i="10" s="1"/>
  <c r="E214" i="10" a="1"/>
  <c r="E214" i="10" s="1"/>
  <c r="H214" i="10" a="1"/>
  <c r="H214" i="10" s="1"/>
  <c r="G217" i="10" a="1"/>
  <c r="G217" i="10" s="1"/>
  <c r="F217" i="10" a="1"/>
  <c r="F217" i="10" s="1"/>
  <c r="E232" i="10" a="1"/>
  <c r="E232" i="10" s="1"/>
  <c r="E184" i="10" a="1"/>
  <c r="E184" i="10" s="1"/>
  <c r="H178" i="10" a="1"/>
  <c r="H178" i="10" s="1"/>
  <c r="F178" i="10" a="1"/>
  <c r="F178" i="10" s="1"/>
  <c r="G178" i="10" a="1"/>
  <c r="G178" i="10" s="1"/>
  <c r="F184" i="10" a="1"/>
  <c r="F184" i="10" s="1"/>
  <c r="G184" i="10" a="1"/>
  <c r="G184" i="10" s="1"/>
  <c r="H199" i="10" a="1"/>
  <c r="H199" i="10" s="1"/>
  <c r="F199" i="10" a="1"/>
  <c r="F199" i="10" s="1"/>
  <c r="G199" i="10" a="1"/>
  <c r="G199" i="10" s="1"/>
  <c r="A1072" i="5"/>
  <c r="A1145" i="5"/>
  <c r="A1173" i="5"/>
  <c r="A890" i="5"/>
  <c r="A994" i="5"/>
  <c r="F3" i="6" l="1"/>
  <c r="F4" i="6" s="1"/>
  <c r="F5" i="6" s="1"/>
  <c r="F6" i="6" s="1"/>
  <c r="F7" i="6" s="1"/>
  <c r="F8" i="6" s="1"/>
  <c r="F9" i="6" s="1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93" i="6" s="1"/>
  <c r="F94" i="6" s="1"/>
  <c r="F95" i="6" s="1"/>
  <c r="F96" i="6" s="1"/>
  <c r="F97" i="6" s="1"/>
  <c r="F98" i="6" s="1"/>
  <c r="F99" i="6" s="1"/>
  <c r="F100" i="6" s="1"/>
  <c r="F101" i="6" s="1"/>
  <c r="F102" i="6" s="1"/>
  <c r="F103" i="6" s="1"/>
  <c r="F104" i="6" s="1"/>
  <c r="F105" i="6" s="1"/>
  <c r="F106" i="6" s="1"/>
  <c r="F107" i="6" s="1"/>
  <c r="F108" i="6" s="1"/>
  <c r="F109" i="6" s="1"/>
  <c r="F110" i="6" s="1"/>
  <c r="F111" i="6" s="1"/>
  <c r="F112" i="6" s="1"/>
  <c r="F113" i="6" s="1"/>
  <c r="F114" i="6" s="1"/>
  <c r="F115" i="6" s="1"/>
  <c r="F116" i="6" s="1"/>
  <c r="F117" i="6" s="1"/>
  <c r="F118" i="6" s="1"/>
  <c r="F119" i="6" s="1"/>
  <c r="F120" i="6" s="1"/>
  <c r="F121" i="6" s="1"/>
  <c r="F122" i="6" s="1"/>
  <c r="F123" i="6" s="1"/>
  <c r="F124" i="6" s="1"/>
  <c r="F125" i="6" s="1"/>
  <c r="F126" i="6" s="1"/>
  <c r="F127" i="6" s="1"/>
  <c r="F128" i="6" s="1"/>
  <c r="F129" i="6" s="1"/>
  <c r="F130" i="6" s="1"/>
  <c r="F131" i="6" s="1"/>
  <c r="F132" i="6" s="1"/>
  <c r="F133" i="6" s="1"/>
  <c r="F134" i="6" s="1"/>
  <c r="F135" i="6" s="1"/>
  <c r="F136" i="6" s="1"/>
  <c r="F137" i="6" s="1"/>
  <c r="F138" i="6" s="1"/>
  <c r="F139" i="6" s="1"/>
  <c r="F140" i="6" s="1"/>
  <c r="F141" i="6" s="1"/>
  <c r="F142" i="6" s="1"/>
  <c r="F143" i="6" s="1"/>
  <c r="F144" i="6" s="1"/>
  <c r="F145" i="6" s="1"/>
  <c r="F146" i="6" s="1"/>
  <c r="F147" i="6" s="1"/>
  <c r="F148" i="6" s="1"/>
  <c r="F149" i="6" s="1"/>
  <c r="F150" i="6" s="1"/>
  <c r="F151" i="6" s="1"/>
  <c r="F152" i="6" s="1"/>
  <c r="F153" i="6" s="1"/>
  <c r="F154" i="6" s="1"/>
  <c r="F155" i="6" s="1"/>
  <c r="F156" i="6" s="1"/>
  <c r="F157" i="6" s="1"/>
  <c r="F158" i="6" s="1"/>
  <c r="F159" i="6" s="1"/>
  <c r="F160" i="6" s="1"/>
  <c r="F161" i="6" s="1"/>
  <c r="F162" i="6" s="1"/>
  <c r="F163" i="6" s="1"/>
  <c r="F164" i="6" s="1"/>
  <c r="F165" i="6" s="1"/>
  <c r="F166" i="6" s="1"/>
  <c r="F167" i="6" s="1"/>
  <c r="F168" i="6" s="1"/>
  <c r="F169" i="6" s="1"/>
  <c r="F170" i="6" s="1"/>
  <c r="F171" i="6" s="1"/>
  <c r="F172" i="6" s="1"/>
  <c r="F173" i="6" s="1"/>
  <c r="F174" i="6" s="1"/>
  <c r="F175" i="6" s="1"/>
  <c r="F176" i="6" s="1"/>
  <c r="F177" i="6" s="1"/>
  <c r="F178" i="6" s="1"/>
  <c r="F179" i="6" s="1"/>
  <c r="F180" i="6" s="1"/>
  <c r="F181" i="6" s="1"/>
  <c r="F182" i="6" s="1"/>
  <c r="F183" i="6" s="1"/>
  <c r="F184" i="6" s="1"/>
  <c r="F185" i="6" s="1"/>
  <c r="F186" i="6" s="1"/>
  <c r="F187" i="6" s="1"/>
  <c r="F188" i="6" s="1"/>
  <c r="F189" i="6" s="1"/>
  <c r="F190" i="6" s="1"/>
  <c r="F191" i="6" s="1"/>
  <c r="F192" i="6" s="1"/>
  <c r="F193" i="6" s="1"/>
  <c r="F194" i="6" s="1"/>
  <c r="F195" i="6" s="1"/>
  <c r="F196" i="6" s="1"/>
  <c r="F197" i="6" s="1"/>
  <c r="F198" i="6" s="1"/>
  <c r="F199" i="6" s="1"/>
  <c r="F200" i="6" s="1"/>
  <c r="F201" i="6" s="1"/>
  <c r="F202" i="6" s="1"/>
  <c r="F203" i="6" s="1"/>
  <c r="F204" i="6" s="1"/>
  <c r="F205" i="6" s="1"/>
  <c r="F206" i="6" s="1"/>
  <c r="F207" i="6" s="1"/>
  <c r="F208" i="6" s="1"/>
  <c r="F209" i="6" s="1"/>
  <c r="F210" i="6" s="1"/>
  <c r="F211" i="6" s="1"/>
  <c r="F212" i="6" s="1"/>
  <c r="F213" i="6" s="1"/>
  <c r="F214" i="6" s="1"/>
  <c r="F215" i="6" s="1"/>
  <c r="F216" i="6" s="1"/>
  <c r="F217" i="6" s="1"/>
  <c r="F218" i="6" s="1"/>
  <c r="F219" i="6" s="1"/>
  <c r="F220" i="6" s="1"/>
  <c r="F221" i="6" s="1"/>
  <c r="F222" i="6" s="1"/>
  <c r="F223" i="6" s="1"/>
  <c r="F224" i="6" s="1"/>
  <c r="F225" i="6" s="1"/>
  <c r="F226" i="6" s="1"/>
  <c r="F227" i="6" s="1"/>
  <c r="F228" i="6" s="1"/>
  <c r="F229" i="6" s="1"/>
  <c r="F230" i="6" s="1"/>
  <c r="F231" i="6" s="1"/>
  <c r="F232" i="6" s="1"/>
  <c r="F233" i="6" s="1"/>
  <c r="F234" i="6" s="1"/>
  <c r="F235" i="6" s="1"/>
  <c r="F236" i="6" s="1"/>
  <c r="F237" i="6" s="1"/>
  <c r="F238" i="6" s="1"/>
  <c r="F239" i="6" s="1"/>
  <c r="F240" i="6" s="1"/>
  <c r="F241" i="6" s="1"/>
  <c r="F242" i="6" s="1"/>
  <c r="F243" i="6" s="1"/>
  <c r="F244" i="6" s="1"/>
  <c r="F245" i="6" s="1"/>
  <c r="F246" i="6" s="1"/>
  <c r="F247" i="6" s="1"/>
  <c r="F248" i="6" s="1"/>
  <c r="F249" i="6" s="1"/>
  <c r="F250" i="6" s="1"/>
  <c r="F251" i="6" s="1"/>
  <c r="F252" i="6" s="1"/>
  <c r="F253" i="6" s="1"/>
  <c r="F254" i="6" s="1"/>
  <c r="F255" i="6" s="1"/>
  <c r="F256" i="6" s="1"/>
  <c r="F257" i="6" s="1"/>
  <c r="F258" i="6" s="1"/>
  <c r="F259" i="6" s="1"/>
  <c r="F260" i="6" s="1"/>
  <c r="F261" i="6" s="1"/>
  <c r="F262" i="6" s="1"/>
  <c r="F263" i="6" s="1"/>
  <c r="F264" i="6" s="1"/>
  <c r="F265" i="6" s="1"/>
  <c r="F266" i="6" s="1"/>
  <c r="F267" i="6" s="1"/>
  <c r="F268" i="6" s="1"/>
  <c r="F269" i="6" s="1"/>
  <c r="F270" i="6" s="1"/>
  <c r="F271" i="6" s="1"/>
  <c r="F272" i="6" s="1"/>
  <c r="F273" i="6" s="1"/>
  <c r="F274" i="6" s="1"/>
  <c r="F275" i="6" s="1"/>
  <c r="F276" i="6" s="1"/>
  <c r="F277" i="6" s="1"/>
  <c r="F278" i="6" s="1"/>
  <c r="F279" i="6" s="1"/>
  <c r="F280" i="6" s="1"/>
  <c r="F281" i="6" s="1"/>
  <c r="F282" i="6" s="1"/>
  <c r="F283" i="6" s="1"/>
  <c r="F284" i="6" s="1"/>
  <c r="F285" i="6" s="1"/>
  <c r="F286" i="6" s="1"/>
  <c r="F287" i="6" s="1"/>
  <c r="F288" i="6" s="1"/>
  <c r="F289" i="6" s="1"/>
  <c r="F290" i="6" s="1"/>
  <c r="F291" i="6" s="1"/>
  <c r="F292" i="6" s="1"/>
  <c r="F293" i="6" s="1"/>
  <c r="F294" i="6" s="1"/>
  <c r="F295" i="6" s="1"/>
  <c r="F296" i="6" s="1"/>
  <c r="F297" i="6" s="1"/>
  <c r="F298" i="6" s="1"/>
  <c r="F299" i="6" s="1"/>
  <c r="F300" i="6" s="1"/>
  <c r="F301" i="6" s="1"/>
  <c r="F302" i="6" s="1"/>
  <c r="F303" i="6" s="1"/>
  <c r="F304" i="6" s="1"/>
  <c r="F305" i="6" s="1"/>
  <c r="F306" i="6" s="1"/>
  <c r="F307" i="6" s="1"/>
  <c r="F308" i="6" s="1"/>
  <c r="F309" i="6" s="1"/>
  <c r="F310" i="6" s="1"/>
  <c r="F311" i="6" s="1"/>
  <c r="F312" i="6" s="1"/>
  <c r="F313" i="6" s="1"/>
  <c r="F314" i="6" s="1"/>
  <c r="F315" i="6" s="1"/>
  <c r="F316" i="6" s="1"/>
  <c r="F317" i="6" s="1"/>
  <c r="F318" i="6" s="1"/>
  <c r="F319" i="6" s="1"/>
  <c r="F320" i="6" s="1"/>
  <c r="F321" i="6" s="1"/>
  <c r="F322" i="6" s="1"/>
  <c r="F323" i="6" s="1"/>
  <c r="F324" i="6" s="1"/>
  <c r="F325" i="6" s="1"/>
  <c r="F326" i="6" s="1"/>
  <c r="F327" i="6" s="1"/>
  <c r="F328" i="6" s="1"/>
  <c r="F329" i="6" s="1"/>
  <c r="F330" i="6" s="1"/>
  <c r="F331" i="6" s="1"/>
  <c r="F332" i="6" s="1"/>
  <c r="F333" i="6" s="1"/>
  <c r="F334" i="6" s="1"/>
  <c r="F335" i="6" s="1"/>
  <c r="F336" i="6" s="1"/>
  <c r="F337" i="6" s="1"/>
  <c r="F338" i="6" s="1"/>
  <c r="F339" i="6" s="1"/>
  <c r="F340" i="6" s="1"/>
  <c r="F341" i="6" s="1"/>
  <c r="F342" i="6" s="1"/>
  <c r="F343" i="6" s="1"/>
  <c r="F344" i="6" s="1"/>
  <c r="F345" i="6" s="1"/>
  <c r="F346" i="6" s="1"/>
  <c r="F347" i="6" s="1"/>
  <c r="F348" i="6" s="1"/>
  <c r="F349" i="6" s="1"/>
  <c r="F350" i="6" s="1"/>
  <c r="F351" i="6" s="1"/>
  <c r="F352" i="6" s="1"/>
  <c r="F353" i="6" s="1"/>
  <c r="F354" i="6" s="1"/>
  <c r="F355" i="6" s="1"/>
  <c r="F356" i="6" s="1"/>
  <c r="F357" i="6" s="1"/>
  <c r="F358" i="6" s="1"/>
  <c r="F359" i="6" s="1"/>
  <c r="F360" i="6" s="1"/>
  <c r="F361" i="6" s="1"/>
  <c r="F362" i="6" s="1"/>
  <c r="F363" i="6" s="1"/>
  <c r="F364" i="6" s="1"/>
  <c r="F365" i="6" s="1"/>
  <c r="F366" i="6" s="1"/>
  <c r="F367" i="6" s="1"/>
  <c r="F368" i="6" s="1"/>
  <c r="F369" i="6" s="1"/>
  <c r="F370" i="6" s="1"/>
  <c r="F371" i="6" s="1"/>
  <c r="F372" i="6" s="1"/>
  <c r="F373" i="6" s="1"/>
  <c r="F374" i="6" s="1"/>
  <c r="F375" i="6" s="1"/>
  <c r="F376" i="6" s="1"/>
  <c r="F377" i="6" s="1"/>
  <c r="F378" i="6" s="1"/>
  <c r="F379" i="6" s="1"/>
  <c r="F380" i="6" s="1"/>
  <c r="F381" i="6" s="1"/>
  <c r="F382" i="6" s="1"/>
  <c r="F383" i="6" s="1"/>
  <c r="F384" i="6" s="1"/>
  <c r="F385" i="6" s="1"/>
  <c r="F386" i="6" s="1"/>
  <c r="F387" i="6" s="1"/>
  <c r="F388" i="6" s="1"/>
  <c r="F389" i="6" s="1"/>
  <c r="F390" i="6" s="1"/>
  <c r="F391" i="6" s="1"/>
  <c r="F392" i="6" s="1"/>
  <c r="F393" i="6" s="1"/>
  <c r="F394" i="6" s="1"/>
  <c r="F395" i="6" s="1"/>
  <c r="F396" i="6" s="1"/>
  <c r="F397" i="6" s="1"/>
  <c r="F398" i="6" s="1"/>
  <c r="F399" i="6" s="1"/>
  <c r="F400" i="6" s="1"/>
  <c r="F401" i="6" s="1"/>
  <c r="F402" i="6" s="1"/>
  <c r="F403" i="6" s="1"/>
  <c r="F404" i="6" s="1"/>
  <c r="F405" i="6" s="1"/>
  <c r="F406" i="6" s="1"/>
  <c r="F407" i="6" s="1"/>
  <c r="F408" i="6" s="1"/>
  <c r="F409" i="6" s="1"/>
  <c r="F410" i="6" s="1"/>
  <c r="F411" i="6" s="1"/>
  <c r="F412" i="6" s="1"/>
  <c r="F413" i="6" s="1"/>
  <c r="F414" i="6" s="1"/>
  <c r="F415" i="6" s="1"/>
  <c r="F416" i="6" s="1"/>
  <c r="F417" i="6" s="1"/>
  <c r="F418" i="6" s="1"/>
  <c r="F419" i="6" s="1"/>
  <c r="F420" i="6" s="1"/>
  <c r="F421" i="6" s="1"/>
  <c r="F422" i="6" s="1"/>
  <c r="F423" i="6" s="1"/>
  <c r="F424" i="6" s="1"/>
  <c r="F425" i="6" s="1"/>
  <c r="F426" i="6" s="1"/>
  <c r="F427" i="6" s="1"/>
  <c r="F428" i="6" s="1"/>
  <c r="F429" i="6" s="1"/>
  <c r="F430" i="6" s="1"/>
  <c r="F431" i="6" s="1"/>
  <c r="F432" i="6" s="1"/>
  <c r="F433" i="6" s="1"/>
  <c r="F434" i="6" s="1"/>
  <c r="F435" i="6" s="1"/>
  <c r="F436" i="6" s="1"/>
  <c r="F437" i="6" s="1"/>
  <c r="F438" i="6" s="1"/>
  <c r="F439" i="6" s="1"/>
  <c r="F440" i="6" s="1"/>
  <c r="F441" i="6" s="1"/>
  <c r="F442" i="6" s="1"/>
  <c r="F443" i="6" s="1"/>
  <c r="F444" i="6" s="1"/>
  <c r="F445" i="6" s="1"/>
  <c r="F446" i="6" s="1"/>
  <c r="F447" i="6" s="1"/>
  <c r="F448" i="6" s="1"/>
  <c r="F449" i="6" s="1"/>
  <c r="F450" i="6" s="1"/>
  <c r="F451" i="6" s="1"/>
  <c r="F452" i="6" s="1"/>
  <c r="F453" i="6" s="1"/>
  <c r="F454" i="6" s="1"/>
  <c r="F455" i="6" s="1"/>
  <c r="F456" i="6" s="1"/>
  <c r="F457" i="6" s="1"/>
  <c r="F458" i="6" s="1"/>
  <c r="F459" i="6" s="1"/>
  <c r="F460" i="6" s="1"/>
  <c r="F461" i="6" s="1"/>
  <c r="F462" i="6" s="1"/>
  <c r="F463" i="6" s="1"/>
  <c r="F464" i="6" s="1"/>
  <c r="F465" i="6" s="1"/>
  <c r="F466" i="6" s="1"/>
  <c r="F467" i="6" s="1"/>
  <c r="F468" i="6" s="1"/>
  <c r="F469" i="6" s="1"/>
  <c r="F470" i="6" s="1"/>
  <c r="F471" i="6" s="1"/>
  <c r="F472" i="6" s="1"/>
  <c r="F473" i="6" s="1"/>
  <c r="F474" i="6" s="1"/>
  <c r="F475" i="6" s="1"/>
  <c r="F476" i="6" s="1"/>
  <c r="F477" i="6" s="1"/>
  <c r="F478" i="6" s="1"/>
  <c r="F479" i="6" s="1"/>
  <c r="F480" i="6" s="1"/>
  <c r="F481" i="6" s="1"/>
  <c r="F482" i="6" s="1"/>
  <c r="F483" i="6" s="1"/>
  <c r="F484" i="6" s="1"/>
  <c r="F485" i="6" s="1"/>
  <c r="F486" i="6" s="1"/>
  <c r="F487" i="6" s="1"/>
  <c r="F488" i="6" s="1"/>
  <c r="F489" i="6" s="1"/>
  <c r="F490" i="6" s="1"/>
  <c r="F491" i="6" s="1"/>
  <c r="F492" i="6" s="1"/>
  <c r="F493" i="6" s="1"/>
  <c r="F494" i="6" s="1"/>
  <c r="F495" i="6" s="1"/>
  <c r="F496" i="6" s="1"/>
  <c r="F497" i="6" s="1"/>
  <c r="F498" i="6" s="1"/>
  <c r="F499" i="6" s="1"/>
  <c r="F500" i="6" s="1"/>
  <c r="G200" i="10" a="1"/>
  <c r="G200" i="10" s="1"/>
  <c r="F200" i="10" a="1"/>
  <c r="F200" i="10" s="1"/>
  <c r="H179" i="10" a="1"/>
  <c r="H179" i="10" s="1"/>
  <c r="F236" i="10" a="1"/>
  <c r="F236" i="10" s="1"/>
  <c r="G236" i="10" a="1"/>
  <c r="G236" i="10" s="1"/>
  <c r="H230" i="10" a="1"/>
  <c r="H230" i="10" s="1"/>
  <c r="E216" i="10" a="1"/>
  <c r="E216" i="10" s="1"/>
  <c r="C9" i="12" l="1" a="1"/>
  <c r="C9" i="12" s="1"/>
  <c r="D9" i="12" l="1" a="1"/>
  <c r="D9" i="12" s="1"/>
  <c r="G9" i="12" a="1"/>
  <c r="G9" i="12" s="1"/>
  <c r="F9" i="12" a="1"/>
  <c r="F9" i="12" s="1"/>
  <c r="H9" i="12" a="1"/>
  <c r="H9" i="12" s="1"/>
  <c r="J9" i="12" a="1"/>
  <c r="J9" i="12" s="1"/>
  <c r="E9" i="12" a="1"/>
  <c r="E9" i="12" s="1"/>
  <c r="I9" i="12" a="1"/>
  <c r="I9" i="1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<sst xmlns="http://schemas.openxmlformats.org/spreadsheetml/2006/main" count="2848" uniqueCount="1298">
  <si>
    <t>从老鼠饰品池(rat_trinkets)获得物品</t>
  </si>
  <si>
    <t>获得血腥狂暴(BloodFrenzy)疾病</t>
  </si>
  <si>
    <t>获得狂犬病(Rabies)疾病</t>
  </si>
  <si>
    <t>下一场战斗开局杀死一个猫类(cat)敌人，失败则生成TomTom,Kitten,CatCaller,Mangy中的一个</t>
  </si>
  <si>
    <t>获得食人症(Cannibal)疾病</t>
  </si>
  <si>
    <t>获得被排斥(Shunned)疾病</t>
  </si>
  <si>
    <t>获得猫薄荷(Catnip),大份猫薄荷(CatnipBig),公斤装猫薄荷(KiloOfCatnip)中的物品</t>
  </si>
  <si>
    <t>获得瘟疫(Distemper)疾病</t>
  </si>
  <si>
    <t>从消耗品池(consumables)获得物品</t>
  </si>
  <si>
    <t>从猫咪护甲池(cat_armor)获得物品</t>
  </si>
  <si>
    <t>从骨制装备池(bone_equipment)获得物品</t>
  </si>
  <si>
    <t>获得尖牙(SnaggleTooth)物品</t>
  </si>
  <si>
    <t>生成骷髅猫(SkeletonCat),高骷髅猫(TallSkeletonCat)之一在敌方(enemies)阵营</t>
  </si>
  <si>
    <t>获得骨髓(BoneMarrow)物品</t>
  </si>
  <si>
    <t>从骨制武器池(bone_weapons)获得物品</t>
  </si>
  <si>
    <t>从骨制护甲池(bone_armor)获得物品（双倍）</t>
  </si>
  <si>
    <t>无</t>
  </si>
  <si>
    <t>从所有疾病池(all_disorders)随机获得疾病(gain_disorder_from_pool)</t>
  </si>
  <si>
    <t>从寄生虫池(parasites)获得寄生虫(get_parasite_from_pool)</t>
  </si>
  <si>
    <t>从内脏物品池(guts_items)获得物品</t>
  </si>
  <si>
    <t>从食物池(food)获得物品</t>
  </si>
  <si>
    <t>获得魅惑粪球(AlluringDoodie)寄生虫</t>
  </si>
  <si>
    <t>无特殊效果</t>
  </si>
  <si>
    <t>获得闪烁眼球(BlinkingEyeball)物品</t>
  </si>
  <si>
    <t>从精神疾病池(mental_disorders)随机获得疾病(gain_disorder_from_pool)</t>
  </si>
  <si>
    <t>获得金牙(GoldenTooth)物品</t>
  </si>
  <si>
    <t>获得诅咒毛球(CursedHairball)寄生虫</t>
  </si>
  <si>
    <t>获得猫皮帽子(CatHideHat),猫皮面具(CatHideMask),猫皮护甲(CatHideArmor)之一</t>
  </si>
  <si>
    <t>获得焦虑症(Anxiety)疾病</t>
  </si>
  <si>
    <t>从身体疾病池(physical_disorders)随机获得疾病(gain_disorder_from_pool)</t>
  </si>
  <si>
    <t>从良性寄生虫池(good_parasites)获得寄生虫(get_parasite_from_pool)</t>
  </si>
  <si>
    <t>获得魅惑蛆虫(CharmedMaggot)伙伴(gain_familiar)</t>
  </si>
  <si>
    <t>获得并装备苍蝇幼虫(FlyLarva)物品(get_and_equip_item)</t>
  </si>
  <si>
    <t>无效果</t>
  </si>
  <si>
    <t>获得臭气熏天(Stinky)疾病</t>
  </si>
  <si>
    <t>获得排泄癖(Scatological)疾病</t>
  </si>
  <si>
    <t>从胃部疾病池(stomach_disorders)随机获得疾病(gain_disorder_from_pool)</t>
  </si>
  <si>
    <t>获得肠脱垂(IntestinalProlapse)疾病</t>
  </si>
  <si>
    <t>从消耗品池(consumables)获得物品(get_item_from_pool)</t>
  </si>
  <si>
    <t>从粪便物品池(poop_items)获得物品(get_item_from_pool)</t>
  </si>
  <si>
    <t>获得附魔粪便诅咒版(EnchantingPoop_Cursed)寄生虫</t>
  </si>
  <si>
    <t>获得粪便兜帽诅咒版(FecalHood_Cursed)寄生虫</t>
  </si>
  <si>
    <t>获得附魔粪便(EnchantingPoop)物品</t>
  </si>
  <si>
    <t>获得失禁(Incontinence)疾病</t>
  </si>
  <si>
    <t>从章节池(chapter)获得限制为饰品(trinket)的物品</t>
  </si>
  <si>
    <t>获得粪便面具诅咒版(FecalMask_Cursed)寄生虫</t>
  </si>
  <si>
    <t>获得粪便项链诅咒版(FecalNecklace_Cursed)寄生虫</t>
  </si>
  <si>
    <t>获得易燃气体(ExplosiveGas)疾病</t>
  </si>
  <si>
    <t>从章节普通池(chapter_common)获得限制为饰品(trinket)的物品</t>
  </si>
  <si>
    <t>从章节稀有池(chapter_rare)获得限制为饰品(trinket)的物品</t>
  </si>
  <si>
    <t>无效果（获得Boss信息）</t>
  </si>
  <si>
    <t>进行"events/chupacabra.lvl"战斗(battle)</t>
  </si>
  <si>
    <t>进行"events/chupacabra.lvl"伏击战斗(ambush)</t>
  </si>
  <si>
    <t>从死猫装备池(deadcat_equipment)获得物品(get_item_from_pool)</t>
  </si>
  <si>
    <t>获得魅惑粉红鼠(CharmedPinky)伙伴(gain_familiar)</t>
  </si>
  <si>
    <t>获得猩红面具诅咒版(CrimsonMask_Cursed)寄生虫</t>
  </si>
  <si>
    <t>学会毒刺(PoisonTips)被动技能(learn_passive)</t>
  </si>
  <si>
    <t>学会呕吐球(BarfBall)技能(learn_ability)</t>
  </si>
  <si>
    <t>获得充能蛆虫伙伴(FamiliarChargeyMaggot)(gain_familiar)</t>
  </si>
  <si>
    <t>随机池选择：</t>
  </si>
  <si>
    <t>获得腐肉(RottenMeat)物品</t>
  </si>
  <si>
    <t>获得松散的肉(LooseMeat)疾病</t>
  </si>
  <si>
    <t>学会祝福(Blessed)被动技能(learn_passive)</t>
  </si>
  <si>
    <t>从死灵法师(Necromancer)技能池学习技能(learn_ability_from_pool)</t>
  </si>
  <si>
    <t>从老鼠饰品池(rat_trinkets)获得物品(get_item_from_pool)</t>
  </si>
  <si>
    <t>获得诅咒火柴人(CursedStickman)物品</t>
  </si>
  <si>
    <t>获得诅咒火柴人(CursedStickman)寄生虫</t>
  </si>
  <si>
    <t>从精神病(Psychosis),受影响(Touched),无灵魂(Soulless)池随机获得疾病</t>
  </si>
  <si>
    <t>获得并装备猫薄荷(Catnip)物品(get_and_equip_item)</t>
  </si>
  <si>
    <t>从精神病(Psychosis),异食癖(Pica),素食主义(Vegan)池随机获得疾病</t>
  </si>
  <si>
    <t>获得大份猫薄荷(CatnipBig)物品</t>
  </si>
  <si>
    <t>获得奇异大理石(StrangeMarble)物品</t>
  </si>
  <si>
    <t>下一场战斗立即触发花卉事件睡眠(FlowerEventSleep)技能</t>
  </si>
  <si>
    <t>造成速度(spd)受伤（断腿）</t>
  </si>
  <si>
    <t>获得种子炸弹(SeedBombs)物品</t>
  </si>
  <si>
    <t>获得草袋(BagOfGrass)物品</t>
  </si>
  <si>
    <t>获得嗜睡症(Narcolepsy)疾病</t>
  </si>
  <si>
    <t>从进食障碍(EatingDisorder),异食癖(Pica)池随机获得疾病</t>
  </si>
  <si>
    <t>从蘑菇(Mushrooms),紫色蘑菇(PurpleMushroom),黑色蘑菇(BlackMushroom)池获得物品</t>
  </si>
  <si>
    <t>从斑点蘑菇(SpottedMushroom),红色蘑菇(RedMushroom)池获得物品</t>
  </si>
  <si>
    <t>获得偏执症(Paranoia)疾病</t>
  </si>
  <si>
    <t>随机池选择从骨制护甲(bone_armor)或猫咪护甲(cat_armor)池获得物品</t>
  </si>
  <si>
    <t>从腐烂护甲(rotten_armor)物品池获得物品</t>
  </si>
  <si>
    <t>获得坏死(Necrosis)疾病</t>
  </si>
  <si>
    <t>下一场战斗生成鱼饵袋(ChumBag)单位(spawn_unit_next_fight)</t>
  </si>
  <si>
    <t>造成魅力(cha)受伤</t>
  </si>
  <si>
    <t>从污泥护甲(sludge_armor)寄生虫池获得寄生虫(get_parasite_from_pool)</t>
  </si>
  <si>
    <t>获得腐烂堆(PutridPile)寄生虫</t>
  </si>
  <si>
    <t>造成魅力(cha)受伤（断颚）</t>
  </si>
  <si>
    <t>获得石头(Rocks)物品</t>
  </si>
  <si>
    <t>获得2个石头(Rocks)物品</t>
  </si>
  <si>
    <t>从岩石物品池(rock_items)获得2个物品</t>
  </si>
  <si>
    <t>获得诅咒岩石(CursedRock)寄生虫</t>
  </si>
  <si>
    <t>获得化石化(Fossilized)疾病</t>
  </si>
  <si>
    <t>fight（战斗）- 属性：str</t>
  </si>
  <si>
    <t>成功：食物池物品 + 鼠类敌人恐惧1回合，Rare时老鼠饰品池物品</t>
  </si>
  <si>
    <t>失败：5点自伤 + 1点队伍伤害 + 无生命回复1回合，Rare时10点自伤 + 疾病</t>
  </si>
  <si>
    <t>charm（魅惑）- 属性：cha</t>
  </si>
  <si>
    <t>sneak（潜行）- 属性：dex</t>
  </si>
  <si>
    <t>成功：中大型食物/猫薄荷，Rare时死猫装备池物品</t>
  </si>
  <si>
    <t>失败：50%自伤，Rare时身体疾病</t>
  </si>
  <si>
    <t>成功：获得"被魅惑的小猫"伙伴，Rare时获得猫科伙伴</t>
  </si>
  <si>
    <t>失败：疾病，Rare时随机伤病 + 10点自伤 + 身体疾病</t>
  </si>
  <si>
    <t>失败：基础伏击1次 + 生成TomTom敌人，Rare时队伍50%伤害 + 所有疾病</t>
  </si>
  <si>
    <t>冰河时代/侏罗纪章节：</t>
  </si>
  <si>
    <t>charm_past_alt（魅惑）- 属性：cha</t>
  </si>
  <si>
    <t>成功：队伍100%治疗，Rare时学习"迷你我"被动</t>
  </si>
  <si>
    <t>bash_past_alt（猛击）- 属性：str</t>
  </si>
  <si>
    <t>成功：消耗品 + 4-15金币，Rare时死猫装备池物品</t>
  </si>
  <si>
    <t>失败：PTSD疾病，Rare时"Soulless"疾病</t>
  </si>
  <si>
    <t>sneak_past_alt（潜行）- 属性：dex</t>
  </si>
  <si>
    <t>bribe（贿赂）- 属性：con</t>
  </si>
  <si>
    <t>成功：5-10点自伤，Rare时完全治疗 + "Touched"疾病 + 1点自伤</t>
  </si>
  <si>
    <t>失败：100%自伤 + 所有疾病，Rare时2次随机突变 + 所有疾病</t>
  </si>
  <si>
    <t>失败：精神疾病，Rare时"Necrosis"疾病</t>
  </si>
  <si>
    <t>eat（食用）- 属性：con</t>
  </si>
  <si>
    <t>成功：队伍100%治疗 + 6-15食物，Rare时获得"骨髓"物品</t>
  </si>
  <si>
    <t>失败：疾病，Rare时双倍疾病</t>
  </si>
  <si>
    <t>失败：5点自伤 + 重新掷骰，Rare时"Leprosy"疾病</t>
  </si>
  <si>
    <t>sneak（逃跑）- 属性：spd</t>
  </si>
  <si>
    <t>失败：恐惧3回合，Rare时变老（make_old）</t>
  </si>
  <si>
    <t>talk（交谈）- 属性：cha</t>
  </si>
  <si>
    <t>成功：章节普通物品，Rare时isaac物品池物品</t>
  </si>
  <si>
    <t>失败：恐惧3回合，Rare时变老</t>
  </si>
  <si>
    <t>成功：非稀有眼部物品池，Rare时肉体头部物品池</t>
  </si>
  <si>
    <t>失败：随机身体部位缺失（耳朵/眉毛/眼部/嘴巴-2），Rare时队伍成员随机缺失</t>
  </si>
  <si>
    <t>随机获得金币、消耗品或完全恢复生命值</t>
  </si>
  <si>
    <t>随机获得家具盒、武器或章节物品</t>
  </si>
  <si>
    <t>随机获得金币食物或章节物品</t>
  </si>
  <si>
    <t>获得更多金币或稀有物品</t>
  </si>
  <si>
    <t>全队下一场战斗获得恐惧状态</t>
  </si>
  <si>
    <t>随机获得精神疾病</t>
  </si>
  <si>
    <t>随机获得金币、章节物品或家具盒</t>
  </si>
  <si>
    <t>获得独特物品</t>
  </si>
  <si>
    <t>全队受到伤害</t>
  </si>
  <si>
    <t>获得儿童头骨寄生虫</t>
  </si>
  <si>
    <t>随机永久属性提升</t>
  </si>
  <si>
    <t>随机永久属性大幅提升</t>
  </si>
  <si>
    <t>随机永久属性下降</t>
  </si>
  <si>
    <t>随机永久属性大幅下降</t>
  </si>
  <si>
    <t>获得瓶子物品</t>
  </si>
  <si>
    <t>获得多個瓶子物品</t>
  </si>
  <si>
    <t>立即触发悲剧事件</t>
  </si>
  <si>
    <t>受到伤害并获得玻璃碎片</t>
  </si>
  <si>
    <t>无效果，播放离开动画</t>
  </si>
  <si>
    <t>获得少量金币</t>
  </si>
  <si>
    <t>获得较多金币并可再次尝试</t>
  </si>
  <si>
    <t>可再次尝试</t>
  </si>
  <si>
    <t>受到少量伤害</t>
  </si>
  <si>
    <t>根据情况显示不同提示并离开</t>
  </si>
  <si>
    <t>立即触发好事精灵事件</t>
  </si>
  <si>
    <t>下一场战斗魅力下降</t>
  </si>
  <si>
    <t>立即触发坏事精灵事件</t>
  </si>
  <si>
    <t>随机失去身体部位</t>
  </si>
  <si>
    <t>下一场战斗燃烧</t>
  </si>
  <si>
    <t>严重燃烧并获得烧焦疾病</t>
  </si>
  <si>
    <t>随机失去面部部位</t>
  </si>
  <si>
    <t>随机失去多个面部部位</t>
  </si>
  <si>
    <t>下一场战斗中毒</t>
  </si>
  <si>
    <t>永久智力下降</t>
  </si>
  <si>
    <t>失去嘴巴部位</t>
  </si>
  <si>
    <t>失去多个身体部位</t>
  </si>
  <si>
    <t>受到伤害</t>
  </si>
  <si>
    <t>严重伤害并永久属性下降</t>
  </si>
  <si>
    <t>下一场战斗魅力提升</t>
  </si>
  <si>
    <t>获得妈妈物品</t>
  </si>
  <si>
    <t>随机属性波动</t>
  </si>
  <si>
    <t>随机属性下降</t>
  </si>
  <si>
    <t>随机获得药丸和金币</t>
  </si>
  <si>
    <t>获得大量药丸和金币</t>
  </si>
  <si>
    <t>下一场战斗法力提升</t>
  </si>
  <si>
    <t>永久速度提升</t>
  </si>
  <si>
    <t>下一场战斗命中率下降</t>
  </si>
  <si>
    <t>获得普通罐子物品</t>
  </si>
  <si>
    <t>获得稀有罐子物品</t>
  </si>
  <si>
    <t>获得寄生虫</t>
  </si>
  <si>
    <t>获得晶洞物品</t>
  </si>
  <si>
    <t>受到轻微伤害</t>
  </si>
  <si>
    <t>断爪受伤</t>
  </si>
  <si>
    <t>获得岩石物品</t>
  </si>
  <si>
    <t>获得诅咒岩石寄生虫</t>
  </si>
  <si>
    <t>随机获得臼齿或无效果</t>
  </si>
  <si>
    <t>获得骨头帽子物品</t>
  </si>
  <si>
    <t>下一场战斗蜘蛛感染</t>
  </si>
  <si>
    <t>恢复生命值</t>
  </si>
  <si>
    <t>获得海洋物品</t>
  </si>
  <si>
    <t>严重伤害并流血</t>
  </si>
  <si>
    <t>获得硬币物品</t>
  </si>
  <si>
    <t>获得抑郁疾病</t>
  </si>
  <si>
    <t>获得较多金币</t>
  </si>
  <si>
    <t>获得疾病</t>
  </si>
  <si>
    <t>进行特殊战斗</t>
  </si>
  <si>
    <t>获得无灵魂疾病和谜题盒物品</t>
  </si>
  <si>
    <t>根据所处时代获得相应物品</t>
  </si>
  <si>
    <t>获得稀有时代物品或完整套装</t>
  </si>
  <si>
    <t>下一场战斗流血</t>
  </si>
  <si>
    <t>获得爪子碎片寄生虫</t>
  </si>
  <si>
    <t>全队受到大量伤害</t>
  </si>
  <si>
    <t>获得预知能力</t>
  </si>
  <si>
    <t>获得金币</t>
  </si>
  <si>
    <t>获得艾萨克物品</t>
  </si>
  <si>
    <t>获得深度割伤疾病</t>
  </si>
  <si>
    <t>完全恢复生命值</t>
  </si>
  <si>
    <t>全队体质永久提升</t>
  </si>
  <si>
    <t>下一场战斗出现巨型胎儿敌人</t>
  </si>
  <si>
    <t>获得猛禽蛋物品</t>
  </si>
  <si>
    <t>获得胎儿伙伴</t>
  </si>
  <si>
    <t>下一场战斗瘀伤</t>
  </si>
  <si>
    <t>永久魅力提升</t>
  </si>
  <si>
    <t>下一场战斗恐惧</t>
  </si>
  <si>
    <t>立即变老</t>
  </si>
  <si>
    <t>永久体质提升</t>
  </si>
  <si>
    <t>随机获得药丸</t>
  </si>
  <si>
    <t>随机获得负面状态</t>
  </si>
  <si>
    <t>全队完全恢复生命值</t>
  </si>
  <si>
    <t>获得大量药丸</t>
  </si>
  <si>
    <t>下一场战斗混乱</t>
  </si>
  <si>
    <t>获得药丸成瘾疾病</t>
  </si>
  <si>
    <t>获得骨制装备</t>
  </si>
  <si>
    <t>获得肉体头部和骨制装备</t>
  </si>
  <si>
    <t>下一场战斗出现臀部僵尸</t>
  </si>
  <si>
    <t>获得坏死疾病</t>
  </si>
  <si>
    <t>获得珍珠物品</t>
  </si>
  <si>
    <t>获得蛤蜊寄生虫</t>
  </si>
  <si>
    <t>获得小卵石物品</t>
  </si>
  <si>
    <t>接下来战斗获得盟友伏击</t>
  </si>
  <si>
    <t>立即触发随机事件</t>
  </si>
  <si>
    <t>全队下一场战斗中毒</t>
  </si>
  <si>
    <t>下一场战斗出现快速胎儿</t>
  </si>
  <si>
    <t>下一场战斗出现快速鼠</t>
  </si>
  <si>
    <t>流血并获得玻璃碎片</t>
  </si>
  <si>
    <t>随机获得电子物品</t>
  </si>
  <si>
    <t>严重流血</t>
  </si>
  <si>
    <t>获得烧焦疾病</t>
  </si>
  <si>
    <t>猫咪升级</t>
  </si>
  <si>
    <t>下一场战斗出现幽灵</t>
  </si>
  <si>
    <t>获得无灵魂疾病</t>
  </si>
  <si>
    <t>获得1-25金币</t>
  </si>
  <si>
    <t>从章节饰品池获得饰品</t>
  </si>
  <si>
    <t>从消耗品池获得物品</t>
  </si>
  <si>
    <t>从屎物品池获得物品</t>
  </si>
  <si>
    <t>从章节稀有池获得物品</t>
  </si>
  <si>
    <t>永久速度+2</t>
  </si>
  <si>
    <t>永久敏捷+2</t>
  </si>
  <si>
    <t>永久魅力+1</t>
  </si>
  <si>
    <t>永久魅力+2</t>
  </si>
  <si>
    <t>永久智力+1</t>
  </si>
  <si>
    <t>永久智力+2</t>
  </si>
  <si>
    <t>加权随机池选择：</t>
  </si>
  <si>
    <t>获得诅咒物品寄生虫并播放坏结果动画</t>
  </si>
  <si>
    <t>下一场战斗随机属性-1</t>
  </si>
  <si>
    <t>无效果，播放困惑动画</t>
  </si>
  <si>
    <t>获得1-2点食物</t>
  </si>
  <si>
    <t>下一场战斗随机属性+1</t>
  </si>
  <si>
    <t>获得松鼠伙伴</t>
  </si>
  <si>
    <t>获得蛇伙伴</t>
  </si>
  <si>
    <t>获得蟾蜍伙伴</t>
  </si>
  <si>
    <t>获得乌龟伙伴</t>
  </si>
  <si>
    <t>金币不足提示</t>
  </si>
  <si>
    <t>从章节池获得物品</t>
  </si>
  <si>
    <t>随机永久属性+1</t>
  </si>
  <si>
    <t>获得类固醇、速球、脑糖、迪斯科饼干、三叶草、兴奋剂、止痛片组合</t>
  </si>
  <si>
    <t>从章节池获得2个物品</t>
  </si>
  <si>
    <t>从普通套装池获得完整套装</t>
  </si>
  <si>
    <t>当前猫咪升级</t>
  </si>
  <si>
    <t>播放离开动画并离开</t>
  </si>
  <si>
    <t>从寄生虫池获得寄生虫</t>
  </si>
  <si>
    <t>从疾病池获得疾病</t>
  </si>
  <si>
    <t>播放离开动画</t>
  </si>
  <si>
    <t>增加杰克计数器5点</t>
  </si>
  <si>
    <t>条件奖励：</t>
  </si>
  <si>
    <t>计数器1-24：播放坏结果动画</t>
  </si>
  <si>
    <t>计数器25-49：从章节稀有池获得物品</t>
  </si>
  <si>
    <t>计数器50-99：随机池选择获得物品组合</t>
  </si>
  <si>
    <t>计数器100+：随机池选择获得稀有物品组合</t>
  </si>
  <si>
    <t>增加杰克计数器10点</t>
  </si>
  <si>
    <t>相同的条件奖励系统</t>
  </si>
  <si>
    <t>增加杰克计数器20点</t>
  </si>
  <si>
    <t>相同的条件奖励系统，100+时播放极好结果动画</t>
  </si>
  <si>
    <t>仅当计数器≥100时可用</t>
  </si>
  <si>
    <t>增加计数器15点</t>
  </si>
  <si>
    <t>获得稀有物品组合并播放极好结果动画</t>
  </si>
  <si>
    <t>随机获得1个额外标签变异</t>
  </si>
  <si>
    <t>学会迷你我(MiniMe)被动技能</t>
  </si>
  <si>
    <t>增加既视感1点</t>
  </si>
  <si>
    <t>增加既视感2点</t>
  </si>
  <si>
    <t>随机获得2个额外标签变异</t>
  </si>
  <si>
    <t>根据已有标记设置新标记并重新触发事件：</t>
  </si>
  <si>
    <t>无标记：设置第一次尝试标记，下一事件奖励-1</t>
  </si>
  <si>
    <t>有第一次标记：设置第二次尝试标记，下一事件奖励-2</t>
  </si>
  <si>
    <t>有第二次标记：设置第三次尝试标记，增加既视感1点</t>
  </si>
  <si>
    <t>获得魅惑熊(CharmedBear)伙伴</t>
  </si>
  <si>
    <t>获得322号腿部变异</t>
  </si>
  <si>
    <t>下一场战斗生成疯狂熊(MaddenedBear)</t>
  </si>
  <si>
    <t>进行"events/GlowingBear"战斗</t>
  </si>
  <si>
    <t>从骨制装备池获得物品</t>
  </si>
  <si>
    <t>获得魅惑白兔(CharmedWhiteRabbit)伙伴</t>
  </si>
  <si>
    <t>随机受伤并受到5-8点伤害</t>
  </si>
  <si>
    <t>进行"events/WhiteRabbit.lvl"战斗</t>
  </si>
  <si>
    <t>获得5-10金币</t>
  </si>
  <si>
    <t>获得10-20金币</t>
  </si>
  <si>
    <t>无法打开箱子</t>
    <phoneticPr fontId="2" type="noConversion"/>
  </si>
  <si>
    <t>获得科技(Technology)物品</t>
  </si>
  <si>
    <t>立即触发MysteriousMachine_Good事件</t>
  </si>
  <si>
    <t>受到1点伤害</t>
  </si>
  <si>
    <t>立即触发MysteriousMachine_Bad事件</t>
  </si>
  <si>
    <t>失去寄生虫物品</t>
  </si>
  <si>
    <t>立即触发BodyOfGlorg_Gift事件</t>
  </si>
  <si>
    <t>获得2个魅惑蛆虫(CharmedMaggot)伙伴</t>
  </si>
  <si>
    <t>学会宿主(Host)被动技能</t>
  </si>
  <si>
    <t>从寄生虫池获得3个寄生虫</t>
  </si>
  <si>
    <t>播放困惑动画</t>
  </si>
  <si>
    <t>播放洞穴动画</t>
  </si>
  <si>
    <t>临时离队1场战斗</t>
  </si>
  <si>
    <t>获得900号变异(全身变异)</t>
  </si>
  <si>
    <t>获得抑郁(Depression)疾病</t>
  </si>
  <si>
    <t>临时离队并在Boss战时作为敌人返回</t>
  </si>
  <si>
    <t>从精神疾病池获得疾病</t>
  </si>
  <si>
    <t>播玩洞穴动画</t>
  </si>
  <si>
    <t>从身体疾病池获得疾病</t>
  </si>
  <si>
    <t>播放坏结果动画</t>
  </si>
  <si>
    <t>从简单宝藏池获得物品</t>
  </si>
  <si>
    <t>自身受到5点伤害</t>
  </si>
  <si>
    <t>再次转动轮盘</t>
  </si>
  <si>
    <t>速度受伤</t>
  </si>
  <si>
    <t>接下来1场战斗获得盟友伏击</t>
  </si>
  <si>
    <t>获得木刺(Splinters)寄生虫</t>
  </si>
  <si>
    <t>获得坏木刺(BadSplinters)寄生虫</t>
  </si>
  <si>
    <t>权重10：从食物池获得物品</t>
  </si>
  <si>
    <t>权重4：获得奶酪头(CheeseHead)物品</t>
  </si>
  <si>
    <t>受到5-10点伤害</t>
  </si>
  <si>
    <t>随机受伤</t>
  </si>
  <si>
    <t>无效果，逃脱</t>
  </si>
  <si>
    <t>全队受到3-6点伤害</t>
  </si>
  <si>
    <t>全队受到7-12点伤害</t>
  </si>
  <si>
    <t>获得1个猫咪伙伴</t>
  </si>
  <si>
    <t>非侏罗纪/冰河时代章节：从疾病池随机获得疾病或获得猫艾滋病(FelineAids)</t>
  </si>
  <si>
    <t>侏罗纪/冰河时代章节：获得胃酸倒流(AcidReflux)疾病</t>
  </si>
  <si>
    <t>非侏罗纪/冰河时代章节：从疾病池随机获得疾病并获得寄生虫</t>
  </si>
  <si>
    <t>侏罗纪/冰河时代章节：随机获得10个出生缺陷标签变异</t>
  </si>
  <si>
    <t>非侏罗纪/冰河时代章节：获得4-15金币和消耗品</t>
  </si>
  <si>
    <t>侏罗纪/冰河时代章节：随机获得猫薄荷或2-5点食物</t>
  </si>
  <si>
    <t>从猫皮帽、猫皮面具、猫皮盔甲、心脏、肝脏、肠子池获得物品</t>
  </si>
  <si>
    <t>非侏罗纪/冰河时代章节：随机受伤</t>
  </si>
  <si>
    <t>侏罗纪/冰河时代章节：受到50%伤害并下一场战斗无生命恢复</t>
  </si>
  <si>
    <t>非侏罗纪/冰河时代章节：体质受伤并从疾病池获得疾病</t>
  </si>
  <si>
    <t>侏罗纪/冰河时代章节：获得无灵魂(Soulless)疾病</t>
  </si>
  <si>
    <t>下一场战斗恐惧1回合</t>
  </si>
  <si>
    <t>全队下一场战斗恐惧1回合</t>
  </si>
  <si>
    <t>接下来基础战斗遭遇伏击</t>
  </si>
  <si>
    <t>获得5-7金币</t>
  </si>
  <si>
    <t>从硬币物品池获得物品</t>
  </si>
  <si>
    <t>获得眼球穿孔(PuncturedEye)疾病</t>
  </si>
  <si>
    <t>从食物池获得物品</t>
  </si>
  <si>
    <t>从眼球物品池获得物品</t>
  </si>
  <si>
    <t>下一场战斗失明4回合</t>
  </si>
  <si>
    <t>下一场战斗被网住2回合</t>
  </si>
  <si>
    <t>下一场战斗生成蜘蛛猫或高大蜘蛛猫在敌方阵营</t>
  </si>
  <si>
    <t>获得永生跳蚤伙伴(CharmedFleaSpecial)</t>
  </si>
  <si>
    <t>全队下一场战斗被网住1回合</t>
  </si>
  <si>
    <t>随机获得变异：嘴巴1026号、眼睛1029号、腿部306号</t>
  </si>
  <si>
    <t>获得442号眼睛变异</t>
  </si>
  <si>
    <t>下一场战斗生成镜像(带有442号眼睛变异)</t>
  </si>
  <si>
    <t>权重10：从玻璃碎片、玻璃袋池获得物品</t>
  </si>
  <si>
    <t>权重3：获得破窗(BrokenWindow)物品</t>
  </si>
  <si>
    <t>接下来3场战斗触发悲剧事件</t>
  </si>
  <si>
    <t>立即进入小型商店</t>
  </si>
  <si>
    <t>立即进入稀有商店</t>
  </si>
  <si>
    <t>智力受伤</t>
  </si>
  <si>
    <t>力量受伤</t>
  </si>
  <si>
    <t>从鸟类物品池获得物品</t>
  </si>
  <si>
    <t>下一场战斗生成小鸟(BirdSmall)</t>
  </si>
  <si>
    <t>失去5-10金币</t>
  </si>
  <si>
    <t>获得鸟粪帽子(BirdPoopHat)寄生虫</t>
  </si>
  <si>
    <t>永久力量+1</t>
  </si>
  <si>
    <t>下一场战斗力量-2</t>
  </si>
  <si>
    <t>永久速度+1</t>
  </si>
  <si>
    <t>下一事件奖励-1</t>
  </si>
  <si>
    <t>获得捕熊夹(BearTraps)物品</t>
  </si>
  <si>
    <t>获得捕熊夹面具(BearTrapMask)物品</t>
  </si>
  <si>
    <t>受到7点伤害</t>
  </si>
  <si>
    <t>随机池选择受伤：敏捷/速度/力量</t>
  </si>
  <si>
    <t>全队受到10点伤害</t>
  </si>
  <si>
    <t>从章节稀有饰品池获得物品</t>
  </si>
  <si>
    <t>获得兽印(MarkOfTheBeast)寄生虫</t>
  </si>
  <si>
    <t>无回报</t>
  </si>
  <si>
    <t>杀死猫咪</t>
  </si>
  <si>
    <t>全队除自身外永久属性各+1</t>
  </si>
  <si>
    <t>获得魅惑海德(CharmedHyde)伙伴</t>
  </si>
  <si>
    <t>受到99%伤害</t>
  </si>
  <si>
    <t>获得烧焦(Charred)疾病</t>
  </si>
  <si>
    <t>猫咪幸存但烧焦至1点生命值</t>
  </si>
  <si>
    <t>播放极坏结果动画</t>
  </si>
  <si>
    <t>接下来1场战斗触发悲剧事件</t>
  </si>
  <si>
    <t>接下来4场战斗触发悲剧事件</t>
  </si>
  <si>
    <t>从章节普通池获得物品</t>
  </si>
  <si>
    <t>从章节普通消耗品池获得物品</t>
  </si>
  <si>
    <t>从章节普通饰品池获得物品</t>
  </si>
  <si>
    <t>下一场战斗全属性+1</t>
  </si>
  <si>
    <t>永久所有属性各+1</t>
  </si>
  <si>
    <t>受到2点伤害</t>
  </si>
  <si>
    <t>下一场战斗生成2个跳蚤在猫咪阵营</t>
  </si>
  <si>
    <t>获得虫害(Infestation)疾病</t>
  </si>
  <si>
    <t>永久敏捷和力量各+1</t>
  </si>
  <si>
    <t>获得电锯(Chainsaw)物品</t>
  </si>
  <si>
    <t>添加不安死者(RestlessDead)天气</t>
  </si>
  <si>
    <t>添加不安死者和闹鬼之夜(HauntedNight)天气</t>
  </si>
  <si>
    <t>无效果(这是好事)</t>
  </si>
  <si>
    <t>永久移除该事件</t>
  </si>
  <si>
    <t>添加不安死者天气</t>
  </si>
  <si>
    <t>添加不安死者和闹鬼之夜天气</t>
  </si>
  <si>
    <t>从余烬、火柴、燃烧煤炭、火焰花池获得物品</t>
  </si>
  <si>
    <t>获得301号眼睛变异</t>
  </si>
  <si>
    <t>烧伤受伤</t>
  </si>
  <si>
    <t>失去背包物品</t>
  </si>
  <si>
    <t>从章节普通武器护甲池获得物品</t>
  </si>
  <si>
    <t>从恶魔主题物品池获得物品</t>
  </si>
  <si>
    <t>失去背包和装备物品</t>
  </si>
  <si>
    <t>从消耗品池获得2个物品</t>
  </si>
  <si>
    <t>从幼虫盔甲池获得物品</t>
  </si>
  <si>
    <t>从绦虫、蛲虫、环虫、心虫、眼虫、腹虫、钩虫、蛔虫池获得寄生虫</t>
  </si>
  <si>
    <t>获得3个魅惑蛆虫(CharmedMaggot)伙伴</t>
  </si>
  <si>
    <t>获得8个魅惑蛆虫伙伴</t>
  </si>
  <si>
    <t>获得魅惑沙尘恶魔(CharmedDustDevil)伙伴</t>
  </si>
  <si>
    <t>添加沙尘暴(Sandstorm)天气</t>
  </si>
  <si>
    <t>进行"沙漠/Boss/沙尘恶魔/DustDevil.lvl"战斗</t>
  </si>
  <si>
    <t>添加沙尘暴天气</t>
  </si>
  <si>
    <t>进行沙尘恶魔战斗</t>
  </si>
  <si>
    <t>从振动陨石、大陨石、小陨石池获得物品</t>
  </si>
  <si>
    <t>随机获得2个变异</t>
  </si>
  <si>
    <t>随机获得1个变异</t>
  </si>
  <si>
    <t>从所有疾病池获得疾病</t>
  </si>
  <si>
    <t>随机获得6个变异(不对称)</t>
  </si>
  <si>
    <t>随机获得6个出生缺陷标签变异(不对称)</t>
  </si>
  <si>
    <t>获得神秘骨头(MysteriousBone)物品</t>
  </si>
  <si>
    <t>进行"events/Death.lvl"战斗</t>
  </si>
  <si>
    <t>获得死神镰刀(DeathsScythe)物品</t>
  </si>
  <si>
    <t>进行死神战斗</t>
  </si>
  <si>
    <t>永久标记已从死神逃跑</t>
  </si>
  <si>
    <t>立即重新触发死神事件</t>
  </si>
  <si>
    <t>已有逃跑标记：死神之前被猫逃跑过</t>
  </si>
  <si>
    <t>无逃跑标记：首次有猫从死神逃跑</t>
  </si>
  <si>
    <t>下一场战斗速度+2</t>
  </si>
  <si>
    <t>全队治疗2个疾病</t>
  </si>
  <si>
    <t>全队随机获得1个变异</t>
  </si>
  <si>
    <t>全队治疗99个受伤</t>
  </si>
  <si>
    <t>随机获得出生缺陷标签变异</t>
  </si>
  <si>
    <t>随机获得2个出生缺陷标签变异</t>
  </si>
  <si>
    <t>已完成肉世界任务的另一半(肉块)：完成肉世界任务并解锁肉世界</t>
  </si>
  <si>
    <t>未完成肉块任务：完成水蛭部分任务</t>
  </si>
  <si>
    <t>获得20点食物</t>
  </si>
  <si>
    <t>获得30点食物</t>
  </si>
  <si>
    <t>失去已装备物品</t>
  </si>
  <si>
    <t>已完成肉世界任务的另一半(水蛭)：完成肉世界任务并解锁肉世界</t>
  </si>
  <si>
    <t>未完成水蛭任务：完成肉块部分任务</t>
  </si>
  <si>
    <t>完成吉洛蒂娜之首任务</t>
  </si>
  <si>
    <t>触发肉世界开放解锁</t>
  </si>
  <si>
    <t>切换到国王介绍过场动画</t>
  </si>
  <si>
    <t>已解锁肉世界：不同提示</t>
  </si>
  <si>
    <t>未解锁肉世界：标准提示</t>
  </si>
  <si>
    <t>从血液祭坛物品池获得2个物品</t>
  </si>
  <si>
    <t>清除结果动画</t>
  </si>
  <si>
    <t>从血液祭坛物品池获得3个物品</t>
  </si>
  <si>
    <t>全队除自身外永久属性各+2</t>
  </si>
  <si>
    <t>无额外惩罚</t>
  </si>
  <si>
    <t>全队除自身外从所有疾病池获得疾病</t>
  </si>
  <si>
    <t>从血腥物品池获得物品</t>
  </si>
  <si>
    <t>触发国王好结局过场动画</t>
  </si>
  <si>
    <t>触发国王坏结局过场动画</t>
  </si>
  <si>
    <t>完成冷冻时间舱(空)任务</t>
  </si>
  <si>
    <t>解锁冷冻时间舱(满)任务</t>
  </si>
  <si>
    <t>触发时间机器任务最终步骤解锁</t>
  </si>
  <si>
    <t>完成辐射罐任务</t>
  </si>
  <si>
    <t>解锁辐射血液罐任务</t>
  </si>
  <si>
    <t>播放离开动画并离开</t>
    <phoneticPr fontId="2" type="noConversion"/>
  </si>
  <si>
    <t>关键词</t>
  </si>
  <si>
    <t>选项</t>
  </si>
  <si>
    <t>属性</t>
  </si>
  <si>
    <t>成功</t>
  </si>
  <si>
    <t>大成功</t>
  </si>
  <si>
    <t>失败</t>
  </si>
  <si>
    <t>大失败</t>
  </si>
  <si>
    <t>区域</t>
    <phoneticPr fontId="2" type="noConversion"/>
  </si>
  <si>
    <t>1.DeadRat（死老鼠）事件destroy（摧毁）选项-力量(str)属性</t>
  </si>
  <si>
    <t>好结果-Common（普通）：</t>
  </si>
  <si>
    <t>生成2只粉红鼠(2RatPinky)在敌方(enemies)阵营</t>
  </si>
  <si>
    <t>下一场战斗所有鼠类敌人开局获得1层恐惧(Fear1)状态</t>
  </si>
  <si>
    <t>好结果-Rare（稀有）：</t>
  </si>
  <si>
    <t>坏结果-Common（普通）：</t>
  </si>
  <si>
    <t>生成2只粉红跳跃鼠(2RatPinkyLeaper)在敌方(enemies)阵营</t>
  </si>
  <si>
    <t>接下来1场基础战斗变为伏击战(ambush_next_basic_fights1)</t>
  </si>
  <si>
    <t>坏结果-Rare（稀有）：</t>
  </si>
  <si>
    <t>eat（食用）选项-体质(con)属性</t>
  </si>
  <si>
    <t>完全恢复1个单位生命值(full_heal1)</t>
  </si>
  <si>
    <t>获得2-10点食物(gain_food210)</t>
  </si>
  <si>
    <t>随机获得尾巴/耳朵/嘴巴变异(tail/ears/mouthmutation)（权重各1500）</t>
  </si>
  <si>
    <t>下一场战斗自身中毒2回合(self_status_next_fight{Poison2})</t>
  </si>
  <si>
    <t>永久体质-1(permanent_stats{con-1})</t>
  </si>
  <si>
    <t>loot（搜刮）选项-敏捷(dex)属性</t>
  </si>
  <si>
    <t>获得5-10金币(gain_coins510)或从食物池(food)获得物品（随机池选择）</t>
  </si>
  <si>
    <t>接下来1场战斗变为伏击战(ambush_next_basic_fights1)</t>
  </si>
  <si>
    <t>2.DeadCat（死猫）事件eat（食用）选项-体质(con)属性</t>
  </si>
  <si>
    <t>恢复10点生命值(heal10)</t>
  </si>
  <si>
    <t>全队受到3点伤害(party_damage3)</t>
  </si>
  <si>
    <t>自身受到8点伤害(self_damage8)</t>
  </si>
  <si>
    <t>examine（检查）选项-智力(int)属性</t>
  </si>
  <si>
    <t>获得猫咪伙伴(gain_cat_familiar1)</t>
  </si>
  <si>
    <t>全队受到1-6点伤害(party_damage16)</t>
  </si>
  <si>
    <t>获得1-10金币(gain_coins110)</t>
  </si>
  <si>
    <t>生成2个蛆虫(2Maggot)在猫咪(cats)阵营或丢失背包物品(lose_iteminventory)（随机池选择）</t>
  </si>
  <si>
    <t>生成镜像分身参加下一场战斗(spawn_reflection_next_fight1)</t>
  </si>
  <si>
    <t>3.BonePile（骨堆）事件examine（检查）选项-智力(int)属性</t>
  </si>
  <si>
    <t>下一场战斗自身开局获得10层恐惧(Fear10)状态</t>
  </si>
  <si>
    <t>destroy（摧毁）选项-力量(str)属性</t>
  </si>
  <si>
    <t>获得10-25点食物(gain_food1025)</t>
  </si>
  <si>
    <t>自身受到1-10点伤害(self_damage110)</t>
  </si>
  <si>
    <t>造成力量(str)受伤(injurystr)</t>
  </si>
  <si>
    <t>造成速度(spd)受伤(injuryspd)或同时造成力量(str)和速度(spd)受伤</t>
  </si>
  <si>
    <t>4.GutPile（内脏堆）事件eat（食用）选项-体质(con)属性</t>
  </si>
  <si>
    <t>全队100%恢复生命值(party_heal100%)</t>
  </si>
  <si>
    <t>获得5-15点食物(gain_food515)</t>
  </si>
  <si>
    <t>全队下一场战斗开局中毒1回合(party_status_next_fight{Poison1})</t>
  </si>
  <si>
    <t>获得2-5点食物(gain_food25)，永久体质+1(permanent_stats{con1})</t>
  </si>
  <si>
    <t>获得1-15金币(gain_coins115)</t>
  </si>
  <si>
    <t>获得1-15点食物(gain_food115)</t>
  </si>
  <si>
    <t>生成3个苍蝇(3Fly)在猫咪(cats)阵营</t>
  </si>
  <si>
    <t>获得1-5点食物(gain_food15)</t>
  </si>
  <si>
    <t>获得1-5点食物(gain_food15)，从食物池(food)获得4个物品</t>
  </si>
  <si>
    <t>全队受到5点伤害(party_damage5)</t>
  </si>
  <si>
    <t>5.SeveredHead（断头）事件examine（检查）选项-智力(int)属性</t>
  </si>
  <si>
    <t>下一场战斗自身开局获得1层恐惧(Fear1)状态</t>
  </si>
  <si>
    <t>自身受到4-8点伤害(self_damage48)，下一场战斗流血2回合(self_status_next_fight{Bleed2})</t>
  </si>
  <si>
    <t>自身受到6-10点伤害(self_damage610)，造成力量(str)受伤(injurystr)</t>
  </si>
  <si>
    <t>永久体质+2(permanent_stats{con2})</t>
  </si>
  <si>
    <t>造成体质(con)受伤(injurycon)</t>
  </si>
  <si>
    <t>6.CatPelts（猫皮堆）事件examine（检查）选项-智力(int)属性</t>
  </si>
  <si>
    <t>恢复3点生命值(heal3)</t>
  </si>
  <si>
    <t>全队恢复1点生命值(party_heal1)</t>
  </si>
  <si>
    <t>下一场战斗自身体质增益(ConstitutionUp)和力量增益(StrengthUp)各-1，中毒1回合(self_status_next_fight{ConstitutionUp-1,StrengthUp-1,Poison1})</t>
  </si>
  <si>
    <t>受到2点伤害(damage2)</t>
  </si>
  <si>
    <t>7.Stain（神秘污渍）事件lick（舔舐）选项-体质(con)属性</t>
  </si>
  <si>
    <t>力量增益(StrengthUp2)</t>
  </si>
  <si>
    <t>敏捷增益(DexterityUp2)</t>
  </si>
  <si>
    <t>体质增益(ConstitutionUp2)</t>
  </si>
  <si>
    <t>智力增益(IntelligenceUp2)</t>
  </si>
  <si>
    <t>速度增益(SpeedUp2)</t>
  </si>
  <si>
    <t>魅力增益(CharismaUp2)</t>
  </si>
  <si>
    <t>随机获得1个变异(random_mutation1)</t>
  </si>
  <si>
    <t>力量减益(StrengthUp-2)</t>
  </si>
  <si>
    <t>敏捷减益(DexterityUp-2)</t>
  </si>
  <si>
    <t>体质减益(ConstitutionUp-2)</t>
  </si>
  <si>
    <t>智力减益(IntelligenceUp-2)</t>
  </si>
  <si>
    <t>速度减益(SpeedUp-2)</t>
  </si>
  <si>
    <t>魅力减益(CharismaUp-2)</t>
  </si>
  <si>
    <t>leave（离开）选项-无属性要求</t>
  </si>
  <si>
    <t>无效果，播放离开动画(play_animationresultLeave0)</t>
  </si>
  <si>
    <t>8.DecayingCarcass（腐烂尸体）事件eat（食用）选项-体质(con)属性</t>
  </si>
  <si>
    <t>随机永久属性+1(permanent_stats{random1})</t>
  </si>
  <si>
    <t>自身受到2点伤害(self_damage2)</t>
  </si>
  <si>
    <t>永久智力+1(permanent_stats{int1})</t>
  </si>
  <si>
    <t>9.APoop（粪便）事件destroy（摧毁）选项-力量(str)属性</t>
  </si>
  <si>
    <t>获得1金币(gain_coins1)</t>
  </si>
  <si>
    <t>获得10金币(gain_coins10)</t>
  </si>
  <si>
    <t>恢复1点生命值(heal1)</t>
  </si>
  <si>
    <t>10.ALargePoop（大型粪便）事件destroy（摧毁）选项-力量(str)属性</t>
  </si>
  <si>
    <t>获得25金币(gain_coins25)</t>
  </si>
  <si>
    <t>11.AMegaHugePoop（巨型粪便）事件destroy（摧毁）选项-力量(str)属性</t>
  </si>
  <si>
    <t>获得50金币(gain_coins50)</t>
  </si>
  <si>
    <t>12.MummifiedCorpse（木乃伊尸体）事件destroy（摧毁）选项-力量(str)属性</t>
  </si>
  <si>
    <t>下一场战斗获得临时力量增益(TempStrengthUp1)状态</t>
  </si>
  <si>
    <t>永久力量+1(permanent_stats{str1})</t>
  </si>
  <si>
    <t>下一场战斗获得眩晕(Stun1)状态</t>
  </si>
  <si>
    <t>下一场战斗获得恐惧(Fear3)状态</t>
  </si>
  <si>
    <t>13.Fetus（胎儿）事件eat（食用）选项-体质(con)属性</t>
  </si>
  <si>
    <t>永久体质+1(permanent_stats{con1})</t>
  </si>
  <si>
    <t>下一场战斗获得生命回复增益(HealthRegenUp1)状态</t>
  </si>
  <si>
    <t>下一场战斗中毒2回合(self_status_next_fight{Poison2})</t>
  </si>
  <si>
    <t>charm（魅惑）选项-魅力(cha)属性</t>
  </si>
  <si>
    <t>获得3个魅惑粉红鼠(CharmedPinky)伙伴(gain_familiarCharmedPinky×3)</t>
  </si>
  <si>
    <t>ignore（忽略）选项-无属性要求</t>
  </si>
  <si>
    <t>播放离开动画(play_animationresultLeave0)</t>
  </si>
  <si>
    <t>下一场战斗先攻值-99(AddInitiative-99)</t>
  </si>
  <si>
    <t>14.BloodStain（血迹）事件lick（舔舐）选项-体质(con)属性（非future/theend章节）</t>
  </si>
  <si>
    <t>自身受到1点伤害(self_damage1)</t>
  </si>
  <si>
    <t>lick_alt（舔舐）选项-体质(con)属性（future/theend章节）</t>
  </si>
  <si>
    <t>升级随机被动技能(upgrade_passiverandom)</t>
  </si>
  <si>
    <t>从寄生虫池(parasites)获得2个寄生虫(get_parasite_from_poolparasites×2)</t>
  </si>
  <si>
    <t>15.RottenMeat（腐肉）事件eat（食用）选项-体质(con)属性</t>
  </si>
  <si>
    <t>恢复5点生命值(heal5)</t>
  </si>
  <si>
    <t>自身受到5点伤害(self_damage5)</t>
  </si>
  <si>
    <t>下一场战斗生成2个蛆虫(2Maggot)在猫咪(cats)阵营(spawn_unit_next_fight)</t>
  </si>
  <si>
    <t>全队受到2-6点伤害(party_damage26)</t>
  </si>
  <si>
    <t>16.OminousSign（不祥标志）事件destroy（摧毁）选项-力量(str)属性</t>
  </si>
  <si>
    <t>下一场战斗获得神圣护盾(DivineShield2)状态</t>
  </si>
  <si>
    <t>立即触发发生事件(event_now_same_catHappening)（同一猫咪）</t>
  </si>
  <si>
    <t>造成诅咒受伤(injurycursed)</t>
  </si>
  <si>
    <t>接下来1场战斗获得盟友伏击(ally_ambush_next_fights1)</t>
  </si>
  <si>
    <t>17.StrangeFlowers（奇异花朵）事件eat（食用）选项-体质(con)属性</t>
  </si>
  <si>
    <t>下一场战斗获得混乱(Confusion2)状态</t>
  </si>
  <si>
    <t>下一场战斗流血1回合(self_status_next_fight{Bleed1})</t>
  </si>
  <si>
    <t>下一场战斗睡眠2回合(self_status_next_fight{Sleep2})</t>
  </si>
  <si>
    <t>18.Mushroom（蘑菇）事件eat（食用）选项-体质(con)属性</t>
  </si>
  <si>
    <t>下一场战斗获得智力增益(IntelligenceUp3)状态</t>
  </si>
  <si>
    <t>下一场战斗获得智力减益(IntelligenceUp-3)状态</t>
  </si>
  <si>
    <t>下一场战斗获得混乱(Confusion4)状态</t>
  </si>
  <si>
    <t>自身受到3-8点伤害(self_damage38)</t>
  </si>
  <si>
    <t>下一场战斗获得恐惧(Fear1)状态</t>
  </si>
  <si>
    <t>19.SmellyBag（恶臭袋）事件examine（检查）选项-智力(int)属性</t>
  </si>
  <si>
    <t>从章节普通池(chapter_common)获得3-4个限制为武器(weapon)消耗品(consumables)护甲(armor)的物品</t>
  </si>
  <si>
    <t>受到2-4点伤害(damage24)</t>
  </si>
  <si>
    <t>20.ASmallPileOfStones（小石堆）事件eat（食用）选项-体质(con)属性</t>
  </si>
  <si>
    <t>受到1点伤害(damage1)</t>
  </si>
  <si>
    <t>永久力量-1(permanent_stats{str-1})</t>
  </si>
  <si>
    <t>下一场战斗获得速度增益减益(SpeedUp-2)状态</t>
  </si>
  <si>
    <t>获得3-7金币(gain_coins37)</t>
  </si>
  <si>
    <t>获得15-30金币(gain_coins1530)</t>
  </si>
  <si>
    <t>好结果-普通：</t>
  </si>
  <si>
    <t>好结果-稀有：</t>
  </si>
  <si>
    <t>坏结果-普通：</t>
  </si>
  <si>
    <t>检查选项-智力属性</t>
  </si>
  <si>
    <t>2.垃圾箱事件检查选项-智力属性</t>
  </si>
  <si>
    <t>坏结果-稀有：</t>
  </si>
  <si>
    <t>撬锁选项-敏捷属性</t>
  </si>
  <si>
    <t>砸开选项-力量属性</t>
  </si>
  <si>
    <t>3.保险箱事件检查选项-智力属性</t>
  </si>
  <si>
    <t>4.未知液体瓶事件饮用选项-体质属性</t>
  </si>
  <si>
    <t>忽略选项-无属性要求</t>
  </si>
  <si>
    <t>5.彩罐事件砸开选项-力量属性</t>
  </si>
  <si>
    <t>离开选项-无属性要求</t>
  </si>
  <si>
    <t>7.有毒废料事件绕行选项-敏捷属性</t>
  </si>
  <si>
    <t>饮用选项-体质属性</t>
  </si>
  <si>
    <t>9.旧罐子事件饮用选项-体质属性</t>
  </si>
  <si>
    <t>10.一块岩石事件砸碎选项-力量属性</t>
  </si>
  <si>
    <t>11.空心头骨事件砸碎选项-力量属性</t>
  </si>
  <si>
    <t>14.谜题盒事件检查选项-智力属性</t>
  </si>
  <si>
    <t>15.时间胶囊事件砸开选项-力量属性</t>
  </si>
  <si>
    <t>17.奇怪的蛋事件砸碎选项-力量属性</t>
  </si>
  <si>
    <t>搜刮选项-敏捷属性</t>
  </si>
  <si>
    <t>忽略选项-体质属性</t>
  </si>
  <si>
    <t>20.棺材事件重击选项-力量属性</t>
  </si>
  <si>
    <t>21.蛤蜊事件亲吻选项-魅力属性</t>
  </si>
  <si>
    <t>重击选项-力量属性</t>
  </si>
  <si>
    <t>22.地板上的栅格事件重击选项-力量属性</t>
  </si>
  <si>
    <t>23.坏掉的电视事件砸碎选项-力量属性</t>
  </si>
  <si>
    <t>13.史蒂文胎儿事件调查选项-智力属性</t>
  </si>
  <si>
    <t>14.黑暗巢穴事件调查选项-智力属性</t>
  </si>
  <si>
    <t>15.白兔事件魅惑选项-魅力属性</t>
  </si>
  <si>
    <t>跟随选项-速度属性</t>
  </si>
  <si>
    <t>16.神秘机器事件开启选项-智力属性</t>
  </si>
  <si>
    <t>下一场战斗眩晕1回合(Stun1)</t>
  </si>
  <si>
    <t>17.格洛格尸体事件给予寄生虫选项-需要猫咪携带寄生虫</t>
  </si>
  <si>
    <t>战斗选项-力量属性</t>
  </si>
  <si>
    <t>1.CatHole（猫洞）事件体质检查选项-体质属性</t>
  </si>
  <si>
    <t>智力检查选项-智力属性</t>
  </si>
  <si>
    <t>敏捷检查选项-敏捷属性</t>
  </si>
  <si>
    <t>2.TallFence（高围栏）事件攀爬选项-敏捷属性</t>
  </si>
  <si>
    <t>3.MouseTrap（鼠夹）事件检查选项-智力属性</t>
  </si>
  <si>
    <t>潜行选项-敏捷属性</t>
  </si>
  <si>
    <t>4.CatOrgy（猫发情）事件潜行选项-敏捷属性</t>
  </si>
  <si>
    <t>参与选项-魅力属性</t>
  </si>
  <si>
    <t>5.WatchingEyeballs（观察的眼球）事件潜行选项-敏捷属性</t>
  </si>
  <si>
    <t>6.SpiderWebs（蜘蛛网）事件潜行选项-敏捷属性</t>
  </si>
  <si>
    <t>下一场战斗被网住1回合(Webbed1)</t>
  </si>
  <si>
    <t>攻击选项-力量属性</t>
  </si>
  <si>
    <t>7.Mirror（奇怪的镜子）事件调查选项-智力属性</t>
  </si>
  <si>
    <t>8.LockedDoor（锁着的门）事件检查选项-智力属性</t>
  </si>
  <si>
    <t>9.SmallBird（小鸟）事件抓捕选项-速度属性</t>
  </si>
  <si>
    <t>魅惑选项-魅力属性</t>
  </si>
  <si>
    <t>10.StrongCurrent（强水流）事件游泳选项-力量属性</t>
  </si>
  <si>
    <t>下一场战斗力量+2(StrengthUp2)</t>
  </si>
  <si>
    <t>跳跃选项-速度属性</t>
  </si>
  <si>
    <t>下一场战斗速度+2(SpeedUp2)</t>
  </si>
  <si>
    <t>绕行选项-无属性要求</t>
  </si>
  <si>
    <t>11.BearTrap（捕熊夹）事件解除选项-敏捷属性</t>
  </si>
  <si>
    <t>拿走选项-速度属性</t>
  </si>
  <si>
    <t>12.Baphomet（巴风特）事件伤害选项-无属性要求</t>
  </si>
  <si>
    <t>献祭选项-无属性要求</t>
  </si>
  <si>
    <t>13.ABeggar（乞丐）事件5金币选项-金币属性</t>
  </si>
  <si>
    <t>好结果-普通(权重95)：</t>
  </si>
  <si>
    <t>好结果-稀有(权重5)：</t>
  </si>
  <si>
    <t>10金币选项-金币属性</t>
  </si>
  <si>
    <t>好结果-普通(权重90)：</t>
  </si>
  <si>
    <t>好结果-稀有(权重10)：</t>
  </si>
  <si>
    <t>15金币选项-金币属性</t>
  </si>
  <si>
    <t>好结果-普通(权重85)：</t>
  </si>
  <si>
    <t>好结果-稀有(权重15)：</t>
  </si>
  <si>
    <t>15.TapeRecorder（录音机）事件聆听选项-智力属性</t>
  </si>
  <si>
    <t>17.WrithingPileOfMaggots（蠕动的蛆虫堆）事件检查选项-智力属性</t>
  </si>
  <si>
    <t>亲吻选项-魅力属性</t>
  </si>
  <si>
    <t>18.DustStorm（沙尘暴）事件对话选项-魅力属性</t>
  </si>
  <si>
    <t>跑步选项-速度属性</t>
  </si>
  <si>
    <t>19.VibratingMeteor（振动的陨石）事件拿走选项-体质属性</t>
  </si>
  <si>
    <t>20.Death（死神）事件甜言蜜语选项-魅力属性</t>
  </si>
  <si>
    <t>挑战游戏选项-智力属性</t>
  </si>
  <si>
    <t>逃跑选项-速度属性</t>
  </si>
  <si>
    <t>再次逃跑选项-速度属性</t>
  </si>
  <si>
    <t>Quest_ThrobbingArtery（搏动动脉）事件咬选项-体质属性</t>
  </si>
  <si>
    <t>附着水蛭选项-任务属性</t>
  </si>
  <si>
    <t>Quest_ThrobbingArtery2（搏动动脉2）事件咬选项-体质属性</t>
  </si>
  <si>
    <t>Quest_WallOfFlesh（肉墙）事件咬选项-力量属性</t>
  </si>
  <si>
    <t>放置肉块选项-任务属性</t>
  </si>
  <si>
    <t>Quest_WallOfFlesh2（肉墙2）事件咬选项-力量属性</t>
  </si>
  <si>
    <t>Quest_MeatWorldAltar（肉世界祭坛）事件祭品任务选项-任务属性</t>
  </si>
  <si>
    <t>Quest_DeadKing（搏动之王）事件掠夺选项-无属性要求</t>
  </si>
  <si>
    <t>取心脏选项-任务属性</t>
  </si>
  <si>
    <t>转换物品冷冻时间舱(空)→冷冻时间舱(满)</t>
  </si>
  <si>
    <t>取血液选项-任务属性</t>
  </si>
  <si>
    <t>转换物品辐射罐→辐射血液罐</t>
  </si>
  <si>
    <t>6.弗兰克1事件鼻涕选项-无属性要求</t>
  </si>
  <si>
    <t>屎选项-无属性要求</t>
  </si>
  <si>
    <t>7.弗兰克2事件小便选项-无属性要求</t>
  </si>
  <si>
    <t>大便选项-无属性要求</t>
  </si>
  <si>
    <t>8.叮当1事件踮脚选项-无属性要求</t>
  </si>
  <si>
    <t>旋转选项-无属性要求</t>
  </si>
  <si>
    <t>下一场战斗敏捷+2(DexterityUp2)</t>
  </si>
  <si>
    <t>9.叮当2事件化妆选项-无属性要求</t>
  </si>
  <si>
    <t>书籍选项-无属性要求</t>
  </si>
  <si>
    <t>10.特蕾西商店系统事件购买1金币商品选项-金币属性</t>
  </si>
  <si>
    <t>购买10金币商品选项-金币属性</t>
  </si>
  <si>
    <t>购买25金币商品选项-金币属性</t>
  </si>
  <si>
    <t>11.器官研磨师1事件瘙痒选项-无属性要求</t>
  </si>
  <si>
    <t>喘息选项-无属性要求</t>
  </si>
  <si>
    <t>不了谢谢选项-无属性要求</t>
  </si>
  <si>
    <t>12.杰克捐赠系统事件捐赠5金币选项-金币属性</t>
  </si>
  <si>
    <t>捐赠10金币选项-金币属性</t>
  </si>
  <si>
    <t>捐赠20金币选项-金币属性</t>
  </si>
  <si>
    <t>捐赠15金币选项-金币属性</t>
  </si>
  <si>
    <r>
      <t>1.</t>
    </r>
    <r>
      <rPr>
        <sz val="7"/>
        <color rgb="FF333333"/>
        <rFont val="微软雅黑"/>
        <family val="2"/>
        <charset val="134"/>
      </rPr>
      <t>板条箱事件砸开选项</t>
    </r>
    <r>
      <rPr>
        <sz val="7"/>
        <color rgb="FF333333"/>
        <rFont val="Arial"/>
        <family val="2"/>
      </rPr>
      <t>-</t>
    </r>
    <r>
      <rPr>
        <sz val="7"/>
        <color rgb="FF333333"/>
        <rFont val="微软雅黑"/>
        <family val="2"/>
        <charset val="134"/>
      </rPr>
      <t>力量属性</t>
    </r>
    <phoneticPr fontId="2" type="noConversion"/>
  </si>
  <si>
    <t>随机池选择获得属性增益：力量/敏捷/体质/智力/速度/魅力/运气+2（下一战生效）</t>
  </si>
  <si>
    <t>运气增益(LuckUp2)</t>
  </si>
  <si>
    <t>随机池选择获得属性减益：力量/敏捷/体质/智力/速度/魅力/运气-2（下一战生效）</t>
  </si>
  <si>
    <t>运气减益(LuckUp-2)</t>
  </si>
  <si>
    <t>永久运气-1(permanent_stats{lck-1})</t>
  </si>
  <si>
    <t>打开选项-运气属性</t>
  </si>
  <si>
    <t>拿走选项-运气属性</t>
  </si>
  <si>
    <t>6.神灯事件摩擦选项-运气属性</t>
  </si>
  <si>
    <t>下一场战斗运气提升</t>
  </si>
  <si>
    <t>8.女士手提包事件打开选项-运气属性</t>
  </si>
  <si>
    <t>永久运气大幅下降</t>
  </si>
  <si>
    <t>12.金枪鱼罐头事件打开选项-运气属性</t>
  </si>
  <si>
    <t>13.几枚硬币事件拿走选项-运气属性</t>
  </si>
  <si>
    <t>16.项链坠事件打开选项-运气属性</t>
  </si>
  <si>
    <t>18.色情杂志事件打开选项-运气属性</t>
  </si>
  <si>
    <t>19.药瓶事件打开选项-运气属性</t>
  </si>
  <si>
    <t>8.色情杂志事件打开选项-运气属性</t>
  </si>
  <si>
    <t>永久运气提升</t>
  </si>
  <si>
    <t>开机选项-运气属性</t>
  </si>
  <si>
    <t>永久运气-2</t>
  </si>
  <si>
    <t>永久运气+1</t>
  </si>
  <si>
    <t>14.CatBed（猫床）事件休息选项-运气属性</t>
  </si>
  <si>
    <t>16.HoleInTheEarth（大地洞）事件进入选项-运气属性</t>
  </si>
  <si>
    <t>投掷选项-运气属性</t>
  </si>
  <si>
    <t>祭品普通选项-运气属性</t>
  </si>
  <si>
    <t>摧毁</t>
  </si>
  <si>
    <t>力量</t>
  </si>
  <si>
    <t/>
  </si>
  <si>
    <t>食用</t>
  </si>
  <si>
    <t>体质</t>
  </si>
  <si>
    <t>敏捷</t>
  </si>
  <si>
    <t>检查</t>
  </si>
  <si>
    <t>智力</t>
  </si>
  <si>
    <t>舔舐</t>
  </si>
  <si>
    <t>离开</t>
  </si>
  <si>
    <t>魅惑</t>
  </si>
  <si>
    <t>魅力</t>
  </si>
  <si>
    <t>忽略</t>
  </si>
  <si>
    <t>砸开</t>
  </si>
  <si>
    <t>打开</t>
  </si>
  <si>
    <t>运气</t>
  </si>
  <si>
    <t>饮用</t>
  </si>
  <si>
    <t>绕行</t>
  </si>
  <si>
    <t>亲吻</t>
  </si>
  <si>
    <t>速度</t>
  </si>
  <si>
    <t>战斗</t>
  </si>
  <si>
    <t>攻击</t>
  </si>
  <si>
    <t>5金币</t>
  </si>
  <si>
    <t>进入</t>
  </si>
  <si>
    <t>逃跑</t>
  </si>
  <si>
    <t>掠夺</t>
  </si>
  <si>
    <r>
      <t>1.RatMob</t>
    </r>
    <r>
      <rPr>
        <sz val="7"/>
        <color rgb="FF333333"/>
        <rFont val="微软雅黑"/>
        <family val="2"/>
        <charset val="134"/>
      </rPr>
      <t>（鼠群）机制：三路径战斗选择</t>
    </r>
    <phoneticPr fontId="2" type="noConversion"/>
  </si>
  <si>
    <t>鼠群</t>
    <phoneticPr fontId="2" type="noConversion"/>
  </si>
  <si>
    <r>
      <t xml:space="preserve">2. </t>
    </r>
    <r>
      <rPr>
        <sz val="7"/>
        <color rgb="FF333333"/>
        <rFont val="Segoe UI Emoji"/>
        <family val="2"/>
      </rPr>
      <t>🐱</t>
    </r>
    <r>
      <rPr>
        <sz val="7"/>
        <color rgb="FF333333"/>
        <rFont val="Arial"/>
        <family val="2"/>
      </rPr>
      <t xml:space="preserve"> StrayCat</t>
    </r>
    <r>
      <rPr>
        <sz val="7"/>
        <color rgb="FF333333"/>
        <rFont val="微软雅黑"/>
        <family val="2"/>
        <charset val="134"/>
      </rPr>
      <t>（流浪猫）章节差异化机制：普通章节：</t>
    </r>
    <phoneticPr fontId="2" type="noConversion"/>
  </si>
  <si>
    <r>
      <rPr>
        <sz val="7"/>
        <color rgb="FF333333"/>
        <rFont val="微软雅黑"/>
        <family val="2"/>
        <charset val="134"/>
      </rPr>
      <t>失败：安全通过，</t>
    </r>
    <r>
      <rPr>
        <sz val="7"/>
        <color rgb="FF333333"/>
        <rFont val="Arial"/>
        <family val="2"/>
      </rPr>
      <t>Rare</t>
    </r>
    <r>
      <rPr>
        <sz val="7"/>
        <color rgb="FF333333"/>
        <rFont val="微软雅黑"/>
        <family val="2"/>
        <charset val="134"/>
      </rPr>
      <t>时触发</t>
    </r>
    <r>
      <rPr>
        <sz val="7"/>
        <color rgb="FF333333"/>
        <rFont val="Arial"/>
        <family val="2"/>
      </rPr>
      <t>WatchingHead2</t>
    </r>
    <r>
      <rPr>
        <sz val="7"/>
        <color rgb="FF333333"/>
        <rFont val="微软雅黑"/>
        <family val="2"/>
        <charset val="134"/>
      </rPr>
      <t>后续事件</t>
    </r>
    <phoneticPr fontId="2" type="noConversion"/>
  </si>
  <si>
    <r>
      <rPr>
        <sz val="7"/>
        <color rgb="FF333333"/>
        <rFont val="微软雅黑"/>
        <family val="2"/>
        <charset val="134"/>
      </rPr>
      <t>成功：安全通过</t>
    </r>
    <r>
      <rPr>
        <sz val="7"/>
        <color rgb="FF333333"/>
        <rFont val="宋体"/>
        <family val="2"/>
        <charset val="134"/>
      </rPr>
      <t>，</t>
    </r>
    <r>
      <rPr>
        <sz val="7"/>
        <color rgb="FF333333"/>
        <rFont val="Arial"/>
        <family val="2"/>
      </rPr>
      <t>Rare</t>
    </r>
    <r>
      <rPr>
        <sz val="7"/>
        <color rgb="FF333333"/>
        <rFont val="宋体"/>
        <family val="2"/>
        <charset val="134"/>
      </rPr>
      <t>时</t>
    </r>
    <phoneticPr fontId="2" type="noConversion"/>
  </si>
  <si>
    <r>
      <rPr>
        <sz val="7"/>
        <color rgb="FF333333"/>
        <rFont val="微软雅黑"/>
        <family val="2"/>
        <charset val="134"/>
      </rPr>
      <t>成功：获得</t>
    </r>
    <r>
      <rPr>
        <sz val="7"/>
        <color rgb="FF333333"/>
        <rFont val="Arial"/>
        <family val="2"/>
      </rPr>
      <t>"</t>
    </r>
    <r>
      <rPr>
        <sz val="7"/>
        <color rgb="FF333333"/>
        <rFont val="微软雅黑"/>
        <family val="2"/>
        <charset val="134"/>
      </rPr>
      <t>被魅惑的老鼠</t>
    </r>
    <r>
      <rPr>
        <sz val="7"/>
        <color rgb="FF333333"/>
        <rFont val="Arial"/>
        <family val="2"/>
      </rPr>
      <t>"</t>
    </r>
    <r>
      <rPr>
        <sz val="7"/>
        <color rgb="FF333333"/>
        <rFont val="微软雅黑"/>
        <family val="2"/>
        <charset val="134"/>
      </rPr>
      <t>伙伴，</t>
    </r>
    <r>
      <rPr>
        <sz val="7"/>
        <color rgb="FF333333"/>
        <rFont val="Arial"/>
        <family val="2"/>
      </rPr>
      <t>Rare</t>
    </r>
    <r>
      <rPr>
        <sz val="7"/>
        <color rgb="FF333333"/>
        <rFont val="微软雅黑"/>
        <family val="2"/>
        <charset val="134"/>
      </rPr>
      <t>时随机身体部位突变（尾巴</t>
    </r>
    <r>
      <rPr>
        <sz val="7"/>
        <color rgb="FF333333"/>
        <rFont val="Arial"/>
        <family val="2"/>
      </rPr>
      <t>/</t>
    </r>
    <r>
      <rPr>
        <sz val="7"/>
        <color rgb="FF333333"/>
        <rFont val="微软雅黑"/>
        <family val="2"/>
        <charset val="134"/>
      </rPr>
      <t>耳朵</t>
    </r>
    <r>
      <rPr>
        <sz val="7"/>
        <color rgb="FF333333"/>
        <rFont val="Arial"/>
        <family val="2"/>
      </rPr>
      <t>/</t>
    </r>
    <r>
      <rPr>
        <sz val="7"/>
        <color rgb="FF333333"/>
        <rFont val="微软雅黑"/>
        <family val="2"/>
        <charset val="134"/>
      </rPr>
      <t>嘴巴</t>
    </r>
    <r>
      <rPr>
        <sz val="7"/>
        <color rgb="FF333333"/>
        <rFont val="Arial"/>
        <family val="2"/>
      </rPr>
      <t>+1500%</t>
    </r>
    <r>
      <rPr>
        <sz val="7"/>
        <color rgb="FF333333"/>
        <rFont val="微软雅黑"/>
        <family val="2"/>
        <charset val="134"/>
      </rPr>
      <t>）</t>
    </r>
    <phoneticPr fontId="2" type="noConversion"/>
  </si>
  <si>
    <t>流浪猫</t>
  </si>
  <si>
    <r>
      <t xml:space="preserve">3. </t>
    </r>
    <r>
      <rPr>
        <sz val="7"/>
        <color rgb="FF333333"/>
        <rFont val="Segoe UI Emoji"/>
        <family val="2"/>
      </rPr>
      <t>📦</t>
    </r>
    <r>
      <rPr>
        <sz val="7"/>
        <color rgb="FF333333"/>
        <rFont val="Arial"/>
        <family val="2"/>
      </rPr>
      <t xml:space="preserve"> BoxMonster</t>
    </r>
    <r>
      <rPr>
        <sz val="7"/>
        <color rgb="FF333333"/>
        <rFont val="微软雅黑"/>
        <family val="2"/>
        <charset val="134"/>
      </rPr>
      <t>（盒子怪物）机制：贿赂</t>
    </r>
    <r>
      <rPr>
        <sz val="7"/>
        <color rgb="FF333333"/>
        <rFont val="Arial"/>
        <family val="2"/>
      </rPr>
      <t xml:space="preserve"> vs </t>
    </r>
    <r>
      <rPr>
        <sz val="7"/>
        <color rgb="FF333333"/>
        <rFont val="微软雅黑"/>
        <family val="2"/>
        <charset val="134"/>
      </rPr>
      <t>潜行</t>
    </r>
    <phoneticPr fontId="2" type="noConversion"/>
  </si>
  <si>
    <t>盒子怪物</t>
  </si>
  <si>
    <r>
      <t xml:space="preserve">4. </t>
    </r>
    <r>
      <rPr>
        <sz val="7"/>
        <color rgb="FF333333"/>
        <rFont val="Segoe UI Emoji"/>
        <family val="2"/>
      </rPr>
      <t>🍖</t>
    </r>
    <r>
      <rPr>
        <sz val="7"/>
        <color rgb="FF333333"/>
        <rFont val="Arial"/>
        <family val="2"/>
      </rPr>
      <t xml:space="preserve"> BallOfFlesh</t>
    </r>
    <r>
      <rPr>
        <sz val="7"/>
        <color rgb="FF333333"/>
        <rFont val="微软雅黑"/>
        <family val="2"/>
        <charset val="134"/>
      </rPr>
      <t>（肉球）机制：食用</t>
    </r>
    <r>
      <rPr>
        <sz val="7"/>
        <color rgb="FF333333"/>
        <rFont val="Arial"/>
        <family val="2"/>
      </rPr>
      <t xml:space="preserve"> vs </t>
    </r>
    <r>
      <rPr>
        <sz val="7"/>
        <color rgb="FF333333"/>
        <rFont val="微软雅黑"/>
        <family val="2"/>
        <charset val="134"/>
      </rPr>
      <t>潜行</t>
    </r>
    <phoneticPr fontId="2" type="noConversion"/>
  </si>
  <si>
    <t>肉球</t>
  </si>
  <si>
    <r>
      <t xml:space="preserve">5. </t>
    </r>
    <r>
      <rPr>
        <sz val="7"/>
        <color rgb="FF333333"/>
        <rFont val="Segoe UI Emoji"/>
        <family val="2"/>
      </rPr>
      <t>👻</t>
    </r>
    <r>
      <rPr>
        <sz val="7"/>
        <color rgb="FF333333"/>
        <rFont val="Arial"/>
        <family val="2"/>
      </rPr>
      <t xml:space="preserve"> SpookieApparation</t>
    </r>
    <r>
      <rPr>
        <sz val="7"/>
        <color rgb="FF333333"/>
        <rFont val="微软雅黑"/>
        <family val="2"/>
        <charset val="134"/>
      </rPr>
      <t>（幽灵显形）机制：逃跑</t>
    </r>
    <r>
      <rPr>
        <sz val="7"/>
        <color rgb="FF333333"/>
        <rFont val="Arial"/>
        <family val="2"/>
      </rPr>
      <t xml:space="preserve"> vs </t>
    </r>
    <r>
      <rPr>
        <sz val="7"/>
        <color rgb="FF333333"/>
        <rFont val="微软雅黑"/>
        <family val="2"/>
        <charset val="134"/>
      </rPr>
      <t>交谈</t>
    </r>
    <phoneticPr fontId="2" type="noConversion"/>
  </si>
  <si>
    <t>幽灵显形</t>
  </si>
  <si>
    <r>
      <t xml:space="preserve">6. </t>
    </r>
    <r>
      <rPr>
        <sz val="7"/>
        <color rgb="FF333333"/>
        <rFont val="Segoe UI Emoji"/>
        <family val="2"/>
      </rPr>
      <t>👁️</t>
    </r>
    <r>
      <rPr>
        <sz val="7"/>
        <color rgb="FF333333"/>
        <rFont val="Arial"/>
        <family val="2"/>
      </rPr>
      <t xml:space="preserve"> WatchingHead</t>
    </r>
    <r>
      <rPr>
        <sz val="7"/>
        <color rgb="FF333333"/>
        <rFont val="微软雅黑"/>
        <family val="2"/>
        <charset val="134"/>
      </rPr>
      <t>（注视之头）机制：战斗</t>
    </r>
    <r>
      <rPr>
        <sz val="7"/>
        <color rgb="FF333333"/>
        <rFont val="Arial"/>
        <family val="2"/>
      </rPr>
      <t xml:space="preserve"> vs </t>
    </r>
    <r>
      <rPr>
        <sz val="7"/>
        <color rgb="FF333333"/>
        <rFont val="微软雅黑"/>
        <family val="2"/>
        <charset val="134"/>
      </rPr>
      <t>潜行</t>
    </r>
    <phoneticPr fontId="2" type="noConversion"/>
  </si>
  <si>
    <t>注视之头</t>
  </si>
  <si>
    <t>关键词</t>
    <phoneticPr fontId="2" type="noConversion"/>
  </si>
  <si>
    <t>搜索
关键词：</t>
    <phoneticPr fontId="2" type="noConversion"/>
  </si>
  <si>
    <t>小巷</t>
    <phoneticPr fontId="2" type="noConversion"/>
  </si>
  <si>
    <t>垃圾桶</t>
  </si>
  <si>
    <t>检查
拾取
打开</t>
    <phoneticPr fontId="2" type="noConversion"/>
  </si>
  <si>
    <t>智力
敏捷
运气</t>
    <phoneticPr fontId="2" type="noConversion"/>
  </si>
  <si>
    <r>
      <t>5</t>
    </r>
    <r>
      <rPr>
        <sz val="7"/>
        <color rgb="FF333333"/>
        <rFont val="等线"/>
        <family val="2"/>
        <charset val="134"/>
      </rPr>
      <t>治疗，2-4食物</t>
    </r>
    <phoneticPr fontId="2" type="noConversion"/>
  </si>
  <si>
    <r>
      <t>100%</t>
    </r>
    <r>
      <rPr>
        <sz val="7"/>
        <color rgb="FF333333"/>
        <rFont val="微软雅黑"/>
        <family val="2"/>
        <charset val="134"/>
      </rPr>
      <t>治疗</t>
    </r>
    <r>
      <rPr>
        <sz val="7"/>
        <color rgb="FF333333"/>
        <rFont val="Arial"/>
        <family val="2"/>
      </rPr>
      <t xml:space="preserve"> + 10-25</t>
    </r>
    <r>
      <rPr>
        <sz val="7"/>
        <color rgb="FF333333"/>
        <rFont val="微软雅黑"/>
        <family val="2"/>
        <charset val="134"/>
      </rPr>
      <t>食物</t>
    </r>
    <r>
      <rPr>
        <sz val="7"/>
        <color rgb="FF333333"/>
        <rFont val="Arial"/>
        <family val="2"/>
      </rPr>
      <t xml:space="preserve">
3</t>
    </r>
    <r>
      <rPr>
        <sz val="7"/>
        <color rgb="FF333333"/>
        <rFont val="等线"/>
        <family val="2"/>
        <charset val="134"/>
      </rPr>
      <t>点治疗</t>
    </r>
    <r>
      <rPr>
        <sz val="7"/>
        <color rgb="FF333333"/>
        <rFont val="Arial"/>
        <family val="2"/>
      </rPr>
      <t>+</t>
    </r>
    <r>
      <rPr>
        <sz val="7"/>
        <color rgb="FF333333"/>
        <rFont val="等线"/>
        <family val="2"/>
        <charset val="134"/>
      </rPr>
      <t>体质</t>
    </r>
    <r>
      <rPr>
        <sz val="7"/>
        <color rgb="FF333333"/>
        <rFont val="Arial"/>
        <family val="2"/>
      </rPr>
      <t>+1
4</t>
    </r>
    <r>
      <rPr>
        <sz val="7"/>
        <color rgb="FF333333"/>
        <rFont val="等线"/>
        <family val="2"/>
        <charset val="134"/>
      </rPr>
      <t xml:space="preserve">个食物
</t>
    </r>
    <r>
      <rPr>
        <sz val="7"/>
        <color rgb="FF333333"/>
        <rFont val="Arial"/>
        <family val="2"/>
      </rPr>
      <t>5-15</t>
    </r>
    <r>
      <rPr>
        <sz val="7"/>
        <color rgb="FF333333"/>
        <rFont val="等线"/>
        <family val="2"/>
        <charset val="134"/>
      </rPr>
      <t>金币</t>
    </r>
    <phoneticPr fontId="2" type="noConversion"/>
  </si>
  <si>
    <t>中毒2回合</t>
  </si>
  <si>
    <r>
      <rPr>
        <sz val="7"/>
        <color rgb="FF333333"/>
        <rFont val="等线"/>
        <family val="2"/>
        <charset val="134"/>
      </rPr>
      <t>中毒</t>
    </r>
    <r>
      <rPr>
        <sz val="7"/>
        <color rgb="FF333333"/>
        <rFont val="Arial"/>
        <family val="2"/>
      </rPr>
      <t>2</t>
    </r>
    <r>
      <rPr>
        <sz val="7"/>
        <color rgb="FF333333"/>
        <rFont val="等线"/>
        <family val="2"/>
        <charset val="134"/>
      </rPr>
      <t>回合</t>
    </r>
    <r>
      <rPr>
        <sz val="7"/>
        <color rgb="FF333333"/>
        <rFont val="Arial"/>
        <family val="2"/>
      </rPr>
      <t xml:space="preserve"> + </t>
    </r>
    <r>
      <rPr>
        <sz val="7"/>
        <color rgb="FF333333"/>
        <rFont val="等线"/>
        <family val="2"/>
        <charset val="134"/>
      </rPr>
      <t>获得</t>
    </r>
    <r>
      <rPr>
        <sz val="7"/>
        <color rgb="FF333333"/>
        <rFont val="Arial"/>
        <family val="2"/>
      </rPr>
      <t>"</t>
    </r>
    <r>
      <rPr>
        <sz val="7"/>
        <color rgb="FF333333"/>
        <rFont val="等线"/>
        <family val="2"/>
        <charset val="134"/>
      </rPr>
      <t>污泥护甲</t>
    </r>
    <r>
      <rPr>
        <sz val="7"/>
        <color rgb="FF333333"/>
        <rFont val="Arial"/>
        <family val="2"/>
      </rPr>
      <t>"</t>
    </r>
    <r>
      <rPr>
        <sz val="7"/>
        <color rgb="FF333333"/>
        <rFont val="等线"/>
        <family val="2"/>
        <charset val="134"/>
      </rPr>
      <t>寄生虫</t>
    </r>
    <phoneticPr fontId="2" type="noConversion"/>
  </si>
  <si>
    <t>封闭窗户</t>
  </si>
  <si>
    <t>砸窗</t>
  </si>
  <si>
    <t>获得消耗品 + 盟友伏击1次</t>
  </si>
  <si>
    <t>获得易得宝物</t>
  </si>
  <si>
    <t>获得"爪片"寄生虫 + 出血2回合 + 地板变玻璃</t>
  </si>
  <si>
    <t>获得"脸片"寄生虫</t>
  </si>
  <si>
    <t>获得精神疾病</t>
  </si>
  <si>
    <t>生成1个镜像</t>
  </si>
  <si>
    <t>老鼠窝</t>
  </si>
  <si>
    <t>获得"被魅惑的粉红鼠"</t>
  </si>
  <si>
    <t>获得"被魅惑的跳跃鼠"</t>
  </si>
  <si>
    <t>5点伤害</t>
  </si>
  <si>
    <t>生成3个死粉红鼠</t>
  </si>
  <si>
    <t>战斗开始时敌人99%概率恐惧3回合</t>
  </si>
  <si>
    <t>-5食物</t>
  </si>
  <si>
    <t>99%伤害（即秒杀）</t>
  </si>
  <si>
    <t>猫墙</t>
  </si>
  <si>
    <t>消耗品 + 5-10食物</t>
  </si>
  <si>
    <t>稀有武器/饰品/护甲</t>
  </si>
  <si>
    <t>出血1回合</t>
  </si>
  <si>
    <t>获得"金属棒"寄生虫</t>
  </si>
  <si>
    <t>砸墙</t>
  </si>
  <si>
    <t>消耗品 + 1-4食物</t>
  </si>
  <si>
    <t>墙中刀</t>
  </si>
  <si>
    <t>拔刀</t>
  </si>
  <si>
    <t>3种随机普通奖励（无实质物品）</t>
  </si>
  <si>
    <t>获得"妈妈的刀" + 解锁特殊剧情</t>
  </si>
  <si>
    <t>出血3回合</t>
  </si>
  <si>
    <t>埋骨地</t>
  </si>
  <si>
    <t>密封墓穴</t>
  </si>
  <si>
    <t>普通奖励（无实质物品）,计数器+1</t>
  </si>
  <si>
    <t>获得稀有物品（需计数器≤4）
第5级：打开墓穴 + 触发 MeatGolem 事件</t>
  </si>
  <si>
    <t>力量伤病</t>
  </si>
  <si>
    <t>恐惧1回合 + 盟友伏击1次</t>
  </si>
  <si>
    <t>离开</t>
    <phoneticPr fontId="2" type="noConversion"/>
  </si>
  <si>
    <t>无名坟墓</t>
  </si>
  <si>
    <t>战斗开始时杀死任意敌人</t>
  </si>
  <si>
    <t>学习被动技能 "DeathProof"</t>
  </si>
  <si>
    <t>恐惧2回合</t>
  </si>
  <si>
    <t>获得 "BorrowedTime" 疾病</t>
  </si>
  <si>
    <t>无实质奖励</t>
  </si>
  <si>
    <t>速度+1（永久）</t>
  </si>
  <si>
    <t>强制触发同一事件（循环）</t>
  </si>
  <si>
    <t>获得 "-1 事件奖励" + 触发 "BigToe" 事件</t>
  </si>
  <si>
    <t>骷髅堆</t>
  </si>
  <si>
    <t>交流</t>
  </si>
  <si>
    <t>+1事件奖励 + 随机触发9种事件之一（Crate, Safe, GenieLamp等）</t>
  </si>
  <si>
    <t>恐惧5回合</t>
  </si>
  <si>
    <t>偷窃</t>
    <phoneticPr fontId="2" type="noConversion"/>
  </si>
  <si>
    <t>3个骨制装备</t>
  </si>
  <si>
    <t>5-10伤害</t>
  </si>
  <si>
    <t>99%伤害（秒杀）</t>
  </si>
  <si>
    <t>大脚趾</t>
  </si>
  <si>
    <t>拔出</t>
  </si>
  <si>
    <t>3-6食物 + 全量治疗</t>
  </si>
  <si>
    <t>获得 "BigToe" 物品</t>
  </si>
  <si>
    <t>速度伤病</t>
  </si>
  <si>
    <t>恐惧 + 触发 "SpookieApparation" 事件</t>
  </si>
  <si>
    <t>咬下</t>
  </si>
  <si>
    <t>体质+1（永久）</t>
  </si>
  <si>
    <t>体质+1 + 运气+1（永久）</t>
  </si>
  <si>
    <t>拔钉</t>
  </si>
  <si>
    <t>随机获得3种刀具之一</t>
  </si>
  <si>
    <t>获得 "MomsToeNail" 物品</t>
  </si>
  <si>
    <t>穿越</t>
  </si>
  <si>
    <t>中毒2回合/出血4回合/恐惧1回合/队伍伤害5-10/开启稀有商店/获得血肉物品/开启极稀有商店</t>
    <phoneticPr fontId="2" type="noConversion"/>
  </si>
  <si>
    <t>地堡</t>
  </si>
  <si>
    <t>上锁的箱子</t>
  </si>
  <si>
    <t>砸锁
撬锁</t>
    <phoneticPr fontId="2" type="noConversion"/>
  </si>
  <si>
    <t>力量
敏捷</t>
    <phoneticPr fontId="2" type="noConversion"/>
  </si>
  <si>
    <t>获得普通物品（chapter_common池）</t>
  </si>
  <si>
    <t>获得特殊物品（chapter_specific_item池）+ 8-10食物</t>
  </si>
  <si>
    <t>无实质收获</t>
  </si>
  <si>
    <t>获得所有疾病 + 1次随机突变</t>
  </si>
  <si>
    <t>神秘手册</t>
  </si>
  <si>
    <t>阅读</t>
  </si>
  <si>
    <t>盟友伏击2次</t>
  </si>
  <si>
    <t>+2事件奖励</t>
  </si>
  <si>
    <t>基础伏击1次</t>
  </si>
  <si>
    <t>获得"Dyslexia"（阅读障碍）疾病</t>
  </si>
  <si>
    <t>大象脚</t>
  </si>
  <si>
    <t>靠近</t>
  </si>
  <si>
    <t>1次随机突变 + 触发下一事件（ElephantsFootCloser）</t>
  </si>
  <si>
    <t>1次随机突变 + 随机属性+1（permanent_stats { random 1 }）</t>
  </si>
  <si>
    <t>辐射伤病</t>
  </si>
  <si>
    <t>辐射伤病 + 中毒10回合</t>
  </si>
  <si>
    <t>垂死的胎儿</t>
  </si>
  <si>
    <t>安慰</t>
  </si>
  <si>
    <r>
      <rPr>
        <sz val="7"/>
        <color rgb="FF333333"/>
        <rFont val="微软雅黑"/>
        <family val="2"/>
        <charset val="134"/>
      </rPr>
      <t>获得</t>
    </r>
    <r>
      <rPr>
        <sz val="7"/>
        <color rgb="FF333333"/>
        <rFont val="Arial"/>
        <family val="2"/>
      </rPr>
      <t>"</t>
    </r>
    <r>
      <rPr>
        <sz val="7"/>
        <color rgb="FF333333"/>
        <rFont val="微软雅黑"/>
        <family val="2"/>
        <charset val="134"/>
      </rPr>
      <t>被魅惑的胎儿</t>
    </r>
    <r>
      <rPr>
        <sz val="7"/>
        <color rgb="FF333333"/>
        <rFont val="Arial"/>
        <family val="2"/>
      </rPr>
      <t>"</t>
    </r>
    <phoneticPr fontId="2" type="noConversion"/>
  </si>
  <si>
    <t>运气+1</t>
    <phoneticPr fontId="2" type="noConversion"/>
  </si>
  <si>
    <t>生成敌对胎儿</t>
    <phoneticPr fontId="2" type="noConversion"/>
  </si>
  <si>
    <t>口部突变+敏捷-1</t>
    <phoneticPr fontId="2" type="noConversion"/>
  </si>
  <si>
    <t>包扎</t>
  </si>
  <si>
    <t>获得胎儿伙伴</t>
    <phoneticPr fontId="2" type="noConversion"/>
  </si>
  <si>
    <t>获得更强胎儿伙伴</t>
    <phoneticPr fontId="2" type="noConversion"/>
  </si>
  <si>
    <t>体质-1</t>
    <phoneticPr fontId="2" type="noConversion"/>
  </si>
  <si>
    <t>结束痛苦</t>
  </si>
  <si>
    <t>无奖励</t>
    <phoneticPr fontId="2" type="noConversion"/>
  </si>
  <si>
    <t>获得内脏物品</t>
    <phoneticPr fontId="2" type="noConversion"/>
  </si>
  <si>
    <t>生成巨型胎儿Boss</t>
    <phoneticPr fontId="2" type="noConversion"/>
  </si>
  <si>
    <t>卡住的尸体</t>
  </si>
  <si>
    <r>
      <t>4-8</t>
    </r>
    <r>
      <rPr>
        <sz val="7"/>
        <color rgb="FF333333"/>
        <rFont val="微软雅黑"/>
        <family val="2"/>
        <charset val="134"/>
      </rPr>
      <t>金币</t>
    </r>
    <phoneticPr fontId="2" type="noConversion"/>
  </si>
  <si>
    <t>矿工装备</t>
    <phoneticPr fontId="2" type="noConversion"/>
  </si>
  <si>
    <r>
      <t>3-6</t>
    </r>
    <r>
      <rPr>
        <sz val="7"/>
        <color rgb="FF333333"/>
        <rFont val="微软雅黑"/>
        <family val="2"/>
        <charset val="134"/>
      </rPr>
      <t>伤害</t>
    </r>
    <r>
      <rPr>
        <sz val="7"/>
        <color rgb="FF333333"/>
        <rFont val="Arial"/>
        <family val="2"/>
      </rPr>
      <t>+</t>
    </r>
    <r>
      <rPr>
        <sz val="7"/>
        <color rgb="FF333333"/>
        <rFont val="微软雅黑"/>
        <family val="2"/>
        <charset val="134"/>
      </rPr>
      <t>网化</t>
    </r>
    <r>
      <rPr>
        <sz val="7"/>
        <color rgb="FF333333"/>
        <rFont val="Arial"/>
        <family val="2"/>
      </rPr>
      <t>2</t>
    </r>
    <r>
      <rPr>
        <sz val="7"/>
        <color rgb="FF333333"/>
        <rFont val="微软雅黑"/>
        <family val="2"/>
        <charset val="134"/>
      </rPr>
      <t>回合</t>
    </r>
    <phoneticPr fontId="2" type="noConversion"/>
  </si>
  <si>
    <t>生成5只小蜘蛛</t>
    <phoneticPr fontId="2" type="noConversion"/>
  </si>
  <si>
    <t>移除</t>
  </si>
  <si>
    <t>骨制装备</t>
    <phoneticPr fontId="2" type="noConversion"/>
  </si>
  <si>
    <t>稀有物品</t>
    <phoneticPr fontId="2" type="noConversion"/>
  </si>
  <si>
    <r>
      <rPr>
        <sz val="7"/>
        <color rgb="FF333333"/>
        <rFont val="微软雅黑"/>
        <family val="2"/>
        <charset val="134"/>
      </rPr>
      <t>恐惧</t>
    </r>
    <r>
      <rPr>
        <sz val="7"/>
        <color rgb="FF333333"/>
        <rFont val="Arial"/>
        <family val="2"/>
      </rPr>
      <t>1</t>
    </r>
    <r>
      <rPr>
        <sz val="7"/>
        <color rgb="FF333333"/>
        <rFont val="微软雅黑"/>
        <family val="2"/>
        <charset val="134"/>
      </rPr>
      <t>回合</t>
    </r>
    <phoneticPr fontId="2" type="noConversion"/>
  </si>
  <si>
    <t>触发"CatHole"事件</t>
    <phoneticPr fontId="2" type="noConversion"/>
  </si>
  <si>
    <t>黑暗中的低语</t>
  </si>
  <si>
    <t>继续前进</t>
  </si>
  <si>
    <t>获得"勇敢"疾病+智力+1</t>
    <phoneticPr fontId="2" type="noConversion"/>
  </si>
  <si>
    <t>队伍伤害+伏击+禁锢</t>
    <phoneticPr fontId="2" type="noConversion"/>
  </si>
  <si>
    <t>另寻他路</t>
  </si>
  <si>
    <t>随机事件</t>
    <phoneticPr fontId="2" type="noConversion"/>
  </si>
  <si>
    <t>祝福事件</t>
    <phoneticPr fontId="2" type="noConversion"/>
  </si>
  <si>
    <t>事件奖励减少</t>
    <phoneticPr fontId="2" type="noConversion"/>
  </si>
  <si>
    <t>墙壁裂缝</t>
  </si>
  <si>
    <t>使用武器</t>
  </si>
  <si>
    <t>增加计数器</t>
  </si>
  <si>
    <r>
      <rPr>
        <sz val="7"/>
        <color rgb="FF333333"/>
        <rFont val="微软雅黑"/>
        <family val="2"/>
        <charset val="134"/>
      </rPr>
      <t>增加计数器</t>
    </r>
    <r>
      <rPr>
        <sz val="7"/>
        <color rgb="FF333333"/>
        <rFont val="Arial"/>
        <family val="2"/>
      </rPr>
      <t>2</t>
    </r>
    <phoneticPr fontId="2" type="noConversion"/>
  </si>
  <si>
    <t>减少计数器和/或失去武器</t>
    <phoneticPr fontId="2" type="noConversion"/>
  </si>
  <si>
    <t>猛击</t>
  </si>
  <si>
    <t>力量</t>
    <phoneticPr fontId="2" type="noConversion"/>
  </si>
  <si>
    <t>减少计数器</t>
    <phoneticPr fontId="2" type="noConversion"/>
  </si>
  <si>
    <t>运气（计数器&gt;=4）</t>
    <phoneticPr fontId="2" type="noConversion"/>
  </si>
  <si>
    <t>渗漏的肉块</t>
  </si>
  <si>
    <r>
      <t>1</t>
    </r>
    <r>
      <rPr>
        <sz val="7"/>
        <color rgb="FF333333"/>
        <rFont val="微软雅黑"/>
        <family val="2"/>
        <charset val="134"/>
      </rPr>
      <t>次突变</t>
    </r>
    <phoneticPr fontId="2" type="noConversion"/>
  </si>
  <si>
    <t>突变1次，体质+2</t>
    <phoneticPr fontId="2" type="noConversion"/>
  </si>
  <si>
    <r>
      <rPr>
        <sz val="7"/>
        <color rgb="FF333333"/>
        <rFont val="微软雅黑"/>
        <family val="2"/>
        <charset val="134"/>
      </rPr>
      <t>突变</t>
    </r>
    <r>
      <rPr>
        <sz val="7"/>
        <color rgb="FF333333"/>
        <rFont val="Arial"/>
        <family val="2"/>
      </rPr>
      <t>1</t>
    </r>
    <r>
      <rPr>
        <sz val="7"/>
        <color rgb="FF333333"/>
        <rFont val="等线"/>
        <family val="2"/>
        <charset val="134"/>
      </rPr>
      <t>次，所有</t>
    </r>
    <r>
      <rPr>
        <sz val="7"/>
        <color rgb="FF333333"/>
        <rFont val="微软雅黑"/>
        <family val="2"/>
        <charset val="134"/>
      </rPr>
      <t>疾病</t>
    </r>
    <phoneticPr fontId="2" type="noConversion"/>
  </si>
  <si>
    <t>所有疾病</t>
    <phoneticPr fontId="2" type="noConversion"/>
  </si>
  <si>
    <t>突变</t>
    <phoneticPr fontId="2" type="noConversion"/>
  </si>
  <si>
    <t>获得"被魅惑的头部肿瘤"</t>
    <phoneticPr fontId="2" type="noConversion"/>
  </si>
  <si>
    <r>
      <rPr>
        <sz val="7"/>
        <color rgb="FF333333"/>
        <rFont val="微软雅黑"/>
        <family val="2"/>
        <charset val="134"/>
      </rPr>
      <t>突变</t>
    </r>
    <r>
      <rPr>
        <sz val="7"/>
        <color rgb="FF333333"/>
        <rFont val="Arial"/>
        <family val="2"/>
      </rPr>
      <t>+</t>
    </r>
    <r>
      <rPr>
        <sz val="7"/>
        <color rgb="FF333333"/>
        <rFont val="微软雅黑"/>
        <family val="2"/>
        <charset val="134"/>
      </rPr>
      <t>诅咒寄生虫</t>
    </r>
    <phoneticPr fontId="2" type="noConversion"/>
  </si>
  <si>
    <t>永久混乱99回合</t>
    <phoneticPr fontId="2" type="noConversion"/>
  </si>
  <si>
    <t>陨石坑</t>
  </si>
  <si>
    <t>蛇坑</t>
  </si>
  <si>
    <t>4-8食物</t>
  </si>
  <si>
    <t> 学习"CobraStyle"被动技能</t>
  </si>
  <si>
    <t>3点伤害</t>
  </si>
  <si>
    <t>或6点伤害+中毒6回合+耳朵突变</t>
  </si>
  <si>
    <t>跳跃越过</t>
  </si>
  <si>
    <t>无奖励</t>
  </si>
  <si>
    <t>获得稀有物品</t>
    <phoneticPr fontId="2" type="noConversion"/>
  </si>
  <si>
    <t>3点伤害+中毒3回合</t>
  </si>
  <si>
    <r>
      <rPr>
        <sz val="7"/>
        <color rgb="FF333333"/>
        <rFont val="微软雅黑"/>
        <family val="2"/>
        <charset val="134"/>
      </rPr>
      <t>获得</t>
    </r>
    <r>
      <rPr>
        <sz val="7"/>
        <color rgb="FF333333"/>
        <rFont val="Arial"/>
        <family val="2"/>
      </rPr>
      <t>1</t>
    </r>
    <r>
      <rPr>
        <sz val="7"/>
        <color rgb="FF333333"/>
        <rFont val="微软雅黑"/>
        <family val="2"/>
        <charset val="134"/>
      </rPr>
      <t>只蛇伙伴</t>
    </r>
    <phoneticPr fontId="2" type="noConversion"/>
  </si>
  <si>
    <r>
      <rPr>
        <sz val="7"/>
        <color rgb="FF333333"/>
        <rFont val="等线"/>
        <family val="2"/>
        <charset val="134"/>
      </rPr>
      <t>获得</t>
    </r>
    <r>
      <rPr>
        <sz val="7"/>
        <color rgb="FF333333"/>
        <rFont val="Arial"/>
        <family val="2"/>
      </rPr>
      <t>3</t>
    </r>
    <r>
      <rPr>
        <sz val="7"/>
        <color rgb="FF333333"/>
        <rFont val="微软雅黑"/>
        <family val="2"/>
        <charset val="134"/>
      </rPr>
      <t>只蛇伙伴</t>
    </r>
    <phoneticPr fontId="2" type="noConversion"/>
  </si>
  <si>
    <t>队伍3点伤害+中毒3回合</t>
  </si>
  <si>
    <t>魅力-1+中毒3回合</t>
  </si>
  <si>
    <t>陨石</t>
  </si>
  <si>
    <t>拿取</t>
  </si>
  <si>
    <t>普通物品</t>
  </si>
  <si>
    <t>突变+稀有物品</t>
  </si>
  <si>
    <t>突变+随机阿米巴寄生虫</t>
  </si>
  <si>
    <t>2个阿米巴寄生虫+生成阿米巴敌人</t>
  </si>
  <si>
    <t>突变</t>
  </si>
  <si>
    <t>突变+15金币</t>
  </si>
  <si>
    <t>所有疾病+突变</t>
  </si>
  <si>
    <t>3次突变+2个阿米巴寄生虫+生成阿米巴敌人</t>
  </si>
  <si>
    <t>神秘陨石坑</t>
  </si>
  <si>
    <t>进入陨石坑</t>
  </si>
  <si>
    <t>+2事件奖励 + 随机触发以下事件之一：
Meteor（陨石）
SeveredHead（断头）
WatchingHead（观察之头）</t>
  </si>
  <si>
    <t>获得多个普通物品（2-4个）</t>
  </si>
  <si>
    <t>-1事件奖励 + 随机触发同一猫的上述事件</t>
  </si>
  <si>
    <t>随机2个阿米巴寄生虫 + 生成阿米巴敌人</t>
  </si>
  <si>
    <t>沙漠</t>
  </si>
  <si>
    <t>海市蜃楼</t>
    <phoneticPr fontId="2" type="noConversion"/>
  </si>
  <si>
    <t>检查
绕行</t>
    <phoneticPr fontId="2" type="noConversion"/>
  </si>
  <si>
    <t>智力
速度</t>
    <phoneticPr fontId="2" type="noConversion"/>
  </si>
  <si>
    <t>开启小型商店</t>
  </si>
  <si>
    <t>第1-2次：1点队伍伤害 + 重新触发事件
第3次：5点队伍伤害 + 重新触发事件
最终失败：无奖励结束事件</t>
    <phoneticPr fontId="2" type="noConversion"/>
  </si>
  <si>
    <t>绿洲</t>
    <phoneticPr fontId="2" type="noConversion"/>
  </si>
  <si>
    <t>全体完全治疗</t>
  </si>
  <si>
    <t>全体100%治疗（极其珍贵）</t>
  </si>
  <si>
    <t>中毒1回合</t>
  </si>
  <si>
    <t>变成1岁小猫（全属性-2，不占升级名额，长大后属性正常且可以再度下本）</t>
  </si>
  <si>
    <t>神秘古墓</t>
  </si>
  <si>
    <t>2点自身伤害</t>
  </si>
  <si>
    <t>无实质奖励（为后续事件铺垫）</t>
  </si>
  <si>
    <t>未来</t>
  </si>
  <si>
    <t>自动售货机</t>
  </si>
  <si>
    <t>投入硬币</t>
  </si>
  <si>
    <t>运气，硬币不足无奖励</t>
    <phoneticPr fontId="2" type="noConversion"/>
  </si>
  <si>
    <t>普通物品 + 消耗品</t>
  </si>
  <si>
    <t>双倍奖励</t>
  </si>
  <si>
    <t>头痛疾病</t>
  </si>
  <si>
    <t>摇晃机器</t>
  </si>
  <si>
    <t>普通物品 + 消耗品 + 科技物品×2（高价值）</t>
  </si>
  <si>
    <t>计算机控制台</t>
  </si>
  <si>
    <t>黑客入侵</t>
  </si>
  <si>
    <t>机器人眩晕1回合（战术价值）</t>
  </si>
  <si>
    <t>随机获得8种机器人伙伴之一（极高价值）</t>
  </si>
  <si>
    <t>机器人全属性+1（敌方强化）</t>
  </si>
  <si>
    <t>砸毁</t>
  </si>
  <si>
    <t>机器人眩晕3回合（更强效果）</t>
  </si>
  <si>
    <t>神秘房间</t>
  </si>
  <si>
    <t>自我升级</t>
  </si>
  <si>
    <t>运气</t>
    <phoneticPr fontId="2" type="noConversion"/>
  </si>
  <si>
    <t>随机属性+1</t>
  </si>
  <si>
    <t>随机技能升级（极高价值）</t>
  </si>
  <si>
    <t>随机属性-1</t>
  </si>
  <si>
    <t>重置所有基础攻击（严重惩罚）</t>
  </si>
  <si>
    <t>净化</t>
  </si>
  <si>
    <t>治愈1个疾病 + 体质+1</t>
  </si>
  <si>
    <t>治愈2个疾病 + 全属性+1</t>
  </si>
  <si>
    <t>获得所有疾病类型</t>
  </si>
  <si>
    <t>获得双倍所有疾病（最严厉惩罚之一）</t>
  </si>
  <si>
    <t>传送</t>
  </si>
  <si>
    <t>+1事件奖励 + 随机传送到其他未来事件</t>
  </si>
  <si>
    <t>+2事件奖励 + 随机传送</t>
  </si>
  <si>
    <t>-2事件奖励 + 随机事件（负面连锁）</t>
  </si>
  <si>
    <t>冰河世纪</t>
  </si>
  <si>
    <t>冻结的人形生物</t>
  </si>
  <si>
    <t>破冰</t>
  </si>
  <si>
    <t>获得"被魅惑的洞穴婴儿"伙伴</t>
  </si>
  <si>
    <t>学习"IcePaws"被动技能（冰爪技能）</t>
  </si>
  <si>
    <t>减速3回合状态</t>
  </si>
  <si>
    <t>生成敌对的"穴居人"单位</t>
  </si>
  <si>
    <t>死去的猛犸象</t>
  </si>
  <si>
    <t>队伍治疗5点</t>
  </si>
  <si>
    <t>完全治疗 + 体质+1（极高价值）</t>
  </si>
  <si>
    <t>完全治疗但速度-2（永久性惩罚）</t>
  </si>
  <si>
    <t>骨制装甲 + 骨制装备</t>
  </si>
  <si>
    <t>全套装备（骨制×2 + 血肉×2 + 皮毛×2）</t>
  </si>
  <si>
    <t>随机属性伤病（str或spd）</t>
  </si>
  <si>
    <t>队伍伤害5点 + 随机伤病</t>
  </si>
  <si>
    <t>复活</t>
  </si>
  <si>
    <t>获得"被魅惑的猛犸幼崽"</t>
  </si>
  <si>
    <t>获得完整的被魅惑猛犸（强大伙伴）</t>
  </si>
  <si>
    <t>生成敌对的完整猛犸象</t>
  </si>
  <si>
    <t>神秘帐篷</t>
  </si>
  <si>
    <t>队伍100%完全治疗（极高价值）</t>
  </si>
  <si>
    <t>开启稀有商店（顶级奖励）</t>
  </si>
  <si>
    <t>生成敌对的"无矛穴居人"</t>
  </si>
  <si>
    <t>垃圾场</t>
  </si>
  <si>
    <t>上锁的后备箱</t>
  </si>
  <si>
    <t>废品场物品</t>
  </si>
  <si>
    <t>金币+双倍物品</t>
  </si>
  <si>
    <t>精神疾病</t>
  </si>
  <si>
    <t>获得"疯狂"状态</t>
  </si>
  <si>
    <t>速度</t>
    <phoneticPr fontId="2" type="noConversion"/>
  </si>
  <si>
    <t>速度+1</t>
  </si>
  <si>
    <t>铁丝网围栏</t>
  </si>
  <si>
    <t>剪断铁丝</t>
  </si>
  <si>
    <t>智力</t>
    <phoneticPr fontId="2" type="noConversion"/>
  </si>
  <si>
    <t>获得铁丝网物品</t>
  </si>
  <si>
    <t>体质-1 + 铁丝网寄生虫</t>
  </si>
  <si>
    <r>
      <rPr>
        <sz val="7"/>
        <color rgb="FF333333"/>
        <rFont val="微软雅黑"/>
        <family val="2"/>
        <charset val="134"/>
      </rPr>
      <t>体质</t>
    </r>
    <r>
      <rPr>
        <sz val="7"/>
        <color rgb="FF333333"/>
        <rFont val="Arial"/>
        <family val="2"/>
      </rPr>
      <t xml:space="preserve">-1 + </t>
    </r>
    <r>
      <rPr>
        <sz val="7"/>
        <color rgb="FF333333"/>
        <rFont val="微软雅黑"/>
        <family val="2"/>
        <charset val="134"/>
      </rPr>
      <t>铁丝网寄生虫</t>
    </r>
    <r>
      <rPr>
        <sz val="7"/>
        <color rgb="FF333333"/>
        <rFont val="等线"/>
        <family val="2"/>
        <charset val="134"/>
      </rPr>
      <t>，流血伤病</t>
    </r>
    <phoneticPr fontId="2" type="noConversion"/>
  </si>
  <si>
    <t>钻过去</t>
  </si>
  <si>
    <t>敏捷</t>
    <phoneticPr fontId="2" type="noConversion"/>
  </si>
  <si>
    <t>1-3伤害</t>
  </si>
  <si>
    <r>
      <t>1-3</t>
    </r>
    <r>
      <rPr>
        <sz val="7"/>
        <color rgb="FF333333"/>
        <rFont val="微软雅黑"/>
        <family val="2"/>
        <charset val="134"/>
      </rPr>
      <t>伤害</t>
    </r>
    <r>
      <rPr>
        <sz val="7"/>
        <color rgb="FF333333"/>
        <rFont val="等线"/>
        <family val="2"/>
        <charset val="134"/>
      </rPr>
      <t>，获得伏击机会</t>
    </r>
    <phoneticPr fontId="2" type="noConversion"/>
  </si>
  <si>
    <r>
      <t>5-10</t>
    </r>
    <r>
      <rPr>
        <sz val="7"/>
        <color rgb="FF333333"/>
        <rFont val="微软雅黑"/>
        <family val="2"/>
        <charset val="134"/>
      </rPr>
      <t>伤害</t>
    </r>
    <r>
      <rPr>
        <sz val="7"/>
        <color rgb="FF333333"/>
        <rFont val="等线"/>
        <family val="2"/>
        <charset val="134"/>
      </rPr>
      <t>，随机伤病</t>
    </r>
    <r>
      <rPr>
        <sz val="7"/>
        <color rgb="FF333333"/>
        <rFont val="Arial"/>
        <family val="2"/>
      </rPr>
      <t>+</t>
    </r>
    <r>
      <rPr>
        <sz val="7"/>
        <color rgb="FF333333"/>
        <rFont val="等线"/>
        <family val="2"/>
        <charset val="134"/>
      </rPr>
      <t>铁丝网寄生虫</t>
    </r>
    <phoneticPr fontId="2" type="noConversion"/>
  </si>
  <si>
    <t>绕路</t>
  </si>
  <si>
    <t>+1事件奖励 + 随机事件</t>
  </si>
  <si>
    <t>-1事件奖励 + 随机事件</t>
  </si>
  <si>
    <t>垃圾袋</t>
  </si>
  <si>
    <t>体质</t>
    <phoneticPr fontId="2" type="noConversion"/>
  </si>
  <si>
    <t>治疗5点 + 血肉物品</t>
  </si>
  <si>
    <r>
      <rPr>
        <sz val="7"/>
        <color rgb="FF333333"/>
        <rFont val="等线"/>
        <family val="2"/>
        <charset val="134"/>
      </rPr>
      <t>体质</t>
    </r>
    <r>
      <rPr>
        <sz val="7"/>
        <color rgb="FF333333"/>
        <rFont val="Arial"/>
        <family val="2"/>
      </rPr>
      <t>+1</t>
    </r>
    <phoneticPr fontId="2" type="noConversion"/>
  </si>
  <si>
    <t>消化系统疾病</t>
  </si>
  <si>
    <t>"素食主义者"疾病</t>
  </si>
  <si>
    <t>回收物品</t>
  </si>
  <si>
    <t>污泥寄生虫</t>
  </si>
  <si>
    <t>全套污泥装备</t>
  </si>
  <si>
    <t>战斗中敌人流血</t>
  </si>
  <si>
    <t>学习"肮脏利爪"被动</t>
  </si>
  <si>
    <t>2点伤害 + 生成垃圾袋敌人</t>
  </si>
  <si>
    <t>随机伤病+双倍敌人</t>
  </si>
  <si>
    <t>轮胎里的头</t>
  </si>
  <si>
    <t>魅力</t>
    <phoneticPr fontId="2" type="noConversion"/>
  </si>
  <si>
    <t>设置完成标记</t>
  </si>
  <si>
    <t>疾病</t>
  </si>
  <si>
    <t>双倍疾病+腐烂状态</t>
  </si>
  <si>
    <t>双倍速度伤病+10点伤害</t>
  </si>
  <si>
    <t>获得人类相关物品</t>
  </si>
  <si>
    <t>魅力伤病</t>
  </si>
  <si>
    <t>"眼球穿孔"疾病+魅力伤病+10点伤害</t>
  </si>
  <si>
    <t>带洞的盒子</t>
  </si>
  <si>
    <t>腿部</t>
  </si>
  <si>
    <t>腿部突变</t>
  </si>
  <si>
    <t>腿部突变+速度+1</t>
  </si>
  <si>
    <t>速度伤病+恐惧5回合</t>
  </si>
  <si>
    <t>手臂</t>
  </si>
  <si>
    <t>手臂突变</t>
    <phoneticPr fontId="2" type="noConversion"/>
  </si>
  <si>
    <r>
      <rPr>
        <sz val="7"/>
        <color rgb="FF333333"/>
        <rFont val="等线"/>
        <family val="2"/>
        <charset val="134"/>
      </rPr>
      <t>手臂</t>
    </r>
    <r>
      <rPr>
        <sz val="7"/>
        <color rgb="FF333333"/>
        <rFont val="微软雅黑"/>
        <family val="2"/>
        <charset val="134"/>
      </rPr>
      <t>突变</t>
    </r>
    <r>
      <rPr>
        <sz val="7"/>
        <color rgb="FF333333"/>
        <rFont val="Arial"/>
        <family val="2"/>
      </rPr>
      <t>+</t>
    </r>
    <r>
      <rPr>
        <sz val="7"/>
        <color rgb="FF333333"/>
        <rFont val="微软雅黑"/>
        <family val="2"/>
        <charset val="134"/>
      </rPr>
      <t>速度</t>
    </r>
    <r>
      <rPr>
        <sz val="7"/>
        <color rgb="FF333333"/>
        <rFont val="Arial"/>
        <family val="2"/>
      </rPr>
      <t>+1</t>
    </r>
    <phoneticPr fontId="2" type="noConversion"/>
  </si>
  <si>
    <t>力量伤病+恐惧5回合</t>
  </si>
  <si>
    <t>尾巴</t>
  </si>
  <si>
    <t>尾巴突变</t>
  </si>
  <si>
    <t>尾巴突变+敏捷+1</t>
  </si>
  <si>
    <t>运气伤病</t>
  </si>
  <si>
    <t>运气伤病+恐惧5回合</t>
  </si>
  <si>
    <t>开始挖掘</t>
  </si>
  <si>
    <t>挖掘</t>
  </si>
  <si>
    <t>力量（计数器&lt;3）</t>
    <phoneticPr fontId="2" type="noConversion"/>
  </si>
  <si>
    <t>推进进度 + 废品场物品</t>
  </si>
  <si>
    <t>双倍进度+肮脏利爪+力量+2</t>
  </si>
  <si>
    <t>3-6伤害</t>
  </si>
  <si>
    <t>倒退进度+爪片寄生虫</t>
  </si>
  <si>
    <t>运气（计数器&gt;3）</t>
    <phoneticPr fontId="2" type="noConversion"/>
  </si>
  <si>
    <t>简易宝藏商店</t>
  </si>
  <si>
    <t>困难宝藏商店</t>
  </si>
  <si>
    <t>5点伤害+倒退双倍进度</t>
  </si>
  <si>
    <t>侏罗纪</t>
  </si>
  <si>
    <t>神秘洞穴</t>
  </si>
  <si>
    <t>con</t>
  </si>
  <si>
    <t>触发后续事件 MysteriousCave1</t>
  </si>
  <si>
    <t>获得"熟悉声音"冒险标记</t>
  </si>
  <si>
    <t>恐惧1回合</t>
  </si>
  <si>
    <t>恐惧1回合+精神疾病</t>
  </si>
  <si>
    <t>沥青坑</t>
  </si>
  <si>
    <t>盟友伏击1次</t>
  </si>
  <si>
    <t>获得2个"被魅惑的沥青宝宝"</t>
  </si>
  <si>
    <t>自身沥青化1回合</t>
  </si>
  <si>
    <t>基础伏击1次+队伍沥青化1回合</t>
  </si>
  <si>
    <t>+1事件奖励+触发MysteriousCave事件</t>
  </si>
  <si>
    <t>随机事件</t>
  </si>
  <si>
    <t>-2事件奖励+随机事件</t>
  </si>
  <si>
    <t>蛋巢</t>
  </si>
  <si>
    <t>完全治疗+生命回复+2</t>
  </si>
  <si>
    <t>队伍100%治疗+生命回复+2</t>
  </si>
  <si>
    <t>队伍中毒2回合</t>
  </si>
  <si>
    <t>自身中毒2回合+学习"呕吐球"技能</t>
  </si>
  <si>
    <t>spd</t>
  </si>
  <si>
    <t>获得"迅猛龙蛋"</t>
  </si>
  <si>
    <t>获得迅猛龙蛋+2个巢穴蛋</t>
  </si>
  <si>
    <t>5点伤害+流血3回合</t>
  </si>
  <si>
    <t>队伍5点伤害+流血3回合</t>
  </si>
  <si>
    <t>cha</t>
  </si>
  <si>
    <t>获得"被魅惑的迅猛龙幼崽"</t>
  </si>
  <si>
    <t>获得3个迅猛龙幼崽</t>
  </si>
  <si>
    <t>10点伤害+"眼球穿孔"疾病</t>
  </si>
  <si>
    <t>实验室</t>
  </si>
  <si>
    <t>针剂</t>
  </si>
  <si>
    <t>红色针剂</t>
  </si>
  <si>
    <t>运气，集齐3种事件结束</t>
    <phoneticPr fontId="2" type="noConversion"/>
  </si>
  <si>
    <t>体质+1或随机突变</t>
  </si>
  <si>
    <t>体质+1+突变+标记</t>
  </si>
  <si>
    <t>体质-1</t>
  </si>
  <si>
    <t>体质-1+突变+标记</t>
  </si>
  <si>
    <t>蓝色针剂</t>
  </si>
  <si>
    <t>智力+1或随机突变</t>
  </si>
  <si>
    <t>智力+1+突变+标记</t>
  </si>
  <si>
    <t>智力-1</t>
  </si>
  <si>
    <t>智力-1+突变+标记</t>
  </si>
  <si>
    <t>黄色针剂</t>
  </si>
  <si>
    <t>运气+1或随机突变</t>
  </si>
  <si>
    <t>运气+1+突变+标记</t>
  </si>
  <si>
    <t>运气-1</t>
  </si>
  <si>
    <t>运气-1+突变+标记</t>
  </si>
  <si>
    <t>神秘罐子</t>
  </si>
  <si>
    <t>释放</t>
  </si>
  <si>
    <t>lck</t>
  </si>
  <si>
    <t>随机获得普通动物伙伴（松鼠、乌鸦、蛇等）</t>
  </si>
  <si>
    <t>获得特殊伙伴（蛇骨猫、角猫等）</t>
  </si>
  <si>
    <t>中毒+流血+瘀伤状态</t>
  </si>
  <si>
    <t>生成对应的敌对单位</t>
  </si>
  <si>
    <t>+1事件奖励+再次触发本事件</t>
  </si>
  <si>
    <t>获得"抑郁"疾病</t>
  </si>
  <si>
    <t>奇怪装置</t>
  </si>
  <si>
    <t>按按钮</t>
  </si>
  <si>
    <t>1次随机突变</t>
  </si>
  <si>
    <t>2次随机突变</t>
  </si>
  <si>
    <t>随机伤病</t>
  </si>
  <si>
    <t>双倍随机伤病</t>
  </si>
  <si>
    <t>拉杠杆</t>
  </si>
  <si>
    <t>学习随机已解锁技能</t>
  </si>
  <si>
    <t>学习随机已解锁被动</t>
  </si>
  <si>
    <t>双倍所有疾病</t>
  </si>
  <si>
    <t>月球</t>
  </si>
  <si>
    <t>坠落物体</t>
  </si>
  <si>
    <t>dex</t>
  </si>
  <si>
    <t>科技物品</t>
  </si>
  <si>
    <t>获得"外星爆能枪"</t>
  </si>
  <si>
    <t>被探测器魅惑</t>
  </si>
  <si>
    <t>修理</t>
  </si>
  <si>
    <t>智力+1</t>
  </si>
  <si>
    <t>获得"机甲套装"伙伴</t>
  </si>
  <si>
    <t>10点伤害+流血2回合</t>
  </si>
  <si>
    <t>int</t>
  </si>
  <si>
    <t>随机获得1个机器人伙伴</t>
  </si>
  <si>
    <t>随机获得2个机器人伙伴</t>
  </si>
  <si>
    <t>神秘方尖碑</t>
  </si>
  <si>
    <t>触摸</t>
  </si>
  <si>
    <t>随机获得法力、治疗或双重施法效果</t>
  </si>
  <si>
    <t>获得"燃烧拳"疾病或方尖碑装备</t>
  </si>
  <si>
    <t>重置所有主动技能</t>
  </si>
  <si>
    <t>小型黑洞</t>
  </si>
  <si>
    <t>伸手进去</t>
  </si>
  <si>
    <t>稀有物品或单臂突变</t>
  </si>
  <si>
    <t>3次随机突变</t>
  </si>
  <si>
    <t>力量-2 + 2次不对称突变 + 失去一只手臂</t>
  </si>
  <si>
    <t>2次随机突变 + 2个出生缺陷突变</t>
  </si>
  <si>
    <t>下水道</t>
  </si>
  <si>
    <t>堵塞的管道</t>
  </si>
  <si>
    <t>获得"冲洗"战斗技能</t>
  </si>
  <si>
    <t>获得稀有物品</t>
  </si>
  <si>
    <t>获得污泥寄生虫</t>
  </si>
  <si>
    <t>str</t>
  </si>
  <si>
    <t>获得即时冲洗技能</t>
  </si>
  <si>
    <t>水池中的闪亮物</t>
  </si>
  <si>
    <t>潜水</t>
  </si>
  <si>
    <t>10-20金币</t>
  </si>
  <si>
    <t>中毒3回合</t>
  </si>
  <si>
    <t>使用物品</t>
  </si>
  <si>
    <t>当前章节稀有物品</t>
  </si>
  <si>
    <t>双倍稀有物品</t>
  </si>
  <si>
    <t>丢失背包物品</t>
  </si>
  <si>
    <t>伤害+丢失装备</t>
  </si>
  <si>
    <t>使用厕所</t>
  </si>
  <si>
    <t>体质使用</t>
  </si>
  <si>
    <t>5-15金币(+计数)</t>
  </si>
  <si>
    <t>15-66金币(+双倍计数)</t>
  </si>
  <si>
    <t>力量使用</t>
  </si>
  <si>
    <t>完全治疗(+计数)</t>
  </si>
  <si>
    <t>体质+1(+双倍计数)+重复事件</t>
  </si>
  <si>
    <t>"肠脱垂"疾病</t>
  </si>
  <si>
    <t>冲自己</t>
  </si>
  <si>
    <t>计数器&gt;5</t>
    <phoneticPr fontId="2" type="noConversion"/>
  </si>
  <si>
    <t>破损的容器</t>
  </si>
  <si>
    <t>单眼突变</t>
  </si>
  <si>
    <t>双眼突变</t>
  </si>
  <si>
    <t>失明6回合</t>
  </si>
  <si>
    <t>"眼球穿孔"疾病</t>
  </si>
  <si>
    <t>中毒6回合</t>
  </si>
  <si>
    <t>沉睡的大鲨鱼</t>
  </si>
  <si>
    <t>潜行通过</t>
  </si>
  <si>
    <t>获得"鲨鱼牙"</t>
  </si>
  <si>
    <t>6点伤害+流血3回合</t>
  </si>
  <si>
    <t>流血伤病+流血4回合</t>
  </si>
  <si>
    <t>速度-4</t>
  </si>
  <si>
    <t>生成"鲨鱼爸爸"敌人</t>
  </si>
  <si>
    <t>获得"被魅惑的鲨鱼爸爸"</t>
  </si>
  <si>
    <t>恐惧3回合</t>
  </si>
  <si>
    <t>双倍魅力伤病</t>
  </si>
  <si>
    <t>终局</t>
  </si>
  <si>
    <t>癌细胞球</t>
  </si>
  <si>
    <t>治疗1点</t>
  </si>
  <si>
    <t>伤害1点</t>
  </si>
  <si>
    <t>获得"癌症"疾病</t>
  </si>
  <si>
    <t>2次突变+获得癌细胞猫或浮游生物伙伴</t>
  </si>
  <si>
    <t>嘴巴突变</t>
  </si>
  <si>
    <t>嘴巴和眼睛突变</t>
  </si>
  <si>
    <t>肉类物品</t>
  </si>
  <si>
    <t>全属性+1</t>
  </si>
  <si>
    <t>手臂突变</t>
  </si>
  <si>
    <t>神秘建筑</t>
  </si>
  <si>
    <t>小型商店</t>
  </si>
  <si>
    <t>稀有商店</t>
  </si>
  <si>
    <t>-1事件奖励+随机事件</t>
  </si>
  <si>
    <t>触发"悲剧"事件</t>
  </si>
  <si>
    <t>大地裂缝</t>
  </si>
  <si>
    <t>稀有物品+随机突变</t>
  </si>
  <si>
    <t>丢失装备</t>
  </si>
  <si>
    <t>诅咒伤病+恐惧4回合</t>
  </si>
  <si>
    <r>
      <t>+1</t>
    </r>
    <r>
      <rPr>
        <sz val="7"/>
        <color rgb="FF333333"/>
        <rFont val="微软雅黑"/>
        <family val="2"/>
        <charset val="134"/>
      </rPr>
      <t>事件奖励</t>
    </r>
    <r>
      <rPr>
        <sz val="7"/>
        <color rgb="FF333333"/>
        <rFont val="Arial"/>
        <family val="2"/>
      </rPr>
      <t>+</t>
    </r>
    <r>
      <rPr>
        <sz val="7"/>
        <color rgb="FF333333"/>
        <rFont val="微软雅黑"/>
        <family val="2"/>
        <charset val="134"/>
      </rPr>
      <t>随机触发其他终焉事件</t>
    </r>
    <phoneticPr fontId="2" type="noConversion"/>
  </si>
  <si>
    <r>
      <t>+2</t>
    </r>
    <r>
      <rPr>
        <sz val="7"/>
        <color rgb="FF333333"/>
        <rFont val="微软雅黑"/>
        <family val="2"/>
        <charset val="134"/>
      </rPr>
      <t>事件奖励</t>
    </r>
    <r>
      <rPr>
        <sz val="7"/>
        <color rgb="FF333333"/>
        <rFont val="Arial"/>
        <family val="2"/>
      </rPr>
      <t>+</t>
    </r>
    <r>
      <rPr>
        <sz val="7"/>
        <color rgb="FF333333"/>
        <rFont val="微软雅黑"/>
        <family val="2"/>
        <charset val="134"/>
      </rPr>
      <t>随机触发其他终焉事件</t>
    </r>
    <phoneticPr fontId="2" type="noConversion"/>
  </si>
  <si>
    <r>
      <t>-1</t>
    </r>
    <r>
      <rPr>
        <sz val="7"/>
        <color rgb="FF333333"/>
        <rFont val="微软雅黑"/>
        <family val="2"/>
        <charset val="134"/>
      </rPr>
      <t>事件奖励</t>
    </r>
    <r>
      <rPr>
        <sz val="7"/>
        <color rgb="FF333333"/>
        <rFont val="Arial"/>
        <family val="2"/>
      </rPr>
      <t>+</t>
    </r>
    <r>
      <rPr>
        <sz val="7"/>
        <color rgb="FF333333"/>
        <rFont val="微软雅黑"/>
        <family val="2"/>
        <charset val="134"/>
      </rPr>
      <t>随机触发其他终焉事件</t>
    </r>
    <phoneticPr fontId="2" type="noConversion"/>
  </si>
  <si>
    <r>
      <t>-2</t>
    </r>
    <r>
      <rPr>
        <sz val="7"/>
        <color rgb="FF333333"/>
        <rFont val="微软雅黑"/>
        <family val="2"/>
        <charset val="134"/>
      </rPr>
      <t>事件奖励</t>
    </r>
    <r>
      <rPr>
        <sz val="7"/>
        <color rgb="FF333333"/>
        <rFont val="Arial"/>
        <family val="2"/>
      </rPr>
      <t>+</t>
    </r>
    <r>
      <rPr>
        <sz val="7"/>
        <color rgb="FF333333"/>
        <rFont val="微软雅黑"/>
        <family val="2"/>
        <charset val="134"/>
      </rPr>
      <t>随机触发其他终焉事件</t>
    </r>
    <phoneticPr fontId="2" type="noConversion"/>
  </si>
  <si>
    <t>地核</t>
  </si>
  <si>
    <t>恶魔偶像</t>
  </si>
  <si>
    <t>造成1点伤害</t>
  </si>
  <si>
    <t>受伤1点 + 魅力伤病 + 所有疾病类型</t>
  </si>
  <si>
    <t>受伤1点 + 随机属性+1</t>
  </si>
  <si>
    <t>受伤1点 + 魅力伤病</t>
  </si>
  <si>
    <t>受伤1点 + 诅咒伤病</t>
  </si>
  <si>
    <t>造成50%伤害</t>
  </si>
  <si>
    <t>受伤50% + 随机属性+1</t>
  </si>
  <si>
    <t>受伤50% + 全属性+1</t>
  </si>
  <si>
    <t>受伤50%</t>
  </si>
  <si>
    <t>受伤50% + 双倍魅力伤病</t>
  </si>
  <si>
    <t>造成99%伤害</t>
  </si>
  <si>
    <t>受伤99% + 全属性+1</t>
  </si>
  <si>
    <t>受伤99% + 获得"黑暗之子"疾病</t>
  </si>
  <si>
    <t>受伤99% + 随机属性+1</t>
  </si>
  <si>
    <t>受伤99%</t>
  </si>
  <si>
    <t>安全离开</t>
  </si>
  <si>
    <t>诅咒伤病</t>
  </si>
  <si>
    <t>崎岖小径</t>
  </si>
  <si>
    <t>强行通过</t>
  </si>
  <si>
    <t>获得2个章节特定物品</t>
  </si>
  <si>
    <t>流血3回合</t>
  </si>
  <si>
    <t>获得"深割"疾病</t>
  </si>
  <si>
    <t>寻找其他路径</t>
  </si>
  <si>
    <t>安全通过</t>
  </si>
  <si>
    <t>获得"炉渣紧身衣"寄生虫+触发JaggedPathwayStalactite事件</t>
  </si>
  <si>
    <t>神秘陌生人</t>
  </si>
  <si>
    <t>玩耍</t>
  </si>
  <si>
    <r>
      <t>5-15</t>
    </r>
    <r>
      <rPr>
        <sz val="7"/>
        <color rgb="FF333333"/>
        <rFont val="微软雅黑"/>
        <family val="2"/>
        <charset val="134"/>
      </rPr>
      <t>金币</t>
    </r>
    <r>
      <rPr>
        <sz val="7"/>
        <color rgb="FF333333"/>
        <rFont val="Arial"/>
        <family val="2"/>
      </rPr>
      <t xml:space="preserve"> + </t>
    </r>
    <r>
      <rPr>
        <sz val="7"/>
        <color rgb="FF333333"/>
        <rFont val="微软雅黑"/>
        <family val="2"/>
        <charset val="134"/>
      </rPr>
      <t>重复事件</t>
    </r>
    <phoneticPr fontId="2" type="noConversion"/>
  </si>
  <si>
    <t>20-100金币 + 速度+1</t>
  </si>
  <si>
    <t>失去一根手指（力量或敏捷-1）+ 重复事件</t>
  </si>
  <si>
    <t>失去手指 + 强制触发MysteriousStrangerForced事件</t>
  </si>
  <si>
    <t>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</si>
</sst>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7"/>
      <color rgb="FF333333"/>
      <name val="Arial"/>
      <family val="2"/>
    </font>
    <font>
      <sz val="9"/>
      <name val="等线"/>
      <family val="2"/>
      <charset val="134"/>
      <scheme val="minor"/>
    </font>
    <font>
      <sz val="7"/>
      <color rgb="FF333333"/>
      <name val="宋体"/>
      <family val="3"/>
      <charset val="134"/>
    </font>
    <font>
      <sz val="7"/>
      <color rgb="FF333333"/>
      <name val="等线"/>
      <family val="2"/>
      <charset val="134"/>
    </font>
    <font>
      <sz val="7"/>
      <color rgb="FF333333"/>
      <name val="微软雅黑"/>
      <family val="2"/>
      <charset val="134"/>
    </font>
    <font>
      <sz val="7"/>
      <color rgb="FF333333"/>
      <name val="宋体"/>
      <family val="2"/>
      <charset val="134"/>
    </font>
    <font>
      <sz val="12"/>
      <color theme="1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7"/>
      <color rgb="FF333333"/>
      <name val="Segoe UI Emoji"/>
      <family val="2"/>
    </font>
    <font>
      <sz val="7"/>
      <color rgb="FF333333"/>
      <name val="Arial"/>
      <family val="2"/>
      <charset val="134"/>
    </font>
    <font>
      <sz val="26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>
      <alignment vertical="center"/>
    </xf>
    <xf numFmtId="0" fontId="11" fillId="3" borderId="8" xfId="0" applyFont="1" applyFill="1" applyBorder="1" applyAlignment="1">
      <alignment horizontal="left" vertical="center" wrapText="1"/>
    </xf>
  </cellXfs>
  <cellStyles count="1">
    <cellStyle name="常规" xfId="0" builtinId="0"/>
  </cellStyles>
  <dxfs count="8">
    <dxf>
      <border>
        <bottom style="thin">
          <color theme="1"/>
        </bottom>
        <vertical/>
        <horizontal/>
      </border>
    </dxf>
    <dxf>
      <font>
        <color theme="0"/>
      </font>
    </dxf>
    <dxf>
      <border>
        <bottom style="thin">
          <color theme="1"/>
        </bottom>
        <vertical/>
        <horizontal/>
      </border>
    </dxf>
    <dxf>
      <font>
        <color theme="0"/>
      </font>
    </dxf>
    <dxf>
      <border>
        <bottom style="thin">
          <color theme="1"/>
        </bottom>
        <vertical/>
        <horizontal/>
      </border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57B10-6CE5-42D1-9791-27EB966D707F}">
  <dimension ref="C1:J508"/>
  <sheetViews>
    <sheetView tabSelected="1" topLeftCell="A7" workbookViewId="0">
      <selection activeCell="H11" sqref="H11"/>
    </sheetView>
  </sheetViews>
  <sheetFormatPr defaultRowHeight="14" x14ac:dyDescent="0.3"/>
  <cols>
    <col min="3" max="3" width="8.6640625" style="17"/>
    <col min="4" max="4" width="8.6640625" style="7"/>
    <col min="5" max="6" width="9.83203125" style="7" customWidth="1"/>
    <col min="7" max="10" width="27.08203125" customWidth="1"/>
  </cols>
  <sheetData>
    <row r="1" spans="3:10" ht="5.5" customHeight="1" x14ac:dyDescent="0.3"/>
    <row r="2" spans="3:10" ht="5.5" customHeight="1" x14ac:dyDescent="0.3"/>
    <row r="3" spans="3:10" ht="5.5" customHeight="1" x14ac:dyDescent="0.3"/>
    <row r="4" spans="3:10" ht="5.5" customHeight="1" x14ac:dyDescent="0.3"/>
    <row r="5" spans="3:10" ht="5.5" customHeight="1" x14ac:dyDescent="0.3"/>
    <row r="6" spans="3:10" ht="5.5" customHeight="1" x14ac:dyDescent="0.3"/>
    <row r="7" spans="3:10" ht="44.5" customHeight="1" thickBot="1" x14ac:dyDescent="0.35">
      <c r="C7" s="28" t="s">
        <v>795</v>
      </c>
      <c r="D7" s="35" t="s">
        <v>1297</v>
      </c>
      <c r="E7" s="35"/>
      <c r="F7" s="35"/>
      <c r="G7" s="35"/>
      <c r="H7" s="35"/>
      <c r="I7" s="35"/>
      <c r="J7" s="35"/>
    </row>
    <row r="8" spans="3:10" ht="15.5" x14ac:dyDescent="0.3">
      <c r="C8" s="20"/>
      <c r="D8" s="26" t="s">
        <v>794</v>
      </c>
      <c r="E8" s="26" t="s">
        <v>476</v>
      </c>
      <c r="F8" s="26" t="s">
        <v>477</v>
      </c>
      <c r="G8" s="18" t="s">
        <v>478</v>
      </c>
      <c r="H8" s="18" t="s">
        <v>479</v>
      </c>
      <c r="I8" s="18" t="s">
        <v>480</v>
      </c>
      <c r="J8" s="19" t="s">
        <v>481</v>
      </c>
    </row>
    <row r="9" spans="3:10" ht="78" customHeight="1" x14ac:dyDescent="0.3">
      <c r="C9" s="21" cm="1">
        <f t="array" aca="1" ref="C9:C508" ca="1">IFERROR(SMALL(辅助!F1:F500,ROW(输出!B1:B500)),"")</f>
        <v>37</v>
      </c>
      <c r="D9" s="7" t="str" cm="1">
        <f t="array" aca="1" ref="D9:D508" ca="1">IFERROR(INDEX(输出!B:B,_xlfn.ANCHORARRAY(C9)),"")</f>
        <v>胎儿</v>
      </c>
      <c r="E9" s="7" t="str" cm="1">
        <f t="array" aca="1" ref="E9:E508" ca="1">IFERROR(INDEX(输出!C:C,_xlfn.ANCHORARRAY(搜索!C9)),"")</f>
        <v>食用</v>
      </c>
      <c r="F9" s="7" t="str" cm="1">
        <f t="array" aca="1" ref="F9:F508" ca="1">IFERROR(INDEX(输出!D:D,_xlfn.ANCHORARRAY(搜索!C9)),"")</f>
        <v>体质</v>
      </c>
      <c r="G9" s="4" t="str" cm="1">
        <f t="array" aca="1" ref="G9:G508" ca="1">IFERROR(INDEX(输出!E:E,_xlfn.ANCHORARRAY(搜索!C9)),"")</f>
        <v>全队100%恢复生命值(party_heal100%)</v>
      </c>
      <c r="H9" s="4" t="str" cm="1">
        <f t="array" aca="1" ref="H9:H508" ca="1">IFERROR(INDEX(输出!F:F,_xlfn.ANCHORARRAY(搜索!C9)),"")</f>
        <v>永久体质+1(permanent_stats{con1}),下一场战斗获得生命回复增益(HealthRegenUp1)状态</v>
      </c>
      <c r="I9" s="4" t="str" cm="1">
        <f t="array" aca="1" ref="I9:I508" ca="1">IFERROR(INDEX(输出!G:G,_xlfn.ANCHORARRAY(搜索!C9)),"")</f>
        <v>下一场战斗中毒2回合(self_status_next_fight{Poison2})</v>
      </c>
      <c r="J9" s="23" t="str" cm="1">
        <f t="array" aca="1" ref="J9:J508" ca="1">IFERROR(INDEX(输出!H:H,_xlfn.ANCHORARRAY(搜索!C9)),"")</f>
        <v>从寄生虫池(parasites)获得寄生虫(get_parasite_from_pool)</v>
      </c>
    </row>
    <row r="10" spans="3:10" ht="78" customHeight="1" x14ac:dyDescent="0.3">
      <c r="C10" s="21">
        <f ca="1"/>
        <v>38</v>
      </c>
      <c r="D10" s="7" t="str">
        <f ca="1"/>
        <v/>
      </c>
      <c r="E10" s="7" t="str">
        <f ca="1"/>
        <v>魅惑</v>
      </c>
      <c r="F10" s="7" t="str">
        <f ca="1"/>
        <v>魅力</v>
      </c>
      <c r="G10" s="4" t="str">
        <f ca="1"/>
        <v>获得魅惑粉红鼠(CharmedPinky)伙伴(gain_familiar)</v>
      </c>
      <c r="H10" s="4" t="str">
        <f ca="1"/>
        <v>获得3个魅惑粉红鼠(CharmedPinky)伙伴(gain_familiarCharmedPinky×3)</v>
      </c>
      <c r="I10" s="4" t="str">
        <f ca="1"/>
        <v>受到2点伤害(damage2)</v>
      </c>
      <c r="J10" s="23" t="str">
        <f ca="1"/>
        <v>从寄生虫池(parasites)获得寄生虫(get_parasite_from_pool)</v>
      </c>
    </row>
    <row r="11" spans="3:10" ht="78" customHeight="1" x14ac:dyDescent="0.3">
      <c r="C11" s="21">
        <f ca="1"/>
        <v>39</v>
      </c>
      <c r="D11" s="7" t="str">
        <f ca="1"/>
        <v/>
      </c>
      <c r="E11" s="7" t="str">
        <f ca="1"/>
        <v>忽略</v>
      </c>
      <c r="F11" s="7" t="str">
        <f ca="1"/>
        <v/>
      </c>
      <c r="G11" s="4" t="str">
        <f ca="1"/>
        <v>无效果，播放离开动画(play_animationresultLeave0)</v>
      </c>
      <c r="H11" s="4" t="str">
        <f ca="1"/>
        <v/>
      </c>
      <c r="I11" s="4" t="str">
        <f ca="1"/>
        <v/>
      </c>
      <c r="J11" s="23" t="str">
        <f ca="1"/>
        <v/>
      </c>
    </row>
    <row r="12" spans="3:10" ht="78" customHeight="1" x14ac:dyDescent="0.3">
      <c r="C12" s="21">
        <f ca="1"/>
        <v>134</v>
      </c>
      <c r="D12" s="7" t="str">
        <f ca="1"/>
        <v>史蒂文胎儿</v>
      </c>
      <c r="E12" s="7" t="str">
        <f ca="1"/>
        <v>调查</v>
      </c>
      <c r="F12" s="7" t="str">
        <f ca="1"/>
        <v>智力</v>
      </c>
      <c r="G12" s="4" t="str">
        <f ca="1"/>
        <v>随机获得1个额外标签变异</v>
      </c>
      <c r="H12" s="4" t="str">
        <f ca="1"/>
        <v>学会迷你我(MiniMe)被动技能</v>
      </c>
      <c r="I12" s="4" t="str">
        <f ca="1"/>
        <v>增加既视感1点</v>
      </c>
      <c r="J12" s="23" t="str">
        <f ca="1"/>
        <v>增加既视感2点,随机获得2个额外标签变异</v>
      </c>
    </row>
    <row r="13" spans="3:10" ht="78" customHeight="1" x14ac:dyDescent="0.3">
      <c r="C13" s="21">
        <f ca="1"/>
        <v>135</v>
      </c>
      <c r="D13" s="7" t="str">
        <f ca="1"/>
        <v/>
      </c>
      <c r="E13" s="7" t="str">
        <f ca="1"/>
        <v>忽略</v>
      </c>
      <c r="F13" s="7" t="str">
        <f ca="1"/>
        <v/>
      </c>
      <c r="G13" s="4" t="str">
        <f ca="1"/>
        <v>播放离开动画并离开</v>
      </c>
      <c r="H13" s="4" t="str">
        <f ca="1"/>
        <v/>
      </c>
      <c r="I13" s="4" t="str">
        <f ca="1"/>
        <v/>
      </c>
      <c r="J13" s="23" t="str">
        <f ca="1"/>
        <v/>
      </c>
    </row>
    <row r="14" spans="3:10" ht="78" customHeight="1" x14ac:dyDescent="0.3">
      <c r="C14" s="21">
        <f ca="1"/>
        <v>280</v>
      </c>
      <c r="D14" s="7" t="str">
        <f ca="1"/>
        <v>垂死的胎儿</v>
      </c>
      <c r="E14" s="7" t="str">
        <f ca="1"/>
        <v>安慰</v>
      </c>
      <c r="F14" s="7" t="str">
        <f ca="1"/>
        <v>魅力</v>
      </c>
      <c r="G14" s="4" t="str">
        <f ca="1"/>
        <v>获得"被魅惑的胎儿"</v>
      </c>
      <c r="H14" s="4" t="str">
        <f ca="1"/>
        <v>运气+1</v>
      </c>
      <c r="I14" s="4" t="str">
        <f ca="1"/>
        <v>生成敌对胎儿</v>
      </c>
      <c r="J14" s="23" t="str">
        <f ca="1"/>
        <v>口部突变+敏捷-1</v>
      </c>
    </row>
    <row r="15" spans="3:10" ht="78" customHeight="1" x14ac:dyDescent="0.3">
      <c r="C15" s="21">
        <f ca="1"/>
        <v>281</v>
      </c>
      <c r="D15" s="7">
        <f ca="1"/>
        <v>0</v>
      </c>
      <c r="E15" s="7" t="str">
        <f ca="1"/>
        <v>包扎</v>
      </c>
      <c r="F15" s="7" t="str">
        <f ca="1"/>
        <v>智力</v>
      </c>
      <c r="G15" s="4" t="str">
        <f ca="1"/>
        <v>获得胎儿伙伴</v>
      </c>
      <c r="H15" s="4" t="str">
        <f ca="1"/>
        <v>获得更强胎儿伙伴</v>
      </c>
      <c r="I15" s="4" t="str">
        <f ca="1"/>
        <v>生成敌对胎儿</v>
      </c>
      <c r="J15" s="23" t="str">
        <f ca="1"/>
        <v>体质-1</v>
      </c>
    </row>
    <row r="16" spans="3:10" ht="78" customHeight="1" x14ac:dyDescent="0.3">
      <c r="C16" s="21">
        <f ca="1"/>
        <v>282</v>
      </c>
      <c r="D16" s="7">
        <f ca="1"/>
        <v>0</v>
      </c>
      <c r="E16" s="7" t="str">
        <f ca="1"/>
        <v>结束痛苦</v>
      </c>
      <c r="F16" s="7" t="str">
        <f ca="1"/>
        <v>力量</v>
      </c>
      <c r="G16" s="4" t="str">
        <f ca="1"/>
        <v>无奖励</v>
      </c>
      <c r="H16" s="4" t="str">
        <f ca="1"/>
        <v>获得内脏物品</v>
      </c>
      <c r="I16" s="4" t="str">
        <f ca="1"/>
        <v>无奖励</v>
      </c>
      <c r="J16" s="23" t="str">
        <f ca="1"/>
        <v>生成巨型胎儿Boss</v>
      </c>
    </row>
    <row r="17" spans="3:10" ht="78" customHeight="1" x14ac:dyDescent="0.3">
      <c r="C17" s="21" t="str">
        <f ca="1"/>
        <v/>
      </c>
      <c r="D17" s="7" t="str">
        <f ca="1"/>
        <v/>
      </c>
      <c r="E17" s="7" t="str">
        <f ca="1"/>
        <v/>
      </c>
      <c r="F17" s="7" t="str">
        <f ca="1"/>
        <v/>
      </c>
      <c r="G17" s="4" t="str">
        <f ca="1"/>
        <v/>
      </c>
      <c r="H17" s="4" t="str">
        <f ca="1"/>
        <v/>
      </c>
      <c r="I17" s="4" t="str">
        <f ca="1"/>
        <v/>
      </c>
      <c r="J17" s="23" t="str">
        <f ca="1"/>
        <v/>
      </c>
    </row>
    <row r="18" spans="3:10" ht="78" customHeight="1" x14ac:dyDescent="0.3">
      <c r="C18" s="21" t="str">
        <f ca="1"/>
        <v/>
      </c>
      <c r="D18" s="7" t="str">
        <f ca="1"/>
        <v/>
      </c>
      <c r="E18" s="7" t="str">
        <f ca="1"/>
        <v/>
      </c>
      <c r="F18" s="7" t="str">
        <f ca="1"/>
        <v/>
      </c>
      <c r="G18" s="4" t="str">
        <f ca="1"/>
        <v/>
      </c>
      <c r="H18" s="4" t="str">
        <f ca="1"/>
        <v/>
      </c>
      <c r="I18" s="4" t="str">
        <f ca="1"/>
        <v/>
      </c>
      <c r="J18" s="23" t="str">
        <f ca="1"/>
        <v/>
      </c>
    </row>
    <row r="19" spans="3:10" ht="78" customHeight="1" x14ac:dyDescent="0.3">
      <c r="C19" s="21" t="str">
        <f ca="1"/>
        <v/>
      </c>
      <c r="D19" s="7" t="str">
        <f ca="1"/>
        <v/>
      </c>
      <c r="E19" s="7" t="str">
        <f ca="1"/>
        <v/>
      </c>
      <c r="F19" s="7" t="str">
        <f ca="1"/>
        <v/>
      </c>
      <c r="G19" s="4" t="str">
        <f ca="1"/>
        <v/>
      </c>
      <c r="H19" s="4" t="str">
        <f ca="1"/>
        <v/>
      </c>
      <c r="I19" s="4" t="str">
        <f ca="1"/>
        <v/>
      </c>
      <c r="J19" s="23" t="str">
        <f ca="1"/>
        <v/>
      </c>
    </row>
    <row r="20" spans="3:10" ht="78" customHeight="1" x14ac:dyDescent="0.3">
      <c r="C20" s="21" t="str">
        <f ca="1"/>
        <v/>
      </c>
      <c r="D20" s="7" t="str">
        <f ca="1"/>
        <v/>
      </c>
      <c r="E20" s="7" t="str">
        <f ca="1"/>
        <v/>
      </c>
      <c r="F20" s="7" t="str">
        <f ca="1"/>
        <v/>
      </c>
      <c r="G20" s="4" t="str">
        <f ca="1"/>
        <v/>
      </c>
      <c r="H20" s="4" t="str">
        <f ca="1"/>
        <v/>
      </c>
      <c r="I20" s="4" t="str">
        <f ca="1"/>
        <v/>
      </c>
      <c r="J20" s="23" t="str">
        <f ca="1"/>
        <v/>
      </c>
    </row>
    <row r="21" spans="3:10" ht="78" customHeight="1" x14ac:dyDescent="0.3">
      <c r="C21" s="21" t="str">
        <f ca="1"/>
        <v/>
      </c>
      <c r="D21" s="7" t="str">
        <f ca="1"/>
        <v/>
      </c>
      <c r="E21" s="7" t="str">
        <f ca="1"/>
        <v/>
      </c>
      <c r="F21" s="7" t="str">
        <f ca="1"/>
        <v/>
      </c>
      <c r="G21" s="4" t="str">
        <f ca="1"/>
        <v/>
      </c>
      <c r="H21" s="4" t="str">
        <f ca="1"/>
        <v/>
      </c>
      <c r="I21" s="4" t="str">
        <f ca="1"/>
        <v/>
      </c>
      <c r="J21" s="23" t="str">
        <f ca="1"/>
        <v/>
      </c>
    </row>
    <row r="22" spans="3:10" ht="78" customHeight="1" x14ac:dyDescent="0.3">
      <c r="C22" s="21" t="str">
        <f ca="1"/>
        <v/>
      </c>
      <c r="D22" s="7" t="str">
        <f ca="1"/>
        <v/>
      </c>
      <c r="E22" s="7" t="str">
        <f ca="1"/>
        <v/>
      </c>
      <c r="F22" s="7" t="str">
        <f ca="1"/>
        <v/>
      </c>
      <c r="G22" s="4" t="str">
        <f ca="1"/>
        <v/>
      </c>
      <c r="H22" s="4" t="str">
        <f ca="1"/>
        <v/>
      </c>
      <c r="I22" s="4" t="str">
        <f ca="1"/>
        <v/>
      </c>
      <c r="J22" s="23" t="str">
        <f ca="1"/>
        <v/>
      </c>
    </row>
    <row r="23" spans="3:10" ht="78" customHeight="1" x14ac:dyDescent="0.3">
      <c r="C23" s="21" t="str">
        <f ca="1"/>
        <v/>
      </c>
      <c r="D23" s="7" t="str">
        <f ca="1"/>
        <v/>
      </c>
      <c r="E23" s="7" t="str">
        <f ca="1"/>
        <v/>
      </c>
      <c r="F23" s="7" t="str">
        <f ca="1"/>
        <v/>
      </c>
      <c r="G23" s="4" t="str">
        <f ca="1"/>
        <v/>
      </c>
      <c r="H23" s="4" t="str">
        <f ca="1"/>
        <v/>
      </c>
      <c r="I23" s="4" t="str">
        <f ca="1"/>
        <v/>
      </c>
      <c r="J23" s="23" t="str">
        <f ca="1"/>
        <v/>
      </c>
    </row>
    <row r="24" spans="3:10" ht="78" customHeight="1" x14ac:dyDescent="0.3">
      <c r="C24" s="21" t="str">
        <f ca="1"/>
        <v/>
      </c>
      <c r="D24" s="7" t="str">
        <f ca="1"/>
        <v/>
      </c>
      <c r="E24" s="7" t="str">
        <f ca="1"/>
        <v/>
      </c>
      <c r="F24" s="7" t="str">
        <f ca="1"/>
        <v/>
      </c>
      <c r="G24" s="4" t="str">
        <f ca="1"/>
        <v/>
      </c>
      <c r="H24" s="4" t="str">
        <f ca="1"/>
        <v/>
      </c>
      <c r="I24" s="4" t="str">
        <f ca="1"/>
        <v/>
      </c>
      <c r="J24" s="23" t="str">
        <f ca="1"/>
        <v/>
      </c>
    </row>
    <row r="25" spans="3:10" ht="78" customHeight="1" x14ac:dyDescent="0.3">
      <c r="C25" s="21" t="str">
        <f ca="1"/>
        <v/>
      </c>
      <c r="D25" s="7" t="str">
        <f ca="1"/>
        <v/>
      </c>
      <c r="E25" s="7" t="str">
        <f ca="1"/>
        <v/>
      </c>
      <c r="F25" s="7" t="str">
        <f ca="1"/>
        <v/>
      </c>
      <c r="G25" s="4" t="str">
        <f ca="1"/>
        <v/>
      </c>
      <c r="H25" s="4" t="str">
        <f ca="1"/>
        <v/>
      </c>
      <c r="I25" s="4" t="str">
        <f ca="1"/>
        <v/>
      </c>
      <c r="J25" s="23" t="str">
        <f ca="1"/>
        <v/>
      </c>
    </row>
    <row r="26" spans="3:10" ht="78" customHeight="1" x14ac:dyDescent="0.3">
      <c r="C26" s="21" t="str">
        <f ca="1"/>
        <v/>
      </c>
      <c r="D26" s="7" t="str">
        <f ca="1"/>
        <v/>
      </c>
      <c r="E26" s="7" t="str">
        <f ca="1"/>
        <v/>
      </c>
      <c r="F26" s="7" t="str">
        <f ca="1"/>
        <v/>
      </c>
      <c r="G26" s="4" t="str">
        <f ca="1"/>
        <v/>
      </c>
      <c r="H26" s="4" t="str">
        <f ca="1"/>
        <v/>
      </c>
      <c r="I26" s="4" t="str">
        <f ca="1"/>
        <v/>
      </c>
      <c r="J26" s="23" t="str">
        <f ca="1"/>
        <v/>
      </c>
    </row>
    <row r="27" spans="3:10" ht="78" customHeight="1" x14ac:dyDescent="0.3">
      <c r="C27" s="21" t="str">
        <f ca="1"/>
        <v/>
      </c>
      <c r="D27" s="7" t="str">
        <f ca="1"/>
        <v/>
      </c>
      <c r="E27" s="7" t="str">
        <f ca="1"/>
        <v/>
      </c>
      <c r="F27" s="7" t="str">
        <f ca="1"/>
        <v/>
      </c>
      <c r="G27" s="4" t="str">
        <f ca="1"/>
        <v/>
      </c>
      <c r="H27" s="4" t="str">
        <f ca="1"/>
        <v/>
      </c>
      <c r="I27" s="4" t="str">
        <f ca="1"/>
        <v/>
      </c>
      <c r="J27" s="23" t="str">
        <f ca="1"/>
        <v/>
      </c>
    </row>
    <row r="28" spans="3:10" ht="78" customHeight="1" x14ac:dyDescent="0.3">
      <c r="C28" s="21" t="str">
        <f ca="1"/>
        <v/>
      </c>
      <c r="D28" s="7" t="str">
        <f ca="1"/>
        <v/>
      </c>
      <c r="E28" s="7" t="str">
        <f ca="1"/>
        <v/>
      </c>
      <c r="F28" s="7" t="str">
        <f ca="1"/>
        <v/>
      </c>
      <c r="G28" s="4" t="str">
        <f ca="1"/>
        <v/>
      </c>
      <c r="H28" s="4" t="str">
        <f ca="1"/>
        <v/>
      </c>
      <c r="I28" s="4" t="str">
        <f ca="1"/>
        <v/>
      </c>
      <c r="J28" s="23" t="str">
        <f ca="1"/>
        <v/>
      </c>
    </row>
    <row r="29" spans="3:10" ht="78" customHeight="1" x14ac:dyDescent="0.3">
      <c r="C29" s="21" t="str">
        <f ca="1"/>
        <v/>
      </c>
      <c r="D29" s="7" t="str">
        <f ca="1"/>
        <v/>
      </c>
      <c r="E29" s="7" t="str">
        <f ca="1"/>
        <v/>
      </c>
      <c r="F29" s="7" t="str">
        <f ca="1"/>
        <v/>
      </c>
      <c r="G29" s="4" t="str">
        <f ca="1"/>
        <v/>
      </c>
      <c r="H29" s="4" t="str">
        <f ca="1"/>
        <v/>
      </c>
      <c r="I29" s="4" t="str">
        <f ca="1"/>
        <v/>
      </c>
      <c r="J29" s="23" t="str">
        <f ca="1"/>
        <v/>
      </c>
    </row>
    <row r="30" spans="3:10" ht="78" customHeight="1" x14ac:dyDescent="0.3">
      <c r="C30" s="21" t="str">
        <f ca="1"/>
        <v/>
      </c>
      <c r="D30" s="7" t="str">
        <f ca="1"/>
        <v/>
      </c>
      <c r="E30" s="7" t="str">
        <f ca="1"/>
        <v/>
      </c>
      <c r="F30" s="7" t="str">
        <f ca="1"/>
        <v/>
      </c>
      <c r="G30" s="4" t="str">
        <f ca="1"/>
        <v/>
      </c>
      <c r="H30" s="4" t="str">
        <f ca="1"/>
        <v/>
      </c>
      <c r="I30" s="4" t="str">
        <f ca="1"/>
        <v/>
      </c>
      <c r="J30" s="23" t="str">
        <f ca="1"/>
        <v/>
      </c>
    </row>
    <row r="31" spans="3:10" ht="78" customHeight="1" x14ac:dyDescent="0.3">
      <c r="C31" s="21" t="str">
        <f ca="1"/>
        <v/>
      </c>
      <c r="D31" s="7" t="str">
        <f ca="1"/>
        <v/>
      </c>
      <c r="E31" s="7" t="str">
        <f ca="1"/>
        <v/>
      </c>
      <c r="F31" s="7" t="str">
        <f ca="1"/>
        <v/>
      </c>
      <c r="G31" s="4" t="str">
        <f ca="1"/>
        <v/>
      </c>
      <c r="H31" s="4" t="str">
        <f ca="1"/>
        <v/>
      </c>
      <c r="I31" s="4" t="str">
        <f ca="1"/>
        <v/>
      </c>
      <c r="J31" s="23" t="str">
        <f ca="1"/>
        <v/>
      </c>
    </row>
    <row r="32" spans="3:10" ht="78" customHeight="1" x14ac:dyDescent="0.3">
      <c r="C32" s="21" t="str">
        <f ca="1"/>
        <v/>
      </c>
      <c r="D32" s="7" t="str">
        <f ca="1"/>
        <v/>
      </c>
      <c r="E32" s="7" t="str">
        <f ca="1"/>
        <v/>
      </c>
      <c r="F32" s="7" t="str">
        <f ca="1"/>
        <v/>
      </c>
      <c r="G32" s="4" t="str">
        <f ca="1"/>
        <v/>
      </c>
      <c r="H32" s="4" t="str">
        <f ca="1"/>
        <v/>
      </c>
      <c r="I32" s="4" t="str">
        <f ca="1"/>
        <v/>
      </c>
      <c r="J32" s="23" t="str">
        <f ca="1"/>
        <v/>
      </c>
    </row>
    <row r="33" spans="3:10" ht="78" customHeight="1" thickBot="1" x14ac:dyDescent="0.35">
      <c r="C33" s="22" t="str">
        <f ca="1"/>
        <v/>
      </c>
      <c r="D33" s="27" t="str">
        <f ca="1"/>
        <v/>
      </c>
      <c r="E33" s="27" t="str">
        <f ca="1"/>
        <v/>
      </c>
      <c r="F33" s="27" t="str">
        <f ca="1"/>
        <v/>
      </c>
      <c r="G33" s="24" t="str">
        <f ca="1"/>
        <v/>
      </c>
      <c r="H33" s="24" t="str">
        <f ca="1"/>
        <v/>
      </c>
      <c r="I33" s="24" t="str">
        <f ca="1"/>
        <v/>
      </c>
      <c r="J33" s="25" t="str">
        <f ca="1"/>
        <v/>
      </c>
    </row>
    <row r="34" spans="3:10" x14ac:dyDescent="0.3">
      <c r="C34" s="17" t="str">
        <f ca="1"/>
        <v/>
      </c>
      <c r="D34" s="7" t="str">
        <f ca="1"/>
        <v/>
      </c>
      <c r="E34" s="7" t="str">
        <f ca="1"/>
        <v/>
      </c>
      <c r="F34" s="7" t="str">
        <f ca="1"/>
        <v/>
      </c>
      <c r="G34" t="str">
        <f ca="1"/>
        <v/>
      </c>
      <c r="H34" t="str">
        <f ca="1"/>
        <v/>
      </c>
      <c r="I34" t="str">
        <f ca="1"/>
        <v/>
      </c>
      <c r="J34" t="str">
        <f ca="1"/>
        <v/>
      </c>
    </row>
    <row r="35" spans="3:10" x14ac:dyDescent="0.3">
      <c r="C35" s="17" t="str">
        <f ca="1"/>
        <v/>
      </c>
      <c r="D35" s="7" t="str">
        <f ca="1"/>
        <v/>
      </c>
      <c r="E35" s="7" t="str">
        <f ca="1"/>
        <v/>
      </c>
      <c r="F35" s="7" t="str">
        <f ca="1"/>
        <v/>
      </c>
      <c r="G35" t="str">
        <f ca="1"/>
        <v/>
      </c>
      <c r="H35" t="str">
        <f ca="1"/>
        <v/>
      </c>
      <c r="I35" t="str">
        <f ca="1"/>
        <v/>
      </c>
      <c r="J35" t="str">
        <f ca="1"/>
        <v/>
      </c>
    </row>
    <row r="36" spans="3:10" x14ac:dyDescent="0.3">
      <c r="C36" s="17" t="str">
        <f ca="1"/>
        <v/>
      </c>
      <c r="D36" s="7" t="str">
        <f ca="1"/>
        <v/>
      </c>
      <c r="E36" s="7" t="str">
        <f ca="1"/>
        <v/>
      </c>
      <c r="F36" s="7" t="str">
        <f ca="1"/>
        <v/>
      </c>
      <c r="G36" t="str">
        <f ca="1"/>
        <v/>
      </c>
      <c r="H36" t="str">
        <f ca="1"/>
        <v/>
      </c>
      <c r="I36" t="str">
        <f ca="1"/>
        <v/>
      </c>
      <c r="J36" t="str">
        <f ca="1"/>
        <v/>
      </c>
    </row>
    <row r="37" spans="3:10" x14ac:dyDescent="0.3">
      <c r="C37" s="17" t="str">
        <f ca="1"/>
        <v/>
      </c>
      <c r="D37" s="7" t="str">
        <f ca="1"/>
        <v/>
      </c>
      <c r="E37" s="7" t="str">
        <f ca="1"/>
        <v/>
      </c>
      <c r="F37" s="7" t="str">
        <f ca="1"/>
        <v/>
      </c>
      <c r="G37" t="str">
        <f ca="1"/>
        <v/>
      </c>
      <c r="H37" t="str">
        <f ca="1"/>
        <v/>
      </c>
      <c r="I37" t="str">
        <f ca="1"/>
        <v/>
      </c>
      <c r="J37" t="str">
        <f ca="1"/>
        <v/>
      </c>
    </row>
    <row r="38" spans="3:10" x14ac:dyDescent="0.3">
      <c r="C38" s="17" t="str">
        <f ca="1"/>
        <v/>
      </c>
      <c r="D38" s="7" t="str">
        <f ca="1"/>
        <v/>
      </c>
      <c r="E38" s="7" t="str">
        <f ca="1"/>
        <v/>
      </c>
      <c r="F38" s="7" t="str">
        <f ca="1"/>
        <v/>
      </c>
      <c r="G38" t="str">
        <f ca="1"/>
        <v/>
      </c>
      <c r="H38" t="str">
        <f ca="1"/>
        <v/>
      </c>
      <c r="I38" t="str">
        <f ca="1"/>
        <v/>
      </c>
      <c r="J38" t="str">
        <f ca="1"/>
        <v/>
      </c>
    </row>
    <row r="39" spans="3:10" x14ac:dyDescent="0.3">
      <c r="C39" s="17" t="str">
        <f ca="1"/>
        <v/>
      </c>
      <c r="D39" s="7" t="str">
        <f ca="1"/>
        <v/>
      </c>
      <c r="E39" s="7" t="str">
        <f ca="1"/>
        <v/>
      </c>
      <c r="F39" s="7" t="str">
        <f ca="1"/>
        <v/>
      </c>
      <c r="G39" t="str">
        <f ca="1"/>
        <v/>
      </c>
      <c r="H39" t="str">
        <f ca="1"/>
        <v/>
      </c>
      <c r="I39" t="str">
        <f ca="1"/>
        <v/>
      </c>
      <c r="J39" t="str">
        <f ca="1"/>
        <v/>
      </c>
    </row>
    <row r="40" spans="3:10" x14ac:dyDescent="0.3">
      <c r="C40" s="17" t="str">
        <f ca="1"/>
        <v/>
      </c>
      <c r="D40" s="7" t="str">
        <f ca="1"/>
        <v/>
      </c>
      <c r="E40" s="7" t="str">
        <f ca="1"/>
        <v/>
      </c>
      <c r="F40" s="7" t="str">
        <f ca="1"/>
        <v/>
      </c>
      <c r="G40" t="str">
        <f ca="1"/>
        <v/>
      </c>
      <c r="H40" t="str">
        <f ca="1"/>
        <v/>
      </c>
      <c r="I40" t="str">
        <f ca="1"/>
        <v/>
      </c>
      <c r="J40" t="str">
        <f ca="1"/>
        <v/>
      </c>
    </row>
    <row r="41" spans="3:10" x14ac:dyDescent="0.3">
      <c r="C41" s="17" t="str">
        <f ca="1"/>
        <v/>
      </c>
      <c r="D41" s="7" t="str">
        <f ca="1"/>
        <v/>
      </c>
      <c r="E41" s="7" t="str">
        <f ca="1"/>
        <v/>
      </c>
      <c r="F41" s="7" t="str">
        <f ca="1"/>
        <v/>
      </c>
      <c r="G41" t="str">
        <f ca="1"/>
        <v/>
      </c>
      <c r="H41" t="str">
        <f ca="1"/>
        <v/>
      </c>
      <c r="I41" t="str">
        <f ca="1"/>
        <v/>
      </c>
      <c r="J41" t="str">
        <f ca="1"/>
        <v/>
      </c>
    </row>
    <row r="42" spans="3:10" x14ac:dyDescent="0.3">
      <c r="C42" s="17" t="str">
        <f ca="1"/>
        <v/>
      </c>
      <c r="D42" s="7" t="str">
        <f ca="1"/>
        <v/>
      </c>
      <c r="E42" s="7" t="str">
        <f ca="1"/>
        <v/>
      </c>
      <c r="F42" s="7" t="str">
        <f ca="1"/>
        <v/>
      </c>
      <c r="G42" t="str">
        <f ca="1"/>
        <v/>
      </c>
      <c r="H42" t="str">
        <f ca="1"/>
        <v/>
      </c>
      <c r="I42" t="str">
        <f ca="1"/>
        <v/>
      </c>
      <c r="J42" t="str">
        <f ca="1"/>
        <v/>
      </c>
    </row>
    <row r="43" spans="3:10" x14ac:dyDescent="0.3">
      <c r="C43" s="17" t="str">
        <f ca="1"/>
        <v/>
      </c>
      <c r="D43" s="7" t="str">
        <f ca="1"/>
        <v/>
      </c>
      <c r="E43" s="7" t="str">
        <f ca="1"/>
        <v/>
      </c>
      <c r="F43" s="7" t="str">
        <f ca="1"/>
        <v/>
      </c>
      <c r="G43" t="str">
        <f ca="1"/>
        <v/>
      </c>
      <c r="H43" t="str">
        <f ca="1"/>
        <v/>
      </c>
      <c r="I43" t="str">
        <f ca="1"/>
        <v/>
      </c>
      <c r="J43" t="str">
        <f ca="1"/>
        <v/>
      </c>
    </row>
    <row r="44" spans="3:10" x14ac:dyDescent="0.3">
      <c r="C44" s="17" t="str">
        <f ca="1"/>
        <v/>
      </c>
      <c r="D44" s="7" t="str">
        <f ca="1"/>
        <v/>
      </c>
      <c r="E44" s="7" t="str">
        <f ca="1"/>
        <v/>
      </c>
      <c r="F44" s="7" t="str">
        <f ca="1"/>
        <v/>
      </c>
      <c r="G44" t="str">
        <f ca="1"/>
        <v/>
      </c>
      <c r="H44" t="str">
        <f ca="1"/>
        <v/>
      </c>
      <c r="I44" t="str">
        <f ca="1"/>
        <v/>
      </c>
      <c r="J44" t="str">
        <f ca="1"/>
        <v/>
      </c>
    </row>
    <row r="45" spans="3:10" x14ac:dyDescent="0.3">
      <c r="C45" s="17" t="str">
        <f ca="1"/>
        <v/>
      </c>
      <c r="D45" s="7" t="str">
        <f ca="1"/>
        <v/>
      </c>
      <c r="E45" s="7" t="str">
        <f ca="1"/>
        <v/>
      </c>
      <c r="F45" s="7" t="str">
        <f ca="1"/>
        <v/>
      </c>
      <c r="G45" t="str">
        <f ca="1"/>
        <v/>
      </c>
      <c r="H45" t="str">
        <f ca="1"/>
        <v/>
      </c>
      <c r="I45" t="str">
        <f ca="1"/>
        <v/>
      </c>
      <c r="J45" t="str">
        <f ca="1"/>
        <v/>
      </c>
    </row>
    <row r="46" spans="3:10" x14ac:dyDescent="0.3">
      <c r="C46" s="17" t="str">
        <f ca="1"/>
        <v/>
      </c>
      <c r="D46" s="7" t="str">
        <f ca="1"/>
        <v/>
      </c>
      <c r="E46" s="7" t="str">
        <f ca="1"/>
        <v/>
      </c>
      <c r="F46" s="7" t="str">
        <f ca="1"/>
        <v/>
      </c>
      <c r="G46" t="str">
        <f ca="1"/>
        <v/>
      </c>
      <c r="H46" t="str">
        <f ca="1"/>
        <v/>
      </c>
      <c r="I46" t="str">
        <f ca="1"/>
        <v/>
      </c>
      <c r="J46" t="str">
        <f ca="1"/>
        <v/>
      </c>
    </row>
    <row r="47" spans="3:10" x14ac:dyDescent="0.3">
      <c r="C47" s="17" t="str">
        <f ca="1"/>
        <v/>
      </c>
      <c r="D47" s="7" t="str">
        <f ca="1"/>
        <v/>
      </c>
      <c r="E47" s="7" t="str">
        <f ca="1"/>
        <v/>
      </c>
      <c r="F47" s="7" t="str">
        <f ca="1"/>
        <v/>
      </c>
      <c r="G47" t="str">
        <f ca="1"/>
        <v/>
      </c>
      <c r="H47" t="str">
        <f ca="1"/>
        <v/>
      </c>
      <c r="I47" t="str">
        <f ca="1"/>
        <v/>
      </c>
      <c r="J47" t="str">
        <f ca="1"/>
        <v/>
      </c>
    </row>
    <row r="48" spans="3:10" x14ac:dyDescent="0.3">
      <c r="C48" s="17" t="str">
        <f ca="1"/>
        <v/>
      </c>
      <c r="D48" s="7" t="str">
        <f ca="1"/>
        <v/>
      </c>
      <c r="E48" s="7" t="str">
        <f ca="1"/>
        <v/>
      </c>
      <c r="F48" s="7" t="str">
        <f ca="1"/>
        <v/>
      </c>
      <c r="G48" t="str">
        <f ca="1"/>
        <v/>
      </c>
      <c r="H48" t="str">
        <f ca="1"/>
        <v/>
      </c>
      <c r="I48" t="str">
        <f ca="1"/>
        <v/>
      </c>
      <c r="J48" t="str">
        <f ca="1"/>
        <v/>
      </c>
    </row>
    <row r="49" spans="3:10" x14ac:dyDescent="0.3">
      <c r="C49" s="17" t="str">
        <f ca="1"/>
        <v/>
      </c>
      <c r="D49" s="7" t="str">
        <f ca="1"/>
        <v/>
      </c>
      <c r="E49" s="7" t="str">
        <f ca="1"/>
        <v/>
      </c>
      <c r="F49" s="7" t="str">
        <f ca="1"/>
        <v/>
      </c>
      <c r="G49" t="str">
        <f ca="1"/>
        <v/>
      </c>
      <c r="H49" t="str">
        <f ca="1"/>
        <v/>
      </c>
      <c r="I49" t="str">
        <f ca="1"/>
        <v/>
      </c>
      <c r="J49" t="str">
        <f ca="1"/>
        <v/>
      </c>
    </row>
    <row r="50" spans="3:10" x14ac:dyDescent="0.3">
      <c r="C50" s="17" t="str">
        <f ca="1"/>
        <v/>
      </c>
      <c r="D50" s="7" t="str">
        <f ca="1"/>
        <v/>
      </c>
      <c r="E50" s="7" t="str">
        <f ca="1"/>
        <v/>
      </c>
      <c r="F50" s="7" t="str">
        <f ca="1"/>
        <v/>
      </c>
      <c r="G50" t="str">
        <f ca="1"/>
        <v/>
      </c>
      <c r="H50" t="str">
        <f ca="1"/>
        <v/>
      </c>
      <c r="I50" t="str">
        <f ca="1"/>
        <v/>
      </c>
      <c r="J50" t="str">
        <f ca="1"/>
        <v/>
      </c>
    </row>
    <row r="51" spans="3:10" x14ac:dyDescent="0.3">
      <c r="C51" s="17" t="str">
        <f ca="1"/>
        <v/>
      </c>
      <c r="D51" s="7" t="str">
        <f ca="1"/>
        <v/>
      </c>
      <c r="E51" s="7" t="str">
        <f ca="1"/>
        <v/>
      </c>
      <c r="F51" s="7" t="str">
        <f ca="1"/>
        <v/>
      </c>
      <c r="G51" t="str">
        <f ca="1"/>
        <v/>
      </c>
      <c r="H51" t="str">
        <f ca="1"/>
        <v/>
      </c>
      <c r="I51" t="str">
        <f ca="1"/>
        <v/>
      </c>
      <c r="J51" t="str">
        <f ca="1"/>
        <v/>
      </c>
    </row>
    <row r="52" spans="3:10" x14ac:dyDescent="0.3">
      <c r="C52" s="17" t="str">
        <f ca="1"/>
        <v/>
      </c>
      <c r="D52" s="7" t="str">
        <f ca="1"/>
        <v/>
      </c>
      <c r="E52" s="7" t="str">
        <f ca="1"/>
        <v/>
      </c>
      <c r="F52" s="7" t="str">
        <f ca="1"/>
        <v/>
      </c>
      <c r="G52" t="str">
        <f ca="1"/>
        <v/>
      </c>
      <c r="H52" t="str">
        <f ca="1"/>
        <v/>
      </c>
      <c r="I52" t="str">
        <f ca="1"/>
        <v/>
      </c>
      <c r="J52" t="str">
        <f ca="1"/>
        <v/>
      </c>
    </row>
    <row r="53" spans="3:10" x14ac:dyDescent="0.3">
      <c r="C53" s="17" t="str">
        <f ca="1"/>
        <v/>
      </c>
      <c r="D53" s="7" t="str">
        <f ca="1"/>
        <v/>
      </c>
      <c r="E53" s="7" t="str">
        <f ca="1"/>
        <v/>
      </c>
      <c r="F53" s="7" t="str">
        <f ca="1"/>
        <v/>
      </c>
      <c r="G53" t="str">
        <f ca="1"/>
        <v/>
      </c>
      <c r="H53" t="str">
        <f ca="1"/>
        <v/>
      </c>
      <c r="I53" t="str">
        <f ca="1"/>
        <v/>
      </c>
      <c r="J53" t="str">
        <f ca="1"/>
        <v/>
      </c>
    </row>
    <row r="54" spans="3:10" x14ac:dyDescent="0.3">
      <c r="C54" s="17" t="str">
        <f ca="1"/>
        <v/>
      </c>
      <c r="D54" s="7" t="str">
        <f ca="1"/>
        <v/>
      </c>
      <c r="E54" s="7" t="str">
        <f ca="1"/>
        <v/>
      </c>
      <c r="F54" s="7" t="str">
        <f ca="1"/>
        <v/>
      </c>
      <c r="G54" t="str">
        <f ca="1"/>
        <v/>
      </c>
      <c r="H54" t="str">
        <f ca="1"/>
        <v/>
      </c>
      <c r="I54" t="str">
        <f ca="1"/>
        <v/>
      </c>
      <c r="J54" t="str">
        <f ca="1"/>
        <v/>
      </c>
    </row>
    <row r="55" spans="3:10" x14ac:dyDescent="0.3">
      <c r="C55" s="17" t="str">
        <f ca="1"/>
        <v/>
      </c>
      <c r="D55" s="7" t="str">
        <f ca="1"/>
        <v/>
      </c>
      <c r="E55" s="7" t="str">
        <f ca="1"/>
        <v/>
      </c>
      <c r="F55" s="7" t="str">
        <f ca="1"/>
        <v/>
      </c>
      <c r="G55" t="str">
        <f ca="1"/>
        <v/>
      </c>
      <c r="H55" t="str">
        <f ca="1"/>
        <v/>
      </c>
      <c r="I55" t="str">
        <f ca="1"/>
        <v/>
      </c>
      <c r="J55" t="str">
        <f ca="1"/>
        <v/>
      </c>
    </row>
    <row r="56" spans="3:10" x14ac:dyDescent="0.3">
      <c r="C56" s="17" t="str">
        <f ca="1"/>
        <v/>
      </c>
      <c r="D56" s="7" t="str">
        <f ca="1"/>
        <v/>
      </c>
      <c r="E56" s="7" t="str">
        <f ca="1"/>
        <v/>
      </c>
      <c r="F56" s="7" t="str">
        <f ca="1"/>
        <v/>
      </c>
      <c r="G56" t="str">
        <f ca="1"/>
        <v/>
      </c>
      <c r="H56" t="str">
        <f ca="1"/>
        <v/>
      </c>
      <c r="I56" t="str">
        <f ca="1"/>
        <v/>
      </c>
      <c r="J56" t="str">
        <f ca="1"/>
        <v/>
      </c>
    </row>
    <row r="57" spans="3:10" x14ac:dyDescent="0.3">
      <c r="C57" s="17" t="str">
        <f ca="1"/>
        <v/>
      </c>
      <c r="D57" s="7" t="str">
        <f ca="1"/>
        <v/>
      </c>
      <c r="E57" s="7" t="str">
        <f ca="1"/>
        <v/>
      </c>
      <c r="F57" s="7" t="str">
        <f ca="1"/>
        <v/>
      </c>
      <c r="G57" t="str">
        <f ca="1"/>
        <v/>
      </c>
      <c r="H57" t="str">
        <f ca="1"/>
        <v/>
      </c>
      <c r="I57" t="str">
        <f ca="1"/>
        <v/>
      </c>
      <c r="J57" t="str">
        <f ca="1"/>
        <v/>
      </c>
    </row>
    <row r="58" spans="3:10" x14ac:dyDescent="0.3">
      <c r="C58" s="17" t="str">
        <f ca="1"/>
        <v/>
      </c>
      <c r="D58" s="7" t="str">
        <f ca="1"/>
        <v/>
      </c>
      <c r="E58" s="7" t="str">
        <f ca="1"/>
        <v/>
      </c>
      <c r="F58" s="7" t="str">
        <f ca="1"/>
        <v/>
      </c>
      <c r="G58" t="str">
        <f ca="1"/>
        <v/>
      </c>
      <c r="H58" t="str">
        <f ca="1"/>
        <v/>
      </c>
      <c r="I58" t="str">
        <f ca="1"/>
        <v/>
      </c>
      <c r="J58" t="str">
        <f ca="1"/>
        <v/>
      </c>
    </row>
    <row r="59" spans="3:10" x14ac:dyDescent="0.3">
      <c r="C59" s="17" t="str">
        <f ca="1"/>
        <v/>
      </c>
      <c r="D59" s="7" t="str">
        <f ca="1"/>
        <v/>
      </c>
      <c r="E59" s="7" t="str">
        <f ca="1"/>
        <v/>
      </c>
      <c r="F59" s="7" t="str">
        <f ca="1"/>
        <v/>
      </c>
      <c r="G59" t="str">
        <f ca="1"/>
        <v/>
      </c>
      <c r="H59" t="str">
        <f ca="1"/>
        <v/>
      </c>
      <c r="I59" t="str">
        <f ca="1"/>
        <v/>
      </c>
      <c r="J59" t="str">
        <f ca="1"/>
        <v/>
      </c>
    </row>
    <row r="60" spans="3:10" x14ac:dyDescent="0.3">
      <c r="C60" s="17" t="str">
        <f ca="1"/>
        <v/>
      </c>
      <c r="D60" s="7" t="str">
        <f ca="1"/>
        <v/>
      </c>
      <c r="E60" s="7" t="str">
        <f ca="1"/>
        <v/>
      </c>
      <c r="F60" s="7" t="str">
        <f ca="1"/>
        <v/>
      </c>
      <c r="G60" t="str">
        <f ca="1"/>
        <v/>
      </c>
      <c r="H60" t="str">
        <f ca="1"/>
        <v/>
      </c>
      <c r="I60" t="str">
        <f ca="1"/>
        <v/>
      </c>
      <c r="J60" t="str">
        <f ca="1"/>
        <v/>
      </c>
    </row>
    <row r="61" spans="3:10" x14ac:dyDescent="0.3">
      <c r="C61" s="17" t="str">
        <f ca="1"/>
        <v/>
      </c>
      <c r="D61" s="7" t="str">
        <f ca="1"/>
        <v/>
      </c>
      <c r="E61" s="7" t="str">
        <f ca="1"/>
        <v/>
      </c>
      <c r="F61" s="7" t="str">
        <f ca="1"/>
        <v/>
      </c>
      <c r="G61" t="str">
        <f ca="1"/>
        <v/>
      </c>
      <c r="H61" t="str">
        <f ca="1"/>
        <v/>
      </c>
      <c r="I61" t="str">
        <f ca="1"/>
        <v/>
      </c>
      <c r="J61" t="str">
        <f ca="1"/>
        <v/>
      </c>
    </row>
    <row r="62" spans="3:10" x14ac:dyDescent="0.3">
      <c r="C62" s="17" t="str">
        <f ca="1"/>
        <v/>
      </c>
      <c r="D62" s="7" t="str">
        <f ca="1"/>
        <v/>
      </c>
      <c r="E62" s="7" t="str">
        <f ca="1"/>
        <v/>
      </c>
      <c r="F62" s="7" t="str">
        <f ca="1"/>
        <v/>
      </c>
      <c r="G62" t="str">
        <f ca="1"/>
        <v/>
      </c>
      <c r="H62" t="str">
        <f ca="1"/>
        <v/>
      </c>
      <c r="I62" t="str">
        <f ca="1"/>
        <v/>
      </c>
      <c r="J62" t="str">
        <f ca="1"/>
        <v/>
      </c>
    </row>
    <row r="63" spans="3:10" x14ac:dyDescent="0.3">
      <c r="C63" s="17" t="str">
        <f ca="1"/>
        <v/>
      </c>
      <c r="D63" s="7" t="str">
        <f ca="1"/>
        <v/>
      </c>
      <c r="E63" s="7" t="str">
        <f ca="1"/>
        <v/>
      </c>
      <c r="F63" s="7" t="str">
        <f ca="1"/>
        <v/>
      </c>
      <c r="G63" t="str">
        <f ca="1"/>
        <v/>
      </c>
      <c r="H63" t="str">
        <f ca="1"/>
        <v/>
      </c>
      <c r="I63" t="str">
        <f ca="1"/>
        <v/>
      </c>
      <c r="J63" t="str">
        <f ca="1"/>
        <v/>
      </c>
    </row>
    <row r="64" spans="3:10" x14ac:dyDescent="0.3">
      <c r="C64" s="17" t="str">
        <f ca="1"/>
        <v/>
      </c>
      <c r="D64" s="7" t="str">
        <f ca="1"/>
        <v/>
      </c>
      <c r="E64" s="7" t="str">
        <f ca="1"/>
        <v/>
      </c>
      <c r="F64" s="7" t="str">
        <f ca="1"/>
        <v/>
      </c>
      <c r="G64" t="str">
        <f ca="1"/>
        <v/>
      </c>
      <c r="H64" t="str">
        <f ca="1"/>
        <v/>
      </c>
      <c r="I64" t="str">
        <f ca="1"/>
        <v/>
      </c>
      <c r="J64" t="str">
        <f ca="1"/>
        <v/>
      </c>
    </row>
    <row r="65" spans="3:10" x14ac:dyDescent="0.3">
      <c r="C65" s="17" t="str">
        <f ca="1"/>
        <v/>
      </c>
      <c r="D65" s="7" t="str">
        <f ca="1"/>
        <v/>
      </c>
      <c r="E65" s="7" t="str">
        <f ca="1"/>
        <v/>
      </c>
      <c r="F65" s="7" t="str">
        <f ca="1"/>
        <v/>
      </c>
      <c r="G65" t="str">
        <f ca="1"/>
        <v/>
      </c>
      <c r="H65" t="str">
        <f ca="1"/>
        <v/>
      </c>
      <c r="I65" t="str">
        <f ca="1"/>
        <v/>
      </c>
      <c r="J65" t="str">
        <f ca="1"/>
        <v/>
      </c>
    </row>
    <row r="66" spans="3:10" x14ac:dyDescent="0.3">
      <c r="C66" s="17" t="str">
        <f ca="1"/>
        <v/>
      </c>
      <c r="D66" s="7" t="str">
        <f ca="1"/>
        <v/>
      </c>
      <c r="E66" s="7" t="str">
        <f ca="1"/>
        <v/>
      </c>
      <c r="F66" s="7" t="str">
        <f ca="1"/>
        <v/>
      </c>
      <c r="G66" t="str">
        <f ca="1"/>
        <v/>
      </c>
      <c r="H66" t="str">
        <f ca="1"/>
        <v/>
      </c>
      <c r="I66" t="str">
        <f ca="1"/>
        <v/>
      </c>
      <c r="J66" t="str">
        <f ca="1"/>
        <v/>
      </c>
    </row>
    <row r="67" spans="3:10" x14ac:dyDescent="0.3">
      <c r="C67" s="17" t="str">
        <f ca="1"/>
        <v/>
      </c>
      <c r="D67" s="7" t="str">
        <f ca="1"/>
        <v/>
      </c>
      <c r="E67" s="7" t="str">
        <f ca="1"/>
        <v/>
      </c>
      <c r="F67" s="7" t="str">
        <f ca="1"/>
        <v/>
      </c>
      <c r="G67" t="str">
        <f ca="1"/>
        <v/>
      </c>
      <c r="H67" t="str">
        <f ca="1"/>
        <v/>
      </c>
      <c r="I67" t="str">
        <f ca="1"/>
        <v/>
      </c>
      <c r="J67" t="str">
        <f ca="1"/>
        <v/>
      </c>
    </row>
    <row r="68" spans="3:10" x14ac:dyDescent="0.3">
      <c r="C68" s="17" t="str">
        <f ca="1"/>
        <v/>
      </c>
      <c r="D68" s="7" t="str">
        <f ca="1"/>
        <v/>
      </c>
      <c r="E68" s="7" t="str">
        <f ca="1"/>
        <v/>
      </c>
      <c r="F68" s="7" t="str">
        <f ca="1"/>
        <v/>
      </c>
      <c r="G68" t="str">
        <f ca="1"/>
        <v/>
      </c>
      <c r="H68" t="str">
        <f ca="1"/>
        <v/>
      </c>
      <c r="I68" t="str">
        <f ca="1"/>
        <v/>
      </c>
      <c r="J68" t="str">
        <f ca="1"/>
        <v/>
      </c>
    </row>
    <row r="69" spans="3:10" x14ac:dyDescent="0.3">
      <c r="C69" s="17" t="str">
        <f ca="1"/>
        <v/>
      </c>
      <c r="D69" s="7" t="str">
        <f ca="1"/>
        <v/>
      </c>
      <c r="E69" s="7" t="str">
        <f ca="1"/>
        <v/>
      </c>
      <c r="F69" s="7" t="str">
        <f ca="1"/>
        <v/>
      </c>
      <c r="G69" t="str">
        <f ca="1"/>
        <v/>
      </c>
      <c r="H69" t="str">
        <f ca="1"/>
        <v/>
      </c>
      <c r="I69" t="str">
        <f ca="1"/>
        <v/>
      </c>
      <c r="J69" t="str">
        <f ca="1"/>
        <v/>
      </c>
    </row>
    <row r="70" spans="3:10" x14ac:dyDescent="0.3">
      <c r="C70" s="17" t="str">
        <f ca="1"/>
        <v/>
      </c>
      <c r="D70" s="7" t="str">
        <f ca="1"/>
        <v/>
      </c>
      <c r="E70" s="7" t="str">
        <f ca="1"/>
        <v/>
      </c>
      <c r="F70" s="7" t="str">
        <f ca="1"/>
        <v/>
      </c>
      <c r="G70" t="str">
        <f ca="1"/>
        <v/>
      </c>
      <c r="H70" t="str">
        <f ca="1"/>
        <v/>
      </c>
      <c r="I70" t="str">
        <f ca="1"/>
        <v/>
      </c>
      <c r="J70" t="str">
        <f ca="1"/>
        <v/>
      </c>
    </row>
    <row r="71" spans="3:10" x14ac:dyDescent="0.3">
      <c r="C71" s="17" t="str">
        <f ca="1"/>
        <v/>
      </c>
      <c r="D71" s="7" t="str">
        <f ca="1"/>
        <v/>
      </c>
      <c r="E71" s="7" t="str">
        <f ca="1"/>
        <v/>
      </c>
      <c r="F71" s="7" t="str">
        <f ca="1"/>
        <v/>
      </c>
      <c r="G71" t="str">
        <f ca="1"/>
        <v/>
      </c>
      <c r="H71" t="str">
        <f ca="1"/>
        <v/>
      </c>
      <c r="I71" t="str">
        <f ca="1"/>
        <v/>
      </c>
      <c r="J71" t="str">
        <f ca="1"/>
        <v/>
      </c>
    </row>
    <row r="72" spans="3:10" x14ac:dyDescent="0.3">
      <c r="C72" s="17" t="str">
        <f ca="1"/>
        <v/>
      </c>
      <c r="D72" s="7" t="str">
        <f ca="1"/>
        <v/>
      </c>
      <c r="E72" s="7" t="str">
        <f ca="1"/>
        <v/>
      </c>
      <c r="F72" s="7" t="str">
        <f ca="1"/>
        <v/>
      </c>
      <c r="G72" t="str">
        <f ca="1"/>
        <v/>
      </c>
      <c r="H72" t="str">
        <f ca="1"/>
        <v/>
      </c>
      <c r="I72" t="str">
        <f ca="1"/>
        <v/>
      </c>
      <c r="J72" t="str">
        <f ca="1"/>
        <v/>
      </c>
    </row>
    <row r="73" spans="3:10" x14ac:dyDescent="0.3">
      <c r="C73" s="17" t="str">
        <f ca="1"/>
        <v/>
      </c>
      <c r="D73" s="7" t="str">
        <f ca="1"/>
        <v/>
      </c>
      <c r="E73" s="7" t="str">
        <f ca="1"/>
        <v/>
      </c>
      <c r="F73" s="7" t="str">
        <f ca="1"/>
        <v/>
      </c>
      <c r="G73" t="str">
        <f ca="1"/>
        <v/>
      </c>
      <c r="H73" t="str">
        <f ca="1"/>
        <v/>
      </c>
      <c r="I73" t="str">
        <f ca="1"/>
        <v/>
      </c>
      <c r="J73" t="str">
        <f ca="1"/>
        <v/>
      </c>
    </row>
    <row r="74" spans="3:10" x14ac:dyDescent="0.3">
      <c r="C74" s="17" t="str">
        <f ca="1"/>
        <v/>
      </c>
      <c r="D74" s="7" t="str">
        <f ca="1"/>
        <v/>
      </c>
      <c r="E74" s="7" t="str">
        <f ca="1"/>
        <v/>
      </c>
      <c r="F74" s="7" t="str">
        <f ca="1"/>
        <v/>
      </c>
      <c r="G74" t="str">
        <f ca="1"/>
        <v/>
      </c>
      <c r="H74" t="str">
        <f ca="1"/>
        <v/>
      </c>
      <c r="I74" t="str">
        <f ca="1"/>
        <v/>
      </c>
      <c r="J74" t="str">
        <f ca="1"/>
        <v/>
      </c>
    </row>
    <row r="75" spans="3:10" x14ac:dyDescent="0.3">
      <c r="C75" s="17" t="str">
        <f ca="1"/>
        <v/>
      </c>
      <c r="D75" s="7" t="str">
        <f ca="1"/>
        <v/>
      </c>
      <c r="E75" s="7" t="str">
        <f ca="1"/>
        <v/>
      </c>
      <c r="F75" s="7" t="str">
        <f ca="1"/>
        <v/>
      </c>
      <c r="G75" t="str">
        <f ca="1"/>
        <v/>
      </c>
      <c r="H75" t="str">
        <f ca="1"/>
        <v/>
      </c>
      <c r="I75" t="str">
        <f ca="1"/>
        <v/>
      </c>
      <c r="J75" t="str">
        <f ca="1"/>
        <v/>
      </c>
    </row>
    <row r="76" spans="3:10" x14ac:dyDescent="0.3">
      <c r="C76" s="17" t="str">
        <f ca="1"/>
        <v/>
      </c>
      <c r="D76" s="7" t="str">
        <f ca="1"/>
        <v/>
      </c>
      <c r="E76" s="7" t="str">
        <f ca="1"/>
        <v/>
      </c>
      <c r="F76" s="7" t="str">
        <f ca="1"/>
        <v/>
      </c>
      <c r="G76" t="str">
        <f ca="1"/>
        <v/>
      </c>
      <c r="H76" t="str">
        <f ca="1"/>
        <v/>
      </c>
      <c r="I76" t="str">
        <f ca="1"/>
        <v/>
      </c>
      <c r="J76" t="str">
        <f ca="1"/>
        <v/>
      </c>
    </row>
    <row r="77" spans="3:10" x14ac:dyDescent="0.3">
      <c r="C77" s="17" t="str">
        <f ca="1"/>
        <v/>
      </c>
      <c r="D77" s="7" t="str">
        <f ca="1"/>
        <v/>
      </c>
      <c r="E77" s="7" t="str">
        <f ca="1"/>
        <v/>
      </c>
      <c r="F77" s="7" t="str">
        <f ca="1"/>
        <v/>
      </c>
      <c r="G77" t="str">
        <f ca="1"/>
        <v/>
      </c>
      <c r="H77" t="str">
        <f ca="1"/>
        <v/>
      </c>
      <c r="I77" t="str">
        <f ca="1"/>
        <v/>
      </c>
      <c r="J77" t="str">
        <f ca="1"/>
        <v/>
      </c>
    </row>
    <row r="78" spans="3:10" x14ac:dyDescent="0.3">
      <c r="C78" s="17" t="str">
        <f ca="1"/>
        <v/>
      </c>
      <c r="D78" s="7" t="str">
        <f ca="1"/>
        <v/>
      </c>
      <c r="E78" s="7" t="str">
        <f ca="1"/>
        <v/>
      </c>
      <c r="F78" s="7" t="str">
        <f ca="1"/>
        <v/>
      </c>
      <c r="G78" t="str">
        <f ca="1"/>
        <v/>
      </c>
      <c r="H78" t="str">
        <f ca="1"/>
        <v/>
      </c>
      <c r="I78" t="str">
        <f ca="1"/>
        <v/>
      </c>
      <c r="J78" t="str">
        <f ca="1"/>
        <v/>
      </c>
    </row>
    <row r="79" spans="3:10" x14ac:dyDescent="0.3">
      <c r="C79" s="17" t="str">
        <f ca="1"/>
        <v/>
      </c>
      <c r="D79" s="7" t="str">
        <f ca="1"/>
        <v/>
      </c>
      <c r="E79" s="7" t="str">
        <f ca="1"/>
        <v/>
      </c>
      <c r="F79" s="7" t="str">
        <f ca="1"/>
        <v/>
      </c>
      <c r="G79" t="str">
        <f ca="1"/>
        <v/>
      </c>
      <c r="H79" t="str">
        <f ca="1"/>
        <v/>
      </c>
      <c r="I79" t="str">
        <f ca="1"/>
        <v/>
      </c>
      <c r="J79" t="str">
        <f ca="1"/>
        <v/>
      </c>
    </row>
    <row r="80" spans="3:10" x14ac:dyDescent="0.3">
      <c r="C80" s="17" t="str">
        <f ca="1"/>
        <v/>
      </c>
      <c r="D80" s="7" t="str">
        <f ca="1"/>
        <v/>
      </c>
      <c r="E80" s="7" t="str">
        <f ca="1"/>
        <v/>
      </c>
      <c r="F80" s="7" t="str">
        <f ca="1"/>
        <v/>
      </c>
      <c r="G80" t="str">
        <f ca="1"/>
        <v/>
      </c>
      <c r="H80" t="str">
        <f ca="1"/>
        <v/>
      </c>
      <c r="I80" t="str">
        <f ca="1"/>
        <v/>
      </c>
      <c r="J80" t="str">
        <f ca="1"/>
        <v/>
      </c>
    </row>
    <row r="81" spans="3:10" x14ac:dyDescent="0.3">
      <c r="C81" s="17" t="str">
        <f ca="1"/>
        <v/>
      </c>
      <c r="D81" s="7" t="str">
        <f ca="1"/>
        <v/>
      </c>
      <c r="E81" s="7" t="str">
        <f ca="1"/>
        <v/>
      </c>
      <c r="F81" s="7" t="str">
        <f ca="1"/>
        <v/>
      </c>
      <c r="G81" t="str">
        <f ca="1"/>
        <v/>
      </c>
      <c r="H81" t="str">
        <f ca="1"/>
        <v/>
      </c>
      <c r="I81" t="str">
        <f ca="1"/>
        <v/>
      </c>
      <c r="J81" t="str">
        <f ca="1"/>
        <v/>
      </c>
    </row>
    <row r="82" spans="3:10" x14ac:dyDescent="0.3">
      <c r="C82" s="17" t="str">
        <f ca="1"/>
        <v/>
      </c>
      <c r="D82" s="7" t="str">
        <f ca="1"/>
        <v/>
      </c>
      <c r="E82" s="7" t="str">
        <f ca="1"/>
        <v/>
      </c>
      <c r="F82" s="7" t="str">
        <f ca="1"/>
        <v/>
      </c>
      <c r="G82" t="str">
        <f ca="1"/>
        <v/>
      </c>
      <c r="H82" t="str">
        <f ca="1"/>
        <v/>
      </c>
      <c r="I82" t="str">
        <f ca="1"/>
        <v/>
      </c>
      <c r="J82" t="str">
        <f ca="1"/>
        <v/>
      </c>
    </row>
    <row r="83" spans="3:10" x14ac:dyDescent="0.3">
      <c r="C83" s="17" t="str">
        <f ca="1"/>
        <v/>
      </c>
      <c r="D83" s="7" t="str">
        <f ca="1"/>
        <v/>
      </c>
      <c r="E83" s="7" t="str">
        <f ca="1"/>
        <v/>
      </c>
      <c r="F83" s="7" t="str">
        <f ca="1"/>
        <v/>
      </c>
      <c r="G83" t="str">
        <f ca="1"/>
        <v/>
      </c>
      <c r="H83" t="str">
        <f ca="1"/>
        <v/>
      </c>
      <c r="I83" t="str">
        <f ca="1"/>
        <v/>
      </c>
      <c r="J83" t="str">
        <f ca="1"/>
        <v/>
      </c>
    </row>
    <row r="84" spans="3:10" x14ac:dyDescent="0.3">
      <c r="C84" s="17" t="str">
        <f ca="1"/>
        <v/>
      </c>
      <c r="D84" s="7" t="str">
        <f ca="1"/>
        <v/>
      </c>
      <c r="E84" s="7" t="str">
        <f ca="1"/>
        <v/>
      </c>
      <c r="F84" s="7" t="str">
        <f ca="1"/>
        <v/>
      </c>
      <c r="G84" t="str">
        <f ca="1"/>
        <v/>
      </c>
      <c r="H84" t="str">
        <f ca="1"/>
        <v/>
      </c>
      <c r="I84" t="str">
        <f ca="1"/>
        <v/>
      </c>
      <c r="J84" t="str">
        <f ca="1"/>
        <v/>
      </c>
    </row>
    <row r="85" spans="3:10" x14ac:dyDescent="0.3">
      <c r="C85" s="17" t="str">
        <f ca="1"/>
        <v/>
      </c>
      <c r="D85" s="7" t="str">
        <f ca="1"/>
        <v/>
      </c>
      <c r="E85" s="7" t="str">
        <f ca="1"/>
        <v/>
      </c>
      <c r="F85" s="7" t="str">
        <f ca="1"/>
        <v/>
      </c>
      <c r="G85" t="str">
        <f ca="1"/>
        <v/>
      </c>
      <c r="H85" t="str">
        <f ca="1"/>
        <v/>
      </c>
      <c r="I85" t="str">
        <f ca="1"/>
        <v/>
      </c>
      <c r="J85" t="str">
        <f ca="1"/>
        <v/>
      </c>
    </row>
    <row r="86" spans="3:10" x14ac:dyDescent="0.3">
      <c r="C86" s="17" t="str">
        <f ca="1"/>
        <v/>
      </c>
      <c r="D86" s="7" t="str">
        <f ca="1"/>
        <v/>
      </c>
      <c r="E86" s="7" t="str">
        <f ca="1"/>
        <v/>
      </c>
      <c r="F86" s="7" t="str">
        <f ca="1"/>
        <v/>
      </c>
      <c r="G86" t="str">
        <f ca="1"/>
        <v/>
      </c>
      <c r="H86" t="str">
        <f ca="1"/>
        <v/>
      </c>
      <c r="I86" t="str">
        <f ca="1"/>
        <v/>
      </c>
      <c r="J86" t="str">
        <f ca="1"/>
        <v/>
      </c>
    </row>
    <row r="87" spans="3:10" x14ac:dyDescent="0.3">
      <c r="C87" s="17" t="str">
        <f ca="1"/>
        <v/>
      </c>
      <c r="D87" s="7" t="str">
        <f ca="1"/>
        <v/>
      </c>
      <c r="E87" s="7" t="str">
        <f ca="1"/>
        <v/>
      </c>
      <c r="F87" s="7" t="str">
        <f ca="1"/>
        <v/>
      </c>
      <c r="G87" t="str">
        <f ca="1"/>
        <v/>
      </c>
      <c r="H87" t="str">
        <f ca="1"/>
        <v/>
      </c>
      <c r="I87" t="str">
        <f ca="1"/>
        <v/>
      </c>
      <c r="J87" t="str">
        <f ca="1"/>
        <v/>
      </c>
    </row>
    <row r="88" spans="3:10" x14ac:dyDescent="0.3">
      <c r="C88" s="17" t="str">
        <f ca="1"/>
        <v/>
      </c>
      <c r="D88" s="7" t="str">
        <f ca="1"/>
        <v/>
      </c>
      <c r="E88" s="7" t="str">
        <f ca="1"/>
        <v/>
      </c>
      <c r="F88" s="7" t="str">
        <f ca="1"/>
        <v/>
      </c>
      <c r="G88" t="str">
        <f ca="1"/>
        <v/>
      </c>
      <c r="H88" t="str">
        <f ca="1"/>
        <v/>
      </c>
      <c r="I88" t="str">
        <f ca="1"/>
        <v/>
      </c>
      <c r="J88" t="str">
        <f ca="1"/>
        <v/>
      </c>
    </row>
    <row r="89" spans="3:10" x14ac:dyDescent="0.3">
      <c r="C89" s="17" t="str">
        <f ca="1"/>
        <v/>
      </c>
      <c r="D89" s="7" t="str">
        <f ca="1"/>
        <v/>
      </c>
      <c r="E89" s="7" t="str">
        <f ca="1"/>
        <v/>
      </c>
      <c r="F89" s="7" t="str">
        <f ca="1"/>
        <v/>
      </c>
      <c r="G89" t="str">
        <f ca="1"/>
        <v/>
      </c>
      <c r="H89" t="str">
        <f ca="1"/>
        <v/>
      </c>
      <c r="I89" t="str">
        <f ca="1"/>
        <v/>
      </c>
      <c r="J89" t="str">
        <f ca="1"/>
        <v/>
      </c>
    </row>
    <row r="90" spans="3:10" x14ac:dyDescent="0.3">
      <c r="C90" s="17" t="str">
        <f ca="1"/>
        <v/>
      </c>
      <c r="D90" s="7" t="str">
        <f ca="1"/>
        <v/>
      </c>
      <c r="E90" s="7" t="str">
        <f ca="1"/>
        <v/>
      </c>
      <c r="F90" s="7" t="str">
        <f ca="1"/>
        <v/>
      </c>
      <c r="G90" t="str">
        <f ca="1"/>
        <v/>
      </c>
      <c r="H90" t="str">
        <f ca="1"/>
        <v/>
      </c>
      <c r="I90" t="str">
        <f ca="1"/>
        <v/>
      </c>
      <c r="J90" t="str">
        <f ca="1"/>
        <v/>
      </c>
    </row>
    <row r="91" spans="3:10" x14ac:dyDescent="0.3">
      <c r="C91" s="17" t="str">
        <f ca="1"/>
        <v/>
      </c>
      <c r="D91" s="7" t="str">
        <f ca="1"/>
        <v/>
      </c>
      <c r="E91" s="7" t="str">
        <f ca="1"/>
        <v/>
      </c>
      <c r="F91" s="7" t="str">
        <f ca="1"/>
        <v/>
      </c>
      <c r="G91" t="str">
        <f ca="1"/>
        <v/>
      </c>
      <c r="H91" t="str">
        <f ca="1"/>
        <v/>
      </c>
      <c r="I91" t="str">
        <f ca="1"/>
        <v/>
      </c>
      <c r="J91" t="str">
        <f ca="1"/>
        <v/>
      </c>
    </row>
    <row r="92" spans="3:10" x14ac:dyDescent="0.3">
      <c r="C92" s="17" t="str">
        <f ca="1"/>
        <v/>
      </c>
      <c r="D92" s="7" t="str">
        <f ca="1"/>
        <v/>
      </c>
      <c r="E92" s="7" t="str">
        <f ca="1"/>
        <v/>
      </c>
      <c r="F92" s="7" t="str">
        <f ca="1"/>
        <v/>
      </c>
      <c r="G92" t="str">
        <f ca="1"/>
        <v/>
      </c>
      <c r="H92" t="str">
        <f ca="1"/>
        <v/>
      </c>
      <c r="I92" t="str">
        <f ca="1"/>
        <v/>
      </c>
      <c r="J92" t="str">
        <f ca="1"/>
        <v/>
      </c>
    </row>
    <row r="93" spans="3:10" x14ac:dyDescent="0.3">
      <c r="C93" s="17" t="str">
        <f ca="1"/>
        <v/>
      </c>
      <c r="D93" s="7" t="str">
        <f ca="1"/>
        <v/>
      </c>
      <c r="E93" s="7" t="str">
        <f ca="1"/>
        <v/>
      </c>
      <c r="F93" s="7" t="str">
        <f ca="1"/>
        <v/>
      </c>
      <c r="G93" t="str">
        <f ca="1"/>
        <v/>
      </c>
      <c r="H93" t="str">
        <f ca="1"/>
        <v/>
      </c>
      <c r="I93" t="str">
        <f ca="1"/>
        <v/>
      </c>
      <c r="J93" t="str">
        <f ca="1"/>
        <v/>
      </c>
    </row>
    <row r="94" spans="3:10" x14ac:dyDescent="0.3">
      <c r="C94" s="17" t="str">
        <f ca="1"/>
        <v/>
      </c>
      <c r="D94" s="7" t="str">
        <f ca="1"/>
        <v/>
      </c>
      <c r="E94" s="7" t="str">
        <f ca="1"/>
        <v/>
      </c>
      <c r="F94" s="7" t="str">
        <f ca="1"/>
        <v/>
      </c>
      <c r="G94" t="str">
        <f ca="1"/>
        <v/>
      </c>
      <c r="H94" t="str">
        <f ca="1"/>
        <v/>
      </c>
      <c r="I94" t="str">
        <f ca="1"/>
        <v/>
      </c>
      <c r="J94" t="str">
        <f ca="1"/>
        <v/>
      </c>
    </row>
    <row r="95" spans="3:10" x14ac:dyDescent="0.3">
      <c r="C95" s="17" t="str">
        <f ca="1"/>
        <v/>
      </c>
      <c r="D95" s="7" t="str">
        <f ca="1"/>
        <v/>
      </c>
      <c r="E95" s="7" t="str">
        <f ca="1"/>
        <v/>
      </c>
      <c r="F95" s="7" t="str">
        <f ca="1"/>
        <v/>
      </c>
      <c r="G95" t="str">
        <f ca="1"/>
        <v/>
      </c>
      <c r="H95" t="str">
        <f ca="1"/>
        <v/>
      </c>
      <c r="I95" t="str">
        <f ca="1"/>
        <v/>
      </c>
      <c r="J95" t="str">
        <f ca="1"/>
        <v/>
      </c>
    </row>
    <row r="96" spans="3:10" x14ac:dyDescent="0.3">
      <c r="C96" s="17" t="str">
        <f ca="1"/>
        <v/>
      </c>
      <c r="D96" s="7" t="str">
        <f ca="1"/>
        <v/>
      </c>
      <c r="E96" s="7" t="str">
        <f ca="1"/>
        <v/>
      </c>
      <c r="F96" s="7" t="str">
        <f ca="1"/>
        <v/>
      </c>
      <c r="G96" t="str">
        <f ca="1"/>
        <v/>
      </c>
      <c r="H96" t="str">
        <f ca="1"/>
        <v/>
      </c>
      <c r="I96" t="str">
        <f ca="1"/>
        <v/>
      </c>
      <c r="J96" t="str">
        <f ca="1"/>
        <v/>
      </c>
    </row>
    <row r="97" spans="3:10" x14ac:dyDescent="0.3">
      <c r="C97" s="17" t="str">
        <f ca="1"/>
        <v/>
      </c>
      <c r="D97" s="7" t="str">
        <f ca="1"/>
        <v/>
      </c>
      <c r="E97" s="7" t="str">
        <f ca="1"/>
        <v/>
      </c>
      <c r="F97" s="7" t="str">
        <f ca="1"/>
        <v/>
      </c>
      <c r="G97" t="str">
        <f ca="1"/>
        <v/>
      </c>
      <c r="H97" t="str">
        <f ca="1"/>
        <v/>
      </c>
      <c r="I97" t="str">
        <f ca="1"/>
        <v/>
      </c>
      <c r="J97" t="str">
        <f ca="1"/>
        <v/>
      </c>
    </row>
    <row r="98" spans="3:10" x14ac:dyDescent="0.3">
      <c r="C98" s="17" t="str">
        <f ca="1"/>
        <v/>
      </c>
      <c r="D98" s="7" t="str">
        <f ca="1"/>
        <v/>
      </c>
      <c r="E98" s="7" t="str">
        <f ca="1"/>
        <v/>
      </c>
      <c r="F98" s="7" t="str">
        <f ca="1"/>
        <v/>
      </c>
      <c r="G98" t="str">
        <f ca="1"/>
        <v/>
      </c>
      <c r="H98" t="str">
        <f ca="1"/>
        <v/>
      </c>
      <c r="I98" t="str">
        <f ca="1"/>
        <v/>
      </c>
      <c r="J98" t="str">
        <f ca="1"/>
        <v/>
      </c>
    </row>
    <row r="99" spans="3:10" x14ac:dyDescent="0.3">
      <c r="C99" s="17" t="str">
        <f ca="1"/>
        <v/>
      </c>
      <c r="D99" s="7" t="str">
        <f ca="1"/>
        <v/>
      </c>
      <c r="E99" s="7" t="str">
        <f ca="1"/>
        <v/>
      </c>
      <c r="F99" s="7" t="str">
        <f ca="1"/>
        <v/>
      </c>
      <c r="G99" t="str">
        <f ca="1"/>
        <v/>
      </c>
      <c r="H99" t="str">
        <f ca="1"/>
        <v/>
      </c>
      <c r="I99" t="str">
        <f ca="1"/>
        <v/>
      </c>
      <c r="J99" t="str">
        <f ca="1"/>
        <v/>
      </c>
    </row>
    <row r="100" spans="3:10" x14ac:dyDescent="0.3">
      <c r="C100" s="17" t="str">
        <f ca="1"/>
        <v/>
      </c>
      <c r="D100" s="7" t="str">
        <f ca="1"/>
        <v/>
      </c>
      <c r="E100" s="7" t="str">
        <f ca="1"/>
        <v/>
      </c>
      <c r="F100" s="7" t="str">
        <f ca="1"/>
        <v/>
      </c>
      <c r="G100" t="str">
        <f ca="1"/>
        <v/>
      </c>
      <c r="H100" t="str">
        <f ca="1"/>
        <v/>
      </c>
      <c r="I100" t="str">
        <f ca="1"/>
        <v/>
      </c>
      <c r="J100" t="str">
        <f ca="1"/>
        <v/>
      </c>
    </row>
    <row r="101" spans="3:10" x14ac:dyDescent="0.3">
      <c r="C101" s="17" t="str">
        <f ca="1"/>
        <v/>
      </c>
      <c r="D101" s="7" t="str">
        <f ca="1"/>
        <v/>
      </c>
      <c r="E101" s="7" t="str">
        <f ca="1"/>
        <v/>
      </c>
      <c r="F101" s="7" t="str">
        <f ca="1"/>
        <v/>
      </c>
      <c r="G101" t="str">
        <f ca="1"/>
        <v/>
      </c>
      <c r="H101" t="str">
        <f ca="1"/>
        <v/>
      </c>
      <c r="I101" t="str">
        <f ca="1"/>
        <v/>
      </c>
      <c r="J101" t="str">
        <f ca="1"/>
        <v/>
      </c>
    </row>
    <row r="102" spans="3:10" x14ac:dyDescent="0.3">
      <c r="C102" s="17" t="str">
        <f ca="1"/>
        <v/>
      </c>
      <c r="D102" s="7" t="str">
        <f ca="1"/>
        <v/>
      </c>
      <c r="E102" s="7" t="str">
        <f ca="1"/>
        <v/>
      </c>
      <c r="F102" s="7" t="str">
        <f ca="1"/>
        <v/>
      </c>
      <c r="G102" t="str">
        <f ca="1"/>
        <v/>
      </c>
      <c r="H102" t="str">
        <f ca="1"/>
        <v/>
      </c>
      <c r="I102" t="str">
        <f ca="1"/>
        <v/>
      </c>
      <c r="J102" t="str">
        <f ca="1"/>
        <v/>
      </c>
    </row>
    <row r="103" spans="3:10" x14ac:dyDescent="0.3">
      <c r="C103" s="17" t="str">
        <f ca="1"/>
        <v/>
      </c>
      <c r="D103" s="7" t="str">
        <f ca="1"/>
        <v/>
      </c>
      <c r="E103" s="7" t="str">
        <f ca="1"/>
        <v/>
      </c>
      <c r="F103" s="7" t="str">
        <f ca="1"/>
        <v/>
      </c>
      <c r="G103" t="str">
        <f ca="1"/>
        <v/>
      </c>
      <c r="H103" t="str">
        <f ca="1"/>
        <v/>
      </c>
      <c r="I103" t="str">
        <f ca="1"/>
        <v/>
      </c>
      <c r="J103" t="str">
        <f ca="1"/>
        <v/>
      </c>
    </row>
    <row r="104" spans="3:10" x14ac:dyDescent="0.3">
      <c r="C104" s="17" t="str">
        <f ca="1"/>
        <v/>
      </c>
      <c r="D104" s="7" t="str">
        <f ca="1"/>
        <v/>
      </c>
      <c r="E104" s="7" t="str">
        <f ca="1"/>
        <v/>
      </c>
      <c r="F104" s="7" t="str">
        <f ca="1"/>
        <v/>
      </c>
      <c r="G104" t="str">
        <f ca="1"/>
        <v/>
      </c>
      <c r="H104" t="str">
        <f ca="1"/>
        <v/>
      </c>
      <c r="I104" t="str">
        <f ca="1"/>
        <v/>
      </c>
      <c r="J104" t="str">
        <f ca="1"/>
        <v/>
      </c>
    </row>
    <row r="105" spans="3:10" x14ac:dyDescent="0.3">
      <c r="C105" s="17" t="str">
        <f ca="1"/>
        <v/>
      </c>
      <c r="D105" s="7" t="str">
        <f ca="1"/>
        <v/>
      </c>
      <c r="E105" s="7" t="str">
        <f ca="1"/>
        <v/>
      </c>
      <c r="F105" s="7" t="str">
        <f ca="1"/>
        <v/>
      </c>
      <c r="G105" t="str">
        <f ca="1"/>
        <v/>
      </c>
      <c r="H105" t="str">
        <f ca="1"/>
        <v/>
      </c>
      <c r="I105" t="str">
        <f ca="1"/>
        <v/>
      </c>
      <c r="J105" t="str">
        <f ca="1"/>
        <v/>
      </c>
    </row>
    <row r="106" spans="3:10" x14ac:dyDescent="0.3">
      <c r="C106" s="17" t="str">
        <f ca="1"/>
        <v/>
      </c>
      <c r="D106" s="7" t="str">
        <f ca="1"/>
        <v/>
      </c>
      <c r="E106" s="7" t="str">
        <f ca="1"/>
        <v/>
      </c>
      <c r="F106" s="7" t="str">
        <f ca="1"/>
        <v/>
      </c>
      <c r="G106" t="str">
        <f ca="1"/>
        <v/>
      </c>
      <c r="H106" t="str">
        <f ca="1"/>
        <v/>
      </c>
      <c r="I106" t="str">
        <f ca="1"/>
        <v/>
      </c>
      <c r="J106" t="str">
        <f ca="1"/>
        <v/>
      </c>
    </row>
    <row r="107" spans="3:10" x14ac:dyDescent="0.3">
      <c r="C107" s="17" t="str">
        <f ca="1"/>
        <v/>
      </c>
      <c r="D107" s="7" t="str">
        <f ca="1"/>
        <v/>
      </c>
      <c r="E107" s="7" t="str">
        <f ca="1"/>
        <v/>
      </c>
      <c r="F107" s="7" t="str">
        <f ca="1"/>
        <v/>
      </c>
      <c r="G107" t="str">
        <f ca="1"/>
        <v/>
      </c>
      <c r="H107" t="str">
        <f ca="1"/>
        <v/>
      </c>
      <c r="I107" t="str">
        <f ca="1"/>
        <v/>
      </c>
      <c r="J107" t="str">
        <f ca="1"/>
        <v/>
      </c>
    </row>
    <row r="108" spans="3:10" x14ac:dyDescent="0.3">
      <c r="C108" s="17" t="str">
        <f ca="1"/>
        <v/>
      </c>
      <c r="D108" s="7" t="str">
        <f ca="1"/>
        <v/>
      </c>
      <c r="E108" s="7" t="str">
        <f ca="1"/>
        <v/>
      </c>
      <c r="F108" s="7" t="str">
        <f ca="1"/>
        <v/>
      </c>
      <c r="G108" t="str">
        <f ca="1"/>
        <v/>
      </c>
      <c r="H108" t="str">
        <f ca="1"/>
        <v/>
      </c>
      <c r="I108" t="str">
        <f ca="1"/>
        <v/>
      </c>
      <c r="J108" t="str">
        <f ca="1"/>
        <v/>
      </c>
    </row>
    <row r="109" spans="3:10" x14ac:dyDescent="0.3">
      <c r="C109" s="17" t="str">
        <f ca="1"/>
        <v/>
      </c>
      <c r="D109" s="7" t="str">
        <f ca="1"/>
        <v/>
      </c>
      <c r="E109" s="7" t="str">
        <f ca="1"/>
        <v/>
      </c>
      <c r="F109" s="7" t="str">
        <f ca="1"/>
        <v/>
      </c>
      <c r="G109" t="str">
        <f ca="1"/>
        <v/>
      </c>
      <c r="H109" t="str">
        <f ca="1"/>
        <v/>
      </c>
      <c r="I109" t="str">
        <f ca="1"/>
        <v/>
      </c>
      <c r="J109" t="str">
        <f ca="1"/>
        <v/>
      </c>
    </row>
    <row r="110" spans="3:10" x14ac:dyDescent="0.3">
      <c r="C110" s="17" t="str">
        <f ca="1"/>
        <v/>
      </c>
      <c r="D110" s="7" t="str">
        <f ca="1"/>
        <v/>
      </c>
      <c r="E110" s="7" t="str">
        <f ca="1"/>
        <v/>
      </c>
      <c r="F110" s="7" t="str">
        <f ca="1"/>
        <v/>
      </c>
      <c r="G110" t="str">
        <f ca="1"/>
        <v/>
      </c>
      <c r="H110" t="str">
        <f ca="1"/>
        <v/>
      </c>
      <c r="I110" t="str">
        <f ca="1"/>
        <v/>
      </c>
      <c r="J110" t="str">
        <f ca="1"/>
        <v/>
      </c>
    </row>
    <row r="111" spans="3:10" x14ac:dyDescent="0.3">
      <c r="C111" s="17" t="str">
        <f ca="1"/>
        <v/>
      </c>
      <c r="D111" s="7" t="str">
        <f ca="1"/>
        <v/>
      </c>
      <c r="E111" s="7" t="str">
        <f ca="1"/>
        <v/>
      </c>
      <c r="F111" s="7" t="str">
        <f ca="1"/>
        <v/>
      </c>
      <c r="G111" t="str">
        <f ca="1"/>
        <v/>
      </c>
      <c r="H111" t="str">
        <f ca="1"/>
        <v/>
      </c>
      <c r="I111" t="str">
        <f ca="1"/>
        <v/>
      </c>
      <c r="J111" t="str">
        <f ca="1"/>
        <v/>
      </c>
    </row>
    <row r="112" spans="3:10" x14ac:dyDescent="0.3">
      <c r="C112" s="17" t="str">
        <f ca="1"/>
        <v/>
      </c>
      <c r="D112" s="7" t="str">
        <f ca="1"/>
        <v/>
      </c>
      <c r="E112" s="7" t="str">
        <f ca="1"/>
        <v/>
      </c>
      <c r="F112" s="7" t="str">
        <f ca="1"/>
        <v/>
      </c>
      <c r="G112" t="str">
        <f ca="1"/>
        <v/>
      </c>
      <c r="H112" t="str">
        <f ca="1"/>
        <v/>
      </c>
      <c r="I112" t="str">
        <f ca="1"/>
        <v/>
      </c>
      <c r="J112" t="str">
        <f ca="1"/>
        <v/>
      </c>
    </row>
    <row r="113" spans="3:10" x14ac:dyDescent="0.3">
      <c r="C113" s="17" t="str">
        <f ca="1"/>
        <v/>
      </c>
      <c r="D113" s="7" t="str">
        <f ca="1"/>
        <v/>
      </c>
      <c r="E113" s="7" t="str">
        <f ca="1"/>
        <v/>
      </c>
      <c r="F113" s="7" t="str">
        <f ca="1"/>
        <v/>
      </c>
      <c r="G113" t="str">
        <f ca="1"/>
        <v/>
      </c>
      <c r="H113" t="str">
        <f ca="1"/>
        <v/>
      </c>
      <c r="I113" t="str">
        <f ca="1"/>
        <v/>
      </c>
      <c r="J113" t="str">
        <f ca="1"/>
        <v/>
      </c>
    </row>
    <row r="114" spans="3:10" x14ac:dyDescent="0.3">
      <c r="C114" s="17" t="str">
        <f ca="1"/>
        <v/>
      </c>
      <c r="D114" s="7" t="str">
        <f ca="1"/>
        <v/>
      </c>
      <c r="E114" s="7" t="str">
        <f ca="1"/>
        <v/>
      </c>
      <c r="F114" s="7" t="str">
        <f ca="1"/>
        <v/>
      </c>
      <c r="G114" t="str">
        <f ca="1"/>
        <v/>
      </c>
      <c r="H114" t="str">
        <f ca="1"/>
        <v/>
      </c>
      <c r="I114" t="str">
        <f ca="1"/>
        <v/>
      </c>
      <c r="J114" t="str">
        <f ca="1"/>
        <v/>
      </c>
    </row>
    <row r="115" spans="3:10" x14ac:dyDescent="0.3">
      <c r="C115" s="17" t="str">
        <f ca="1"/>
        <v/>
      </c>
      <c r="D115" s="7" t="str">
        <f ca="1"/>
        <v/>
      </c>
      <c r="E115" s="7" t="str">
        <f ca="1"/>
        <v/>
      </c>
      <c r="F115" s="7" t="str">
        <f ca="1"/>
        <v/>
      </c>
      <c r="G115" t="str">
        <f ca="1"/>
        <v/>
      </c>
      <c r="H115" t="str">
        <f ca="1"/>
        <v/>
      </c>
      <c r="I115" t="str">
        <f ca="1"/>
        <v/>
      </c>
      <c r="J115" t="str">
        <f ca="1"/>
        <v/>
      </c>
    </row>
    <row r="116" spans="3:10" x14ac:dyDescent="0.3">
      <c r="C116" s="17" t="str">
        <f ca="1"/>
        <v/>
      </c>
      <c r="D116" s="7" t="str">
        <f ca="1"/>
        <v/>
      </c>
      <c r="E116" s="7" t="str">
        <f ca="1"/>
        <v/>
      </c>
      <c r="F116" s="7" t="str">
        <f ca="1"/>
        <v/>
      </c>
      <c r="G116" t="str">
        <f ca="1"/>
        <v/>
      </c>
      <c r="H116" t="str">
        <f ca="1"/>
        <v/>
      </c>
      <c r="I116" t="str">
        <f ca="1"/>
        <v/>
      </c>
      <c r="J116" t="str">
        <f ca="1"/>
        <v/>
      </c>
    </row>
    <row r="117" spans="3:10" x14ac:dyDescent="0.3">
      <c r="C117" s="17" t="str">
        <f ca="1"/>
        <v/>
      </c>
      <c r="D117" s="7" t="str">
        <f ca="1"/>
        <v/>
      </c>
      <c r="E117" s="7" t="str">
        <f ca="1"/>
        <v/>
      </c>
      <c r="F117" s="7" t="str">
        <f ca="1"/>
        <v/>
      </c>
      <c r="G117" t="str">
        <f ca="1"/>
        <v/>
      </c>
      <c r="H117" t="str">
        <f ca="1"/>
        <v/>
      </c>
      <c r="I117" t="str">
        <f ca="1"/>
        <v/>
      </c>
      <c r="J117" t="str">
        <f ca="1"/>
        <v/>
      </c>
    </row>
    <row r="118" spans="3:10" x14ac:dyDescent="0.3">
      <c r="C118" s="17" t="str">
        <f ca="1"/>
        <v/>
      </c>
      <c r="D118" s="7" t="str">
        <f ca="1"/>
        <v/>
      </c>
      <c r="E118" s="7" t="str">
        <f ca="1"/>
        <v/>
      </c>
      <c r="F118" s="7" t="str">
        <f ca="1"/>
        <v/>
      </c>
      <c r="G118" t="str">
        <f ca="1"/>
        <v/>
      </c>
      <c r="H118" t="str">
        <f ca="1"/>
        <v/>
      </c>
      <c r="I118" t="str">
        <f ca="1"/>
        <v/>
      </c>
      <c r="J118" t="str">
        <f ca="1"/>
        <v/>
      </c>
    </row>
    <row r="119" spans="3:10" x14ac:dyDescent="0.3">
      <c r="C119" s="17" t="str">
        <f ca="1"/>
        <v/>
      </c>
      <c r="D119" s="7" t="str">
        <f ca="1"/>
        <v/>
      </c>
      <c r="E119" s="7" t="str">
        <f ca="1"/>
        <v/>
      </c>
      <c r="F119" s="7" t="str">
        <f ca="1"/>
        <v/>
      </c>
      <c r="G119" t="str">
        <f ca="1"/>
        <v/>
      </c>
      <c r="H119" t="str">
        <f ca="1"/>
        <v/>
      </c>
      <c r="I119" t="str">
        <f ca="1"/>
        <v/>
      </c>
      <c r="J119" t="str">
        <f ca="1"/>
        <v/>
      </c>
    </row>
    <row r="120" spans="3:10" x14ac:dyDescent="0.3">
      <c r="C120" s="17" t="str">
        <f ca="1"/>
        <v/>
      </c>
      <c r="D120" s="7" t="str">
        <f ca="1"/>
        <v/>
      </c>
      <c r="E120" s="7" t="str">
        <f ca="1"/>
        <v/>
      </c>
      <c r="F120" s="7" t="str">
        <f ca="1"/>
        <v/>
      </c>
      <c r="G120" t="str">
        <f ca="1"/>
        <v/>
      </c>
      <c r="H120" t="str">
        <f ca="1"/>
        <v/>
      </c>
      <c r="I120" t="str">
        <f ca="1"/>
        <v/>
      </c>
      <c r="J120" t="str">
        <f ca="1"/>
        <v/>
      </c>
    </row>
    <row r="121" spans="3:10" x14ac:dyDescent="0.3">
      <c r="C121" s="17" t="str">
        <f ca="1"/>
        <v/>
      </c>
      <c r="D121" s="7" t="str">
        <f ca="1"/>
        <v/>
      </c>
      <c r="E121" s="7" t="str">
        <f ca="1"/>
        <v/>
      </c>
      <c r="F121" s="7" t="str">
        <f ca="1"/>
        <v/>
      </c>
      <c r="G121" t="str">
        <f ca="1"/>
        <v/>
      </c>
      <c r="H121" t="str">
        <f ca="1"/>
        <v/>
      </c>
      <c r="I121" t="str">
        <f ca="1"/>
        <v/>
      </c>
      <c r="J121" t="str">
        <f ca="1"/>
        <v/>
      </c>
    </row>
    <row r="122" spans="3:10" x14ac:dyDescent="0.3">
      <c r="C122" s="17" t="str">
        <f ca="1"/>
        <v/>
      </c>
      <c r="D122" s="7" t="str">
        <f ca="1"/>
        <v/>
      </c>
      <c r="E122" s="7" t="str">
        <f ca="1"/>
        <v/>
      </c>
      <c r="F122" s="7" t="str">
        <f ca="1"/>
        <v/>
      </c>
      <c r="G122" t="str">
        <f ca="1"/>
        <v/>
      </c>
      <c r="H122" t="str">
        <f ca="1"/>
        <v/>
      </c>
      <c r="I122" t="str">
        <f ca="1"/>
        <v/>
      </c>
      <c r="J122" t="str">
        <f ca="1"/>
        <v/>
      </c>
    </row>
    <row r="123" spans="3:10" x14ac:dyDescent="0.3">
      <c r="C123" s="17" t="str">
        <f ca="1"/>
        <v/>
      </c>
      <c r="D123" s="7" t="str">
        <f ca="1"/>
        <v/>
      </c>
      <c r="E123" s="7" t="str">
        <f ca="1"/>
        <v/>
      </c>
      <c r="F123" s="7" t="str">
        <f ca="1"/>
        <v/>
      </c>
      <c r="G123" t="str">
        <f ca="1"/>
        <v/>
      </c>
      <c r="H123" t="str">
        <f ca="1"/>
        <v/>
      </c>
      <c r="I123" t="str">
        <f ca="1"/>
        <v/>
      </c>
      <c r="J123" t="str">
        <f ca="1"/>
        <v/>
      </c>
    </row>
    <row r="124" spans="3:10" x14ac:dyDescent="0.3">
      <c r="C124" s="17" t="str">
        <f ca="1"/>
        <v/>
      </c>
      <c r="D124" s="7" t="str">
        <f ca="1"/>
        <v/>
      </c>
      <c r="E124" s="7" t="str">
        <f ca="1"/>
        <v/>
      </c>
      <c r="F124" s="7" t="str">
        <f ca="1"/>
        <v/>
      </c>
      <c r="G124" t="str">
        <f ca="1"/>
        <v/>
      </c>
      <c r="H124" t="str">
        <f ca="1"/>
        <v/>
      </c>
      <c r="I124" t="str">
        <f ca="1"/>
        <v/>
      </c>
      <c r="J124" t="str">
        <f ca="1"/>
        <v/>
      </c>
    </row>
    <row r="125" spans="3:10" x14ac:dyDescent="0.3">
      <c r="C125" s="17" t="str">
        <f ca="1"/>
        <v/>
      </c>
      <c r="D125" s="7" t="str">
        <f ca="1"/>
        <v/>
      </c>
      <c r="E125" s="7" t="str">
        <f ca="1"/>
        <v/>
      </c>
      <c r="F125" s="7" t="str">
        <f ca="1"/>
        <v/>
      </c>
      <c r="G125" t="str">
        <f ca="1"/>
        <v/>
      </c>
      <c r="H125" t="str">
        <f ca="1"/>
        <v/>
      </c>
      <c r="I125" t="str">
        <f ca="1"/>
        <v/>
      </c>
      <c r="J125" t="str">
        <f ca="1"/>
        <v/>
      </c>
    </row>
    <row r="126" spans="3:10" x14ac:dyDescent="0.3">
      <c r="C126" s="17" t="str">
        <f ca="1"/>
        <v/>
      </c>
      <c r="D126" s="7" t="str">
        <f ca="1"/>
        <v/>
      </c>
      <c r="E126" s="7" t="str">
        <f ca="1"/>
        <v/>
      </c>
      <c r="F126" s="7" t="str">
        <f ca="1"/>
        <v/>
      </c>
      <c r="G126" t="str">
        <f ca="1"/>
        <v/>
      </c>
      <c r="H126" t="str">
        <f ca="1"/>
        <v/>
      </c>
      <c r="I126" t="str">
        <f ca="1"/>
        <v/>
      </c>
      <c r="J126" t="str">
        <f ca="1"/>
        <v/>
      </c>
    </row>
    <row r="127" spans="3:10" x14ac:dyDescent="0.3">
      <c r="C127" s="17" t="str">
        <f ca="1"/>
        <v/>
      </c>
      <c r="D127" s="7" t="str">
        <f ca="1"/>
        <v/>
      </c>
      <c r="E127" s="7" t="str">
        <f ca="1"/>
        <v/>
      </c>
      <c r="F127" s="7" t="str">
        <f ca="1"/>
        <v/>
      </c>
      <c r="G127" t="str">
        <f ca="1"/>
        <v/>
      </c>
      <c r="H127" t="str">
        <f ca="1"/>
        <v/>
      </c>
      <c r="I127" t="str">
        <f ca="1"/>
        <v/>
      </c>
      <c r="J127" t="str">
        <f ca="1"/>
        <v/>
      </c>
    </row>
    <row r="128" spans="3:10" x14ac:dyDescent="0.3">
      <c r="C128" s="17" t="str">
        <f ca="1"/>
        <v/>
      </c>
      <c r="D128" s="7" t="str">
        <f ca="1"/>
        <v/>
      </c>
      <c r="E128" s="7" t="str">
        <f ca="1"/>
        <v/>
      </c>
      <c r="F128" s="7" t="str">
        <f ca="1"/>
        <v/>
      </c>
      <c r="G128" t="str">
        <f ca="1"/>
        <v/>
      </c>
      <c r="H128" t="str">
        <f ca="1"/>
        <v/>
      </c>
      <c r="I128" t="str">
        <f ca="1"/>
        <v/>
      </c>
      <c r="J128" t="str">
        <f ca="1"/>
        <v/>
      </c>
    </row>
    <row r="129" spans="3:10" x14ac:dyDescent="0.3">
      <c r="C129" s="17" t="str">
        <f ca="1"/>
        <v/>
      </c>
      <c r="D129" s="7" t="str">
        <f ca="1"/>
        <v/>
      </c>
      <c r="E129" s="7" t="str">
        <f ca="1"/>
        <v/>
      </c>
      <c r="F129" s="7" t="str">
        <f ca="1"/>
        <v/>
      </c>
      <c r="G129" t="str">
        <f ca="1"/>
        <v/>
      </c>
      <c r="H129" t="str">
        <f ca="1"/>
        <v/>
      </c>
      <c r="I129" t="str">
        <f ca="1"/>
        <v/>
      </c>
      <c r="J129" t="str">
        <f ca="1"/>
        <v/>
      </c>
    </row>
    <row r="130" spans="3:10" x14ac:dyDescent="0.3">
      <c r="C130" s="17" t="str">
        <f ca="1"/>
        <v/>
      </c>
      <c r="D130" s="7" t="str">
        <f ca="1"/>
        <v/>
      </c>
      <c r="E130" s="7" t="str">
        <f ca="1"/>
        <v/>
      </c>
      <c r="F130" s="7" t="str">
        <f ca="1"/>
        <v/>
      </c>
      <c r="G130" t="str">
        <f ca="1"/>
        <v/>
      </c>
      <c r="H130" t="str">
        <f ca="1"/>
        <v/>
      </c>
      <c r="I130" t="str">
        <f ca="1"/>
        <v/>
      </c>
      <c r="J130" t="str">
        <f ca="1"/>
        <v/>
      </c>
    </row>
    <row r="131" spans="3:10" x14ac:dyDescent="0.3">
      <c r="C131" s="17" t="str">
        <f ca="1"/>
        <v/>
      </c>
      <c r="D131" s="7" t="str">
        <f ca="1"/>
        <v/>
      </c>
      <c r="E131" s="7" t="str">
        <f ca="1"/>
        <v/>
      </c>
      <c r="F131" s="7" t="str">
        <f ca="1"/>
        <v/>
      </c>
      <c r="G131" t="str">
        <f ca="1"/>
        <v/>
      </c>
      <c r="H131" t="str">
        <f ca="1"/>
        <v/>
      </c>
      <c r="I131" t="str">
        <f ca="1"/>
        <v/>
      </c>
      <c r="J131" t="str">
        <f ca="1"/>
        <v/>
      </c>
    </row>
    <row r="132" spans="3:10" x14ac:dyDescent="0.3">
      <c r="C132" s="17" t="str">
        <f ca="1"/>
        <v/>
      </c>
      <c r="D132" s="7" t="str">
        <f ca="1"/>
        <v/>
      </c>
      <c r="E132" s="7" t="str">
        <f ca="1"/>
        <v/>
      </c>
      <c r="F132" s="7" t="str">
        <f ca="1"/>
        <v/>
      </c>
      <c r="G132" t="str">
        <f ca="1"/>
        <v/>
      </c>
      <c r="H132" t="str">
        <f ca="1"/>
        <v/>
      </c>
      <c r="I132" t="str">
        <f ca="1"/>
        <v/>
      </c>
      <c r="J132" t="str">
        <f ca="1"/>
        <v/>
      </c>
    </row>
    <row r="133" spans="3:10" x14ac:dyDescent="0.3">
      <c r="C133" s="17" t="str">
        <f ca="1"/>
        <v/>
      </c>
      <c r="D133" s="7" t="str">
        <f ca="1"/>
        <v/>
      </c>
      <c r="E133" s="7" t="str">
        <f ca="1"/>
        <v/>
      </c>
      <c r="F133" s="7" t="str">
        <f ca="1"/>
        <v/>
      </c>
      <c r="G133" t="str">
        <f ca="1"/>
        <v/>
      </c>
      <c r="H133" t="str">
        <f ca="1"/>
        <v/>
      </c>
      <c r="I133" t="str">
        <f ca="1"/>
        <v/>
      </c>
      <c r="J133" t="str">
        <f ca="1"/>
        <v/>
      </c>
    </row>
    <row r="134" spans="3:10" x14ac:dyDescent="0.3">
      <c r="C134" s="17" t="str">
        <f ca="1"/>
        <v/>
      </c>
      <c r="D134" s="7" t="str">
        <f ca="1"/>
        <v/>
      </c>
      <c r="E134" s="7" t="str">
        <f ca="1"/>
        <v/>
      </c>
      <c r="F134" s="7" t="str">
        <f ca="1"/>
        <v/>
      </c>
      <c r="G134" t="str">
        <f ca="1"/>
        <v/>
      </c>
      <c r="H134" t="str">
        <f ca="1"/>
        <v/>
      </c>
      <c r="I134" t="str">
        <f ca="1"/>
        <v/>
      </c>
      <c r="J134" t="str">
        <f ca="1"/>
        <v/>
      </c>
    </row>
    <row r="135" spans="3:10" x14ac:dyDescent="0.3">
      <c r="C135" s="17" t="str">
        <f ca="1"/>
        <v/>
      </c>
      <c r="D135" s="7" t="str">
        <f ca="1"/>
        <v/>
      </c>
      <c r="E135" s="7" t="str">
        <f ca="1"/>
        <v/>
      </c>
      <c r="F135" s="7" t="str">
        <f ca="1"/>
        <v/>
      </c>
      <c r="G135" t="str">
        <f ca="1"/>
        <v/>
      </c>
      <c r="H135" t="str">
        <f ca="1"/>
        <v/>
      </c>
      <c r="I135" t="str">
        <f ca="1"/>
        <v/>
      </c>
      <c r="J135" t="str">
        <f ca="1"/>
        <v/>
      </c>
    </row>
    <row r="136" spans="3:10" x14ac:dyDescent="0.3">
      <c r="C136" s="17" t="str">
        <f ca="1"/>
        <v/>
      </c>
      <c r="D136" s="7" t="str">
        <f ca="1"/>
        <v/>
      </c>
      <c r="E136" s="7" t="str">
        <f ca="1"/>
        <v/>
      </c>
      <c r="F136" s="7" t="str">
        <f ca="1"/>
        <v/>
      </c>
      <c r="G136" t="str">
        <f ca="1"/>
        <v/>
      </c>
      <c r="H136" t="str">
        <f ca="1"/>
        <v/>
      </c>
      <c r="I136" t="str">
        <f ca="1"/>
        <v/>
      </c>
      <c r="J136" t="str">
        <f ca="1"/>
        <v/>
      </c>
    </row>
    <row r="137" spans="3:10" x14ac:dyDescent="0.3">
      <c r="C137" s="17" t="str">
        <f ca="1"/>
        <v/>
      </c>
      <c r="D137" s="7" t="str">
        <f ca="1"/>
        <v/>
      </c>
      <c r="E137" s="7" t="str">
        <f ca="1"/>
        <v/>
      </c>
      <c r="F137" s="7" t="str">
        <f ca="1"/>
        <v/>
      </c>
      <c r="G137" t="str">
        <f ca="1"/>
        <v/>
      </c>
      <c r="H137" t="str">
        <f ca="1"/>
        <v/>
      </c>
      <c r="I137" t="str">
        <f ca="1"/>
        <v/>
      </c>
      <c r="J137" t="str">
        <f ca="1"/>
        <v/>
      </c>
    </row>
    <row r="138" spans="3:10" x14ac:dyDescent="0.3">
      <c r="C138" s="17" t="str">
        <f ca="1"/>
        <v/>
      </c>
      <c r="D138" s="7" t="str">
        <f ca="1"/>
        <v/>
      </c>
      <c r="E138" s="7" t="str">
        <f ca="1"/>
        <v/>
      </c>
      <c r="F138" s="7" t="str">
        <f ca="1"/>
        <v/>
      </c>
      <c r="G138" t="str">
        <f ca="1"/>
        <v/>
      </c>
      <c r="H138" t="str">
        <f ca="1"/>
        <v/>
      </c>
      <c r="I138" t="str">
        <f ca="1"/>
        <v/>
      </c>
      <c r="J138" t="str">
        <f ca="1"/>
        <v/>
      </c>
    </row>
    <row r="139" spans="3:10" x14ac:dyDescent="0.3">
      <c r="C139" s="17" t="str">
        <f ca="1"/>
        <v/>
      </c>
      <c r="D139" s="7" t="str">
        <f ca="1"/>
        <v/>
      </c>
      <c r="E139" s="7" t="str">
        <f ca="1"/>
        <v/>
      </c>
      <c r="F139" s="7" t="str">
        <f ca="1"/>
        <v/>
      </c>
      <c r="G139" t="str">
        <f ca="1"/>
        <v/>
      </c>
      <c r="H139" t="str">
        <f ca="1"/>
        <v/>
      </c>
      <c r="I139" t="str">
        <f ca="1"/>
        <v/>
      </c>
      <c r="J139" t="str">
        <f ca="1"/>
        <v/>
      </c>
    </row>
    <row r="140" spans="3:10" x14ac:dyDescent="0.3">
      <c r="C140" s="17" t="str">
        <f ca="1"/>
        <v/>
      </c>
      <c r="D140" s="7" t="str">
        <f ca="1"/>
        <v/>
      </c>
      <c r="E140" s="7" t="str">
        <f ca="1"/>
        <v/>
      </c>
      <c r="F140" s="7" t="str">
        <f ca="1"/>
        <v/>
      </c>
      <c r="G140" t="str">
        <f ca="1"/>
        <v/>
      </c>
      <c r="H140" t="str">
        <f ca="1"/>
        <v/>
      </c>
      <c r="I140" t="str">
        <f ca="1"/>
        <v/>
      </c>
      <c r="J140" t="str">
        <f ca="1"/>
        <v/>
      </c>
    </row>
    <row r="141" spans="3:10" x14ac:dyDescent="0.3">
      <c r="C141" s="17" t="str">
        <f ca="1"/>
        <v/>
      </c>
      <c r="D141" s="7" t="str">
        <f ca="1"/>
        <v/>
      </c>
      <c r="E141" s="7" t="str">
        <f ca="1"/>
        <v/>
      </c>
      <c r="F141" s="7" t="str">
        <f ca="1"/>
        <v/>
      </c>
      <c r="G141" t="str">
        <f ca="1"/>
        <v/>
      </c>
      <c r="H141" t="str">
        <f ca="1"/>
        <v/>
      </c>
      <c r="I141" t="str">
        <f ca="1"/>
        <v/>
      </c>
      <c r="J141" t="str">
        <f ca="1"/>
        <v/>
      </c>
    </row>
    <row r="142" spans="3:10" x14ac:dyDescent="0.3">
      <c r="C142" s="17" t="str">
        <f ca="1"/>
        <v/>
      </c>
      <c r="D142" s="7" t="str">
        <f ca="1"/>
        <v/>
      </c>
      <c r="E142" s="7" t="str">
        <f ca="1"/>
        <v/>
      </c>
      <c r="F142" s="7" t="str">
        <f ca="1"/>
        <v/>
      </c>
      <c r="G142" t="str">
        <f ca="1"/>
        <v/>
      </c>
      <c r="H142" t="str">
        <f ca="1"/>
        <v/>
      </c>
      <c r="I142" t="str">
        <f ca="1"/>
        <v/>
      </c>
      <c r="J142" t="str">
        <f ca="1"/>
        <v/>
      </c>
    </row>
    <row r="143" spans="3:10" x14ac:dyDescent="0.3">
      <c r="C143" s="17" t="str">
        <f ca="1"/>
        <v/>
      </c>
      <c r="D143" s="7" t="str">
        <f ca="1"/>
        <v/>
      </c>
      <c r="E143" s="7" t="str">
        <f ca="1"/>
        <v/>
      </c>
      <c r="F143" s="7" t="str">
        <f ca="1"/>
        <v/>
      </c>
      <c r="G143" t="str">
        <f ca="1"/>
        <v/>
      </c>
      <c r="H143" t="str">
        <f ca="1"/>
        <v/>
      </c>
      <c r="I143" t="str">
        <f ca="1"/>
        <v/>
      </c>
      <c r="J143" t="str">
        <f ca="1"/>
        <v/>
      </c>
    </row>
    <row r="144" spans="3:10" x14ac:dyDescent="0.3">
      <c r="C144" s="17" t="str">
        <f ca="1"/>
        <v/>
      </c>
      <c r="D144" s="7" t="str">
        <f ca="1"/>
        <v/>
      </c>
      <c r="E144" s="7" t="str">
        <f ca="1"/>
        <v/>
      </c>
      <c r="F144" s="7" t="str">
        <f ca="1"/>
        <v/>
      </c>
      <c r="G144" t="str">
        <f ca="1"/>
        <v/>
      </c>
      <c r="H144" t="str">
        <f ca="1"/>
        <v/>
      </c>
      <c r="I144" t="str">
        <f ca="1"/>
        <v/>
      </c>
      <c r="J144" t="str">
        <f ca="1"/>
        <v/>
      </c>
    </row>
    <row r="145" spans="3:10" x14ac:dyDescent="0.3">
      <c r="C145" s="17" t="str">
        <f ca="1"/>
        <v/>
      </c>
      <c r="D145" s="7" t="str">
        <f ca="1"/>
        <v/>
      </c>
      <c r="E145" s="7" t="str">
        <f ca="1"/>
        <v/>
      </c>
      <c r="F145" s="7" t="str">
        <f ca="1"/>
        <v/>
      </c>
      <c r="G145" t="str">
        <f ca="1"/>
        <v/>
      </c>
      <c r="H145" t="str">
        <f ca="1"/>
        <v/>
      </c>
      <c r="I145" t="str">
        <f ca="1"/>
        <v/>
      </c>
      <c r="J145" t="str">
        <f ca="1"/>
        <v/>
      </c>
    </row>
    <row r="146" spans="3:10" x14ac:dyDescent="0.3">
      <c r="C146" s="17" t="str">
        <f ca="1"/>
        <v/>
      </c>
      <c r="D146" s="7" t="str">
        <f ca="1"/>
        <v/>
      </c>
      <c r="E146" s="7" t="str">
        <f ca="1"/>
        <v/>
      </c>
      <c r="F146" s="7" t="str">
        <f ca="1"/>
        <v/>
      </c>
      <c r="G146" t="str">
        <f ca="1"/>
        <v/>
      </c>
      <c r="H146" t="str">
        <f ca="1"/>
        <v/>
      </c>
      <c r="I146" t="str">
        <f ca="1"/>
        <v/>
      </c>
      <c r="J146" t="str">
        <f ca="1"/>
        <v/>
      </c>
    </row>
    <row r="147" spans="3:10" x14ac:dyDescent="0.3">
      <c r="C147" s="17" t="str">
        <f ca="1"/>
        <v/>
      </c>
      <c r="D147" s="7" t="str">
        <f ca="1"/>
        <v/>
      </c>
      <c r="E147" s="7" t="str">
        <f ca="1"/>
        <v/>
      </c>
      <c r="F147" s="7" t="str">
        <f ca="1"/>
        <v/>
      </c>
      <c r="G147" t="str">
        <f ca="1"/>
        <v/>
      </c>
      <c r="H147" t="str">
        <f ca="1"/>
        <v/>
      </c>
      <c r="I147" t="str">
        <f ca="1"/>
        <v/>
      </c>
      <c r="J147" t="str">
        <f ca="1"/>
        <v/>
      </c>
    </row>
    <row r="148" spans="3:10" x14ac:dyDescent="0.3">
      <c r="C148" s="17" t="str">
        <f ca="1"/>
        <v/>
      </c>
      <c r="D148" s="7" t="str">
        <f ca="1"/>
        <v/>
      </c>
      <c r="E148" s="7" t="str">
        <f ca="1"/>
        <v/>
      </c>
      <c r="F148" s="7" t="str">
        <f ca="1"/>
        <v/>
      </c>
      <c r="G148" t="str">
        <f ca="1"/>
        <v/>
      </c>
      <c r="H148" t="str">
        <f ca="1"/>
        <v/>
      </c>
      <c r="I148" t="str">
        <f ca="1"/>
        <v/>
      </c>
      <c r="J148" t="str">
        <f ca="1"/>
        <v/>
      </c>
    </row>
    <row r="149" spans="3:10" x14ac:dyDescent="0.3">
      <c r="C149" s="17" t="str">
        <f ca="1"/>
        <v/>
      </c>
      <c r="D149" s="7" t="str">
        <f ca="1"/>
        <v/>
      </c>
      <c r="E149" s="7" t="str">
        <f ca="1"/>
        <v/>
      </c>
      <c r="F149" s="7" t="str">
        <f ca="1"/>
        <v/>
      </c>
      <c r="G149" t="str">
        <f ca="1"/>
        <v/>
      </c>
      <c r="H149" t="str">
        <f ca="1"/>
        <v/>
      </c>
      <c r="I149" t="str">
        <f ca="1"/>
        <v/>
      </c>
      <c r="J149" t="str">
        <f ca="1"/>
        <v/>
      </c>
    </row>
    <row r="150" spans="3:10" x14ac:dyDescent="0.3">
      <c r="C150" s="17" t="str">
        <f ca="1"/>
        <v/>
      </c>
      <c r="D150" s="7" t="str">
        <f ca="1"/>
        <v/>
      </c>
      <c r="E150" s="7" t="str">
        <f ca="1"/>
        <v/>
      </c>
      <c r="F150" s="7" t="str">
        <f ca="1"/>
        <v/>
      </c>
      <c r="G150" t="str">
        <f ca="1"/>
        <v/>
      </c>
      <c r="H150" t="str">
        <f ca="1"/>
        <v/>
      </c>
      <c r="I150" t="str">
        <f ca="1"/>
        <v/>
      </c>
      <c r="J150" t="str">
        <f ca="1"/>
        <v/>
      </c>
    </row>
    <row r="151" spans="3:10" x14ac:dyDescent="0.3">
      <c r="C151" s="17" t="str">
        <f ca="1"/>
        <v/>
      </c>
      <c r="D151" s="7" t="str">
        <f ca="1"/>
        <v/>
      </c>
      <c r="E151" s="7" t="str">
        <f ca="1"/>
        <v/>
      </c>
      <c r="F151" s="7" t="str">
        <f ca="1"/>
        <v/>
      </c>
      <c r="G151" t="str">
        <f ca="1"/>
        <v/>
      </c>
      <c r="H151" t="str">
        <f ca="1"/>
        <v/>
      </c>
      <c r="I151" t="str">
        <f ca="1"/>
        <v/>
      </c>
      <c r="J151" t="str">
        <f ca="1"/>
        <v/>
      </c>
    </row>
    <row r="152" spans="3:10" x14ac:dyDescent="0.3">
      <c r="C152" s="17" t="str">
        <f ca="1"/>
        <v/>
      </c>
      <c r="D152" s="7" t="str">
        <f ca="1"/>
        <v/>
      </c>
      <c r="E152" s="7" t="str">
        <f ca="1"/>
        <v/>
      </c>
      <c r="F152" s="7" t="str">
        <f ca="1"/>
        <v/>
      </c>
      <c r="G152" t="str">
        <f ca="1"/>
        <v/>
      </c>
      <c r="H152" t="str">
        <f ca="1"/>
        <v/>
      </c>
      <c r="I152" t="str">
        <f ca="1"/>
        <v/>
      </c>
      <c r="J152" t="str">
        <f ca="1"/>
        <v/>
      </c>
    </row>
    <row r="153" spans="3:10" x14ac:dyDescent="0.3">
      <c r="C153" s="17" t="str">
        <f ca="1"/>
        <v/>
      </c>
      <c r="D153" s="7" t="str">
        <f ca="1"/>
        <v/>
      </c>
      <c r="E153" s="7" t="str">
        <f ca="1"/>
        <v/>
      </c>
      <c r="F153" s="7" t="str">
        <f ca="1"/>
        <v/>
      </c>
      <c r="G153" t="str">
        <f ca="1"/>
        <v/>
      </c>
      <c r="H153" t="str">
        <f ca="1"/>
        <v/>
      </c>
      <c r="I153" t="str">
        <f ca="1"/>
        <v/>
      </c>
      <c r="J153" t="str">
        <f ca="1"/>
        <v/>
      </c>
    </row>
    <row r="154" spans="3:10" x14ac:dyDescent="0.3">
      <c r="C154" s="17" t="str">
        <f ca="1"/>
        <v/>
      </c>
      <c r="D154" s="7" t="str">
        <f ca="1"/>
        <v/>
      </c>
      <c r="E154" s="7" t="str">
        <f ca="1"/>
        <v/>
      </c>
      <c r="F154" s="7" t="str">
        <f ca="1"/>
        <v/>
      </c>
      <c r="G154" t="str">
        <f ca="1"/>
        <v/>
      </c>
      <c r="H154" t="str">
        <f ca="1"/>
        <v/>
      </c>
      <c r="I154" t="str">
        <f ca="1"/>
        <v/>
      </c>
      <c r="J154" t="str">
        <f ca="1"/>
        <v/>
      </c>
    </row>
    <row r="155" spans="3:10" x14ac:dyDescent="0.3">
      <c r="C155" s="17" t="str">
        <f ca="1"/>
        <v/>
      </c>
      <c r="D155" s="7" t="str">
        <f ca="1"/>
        <v/>
      </c>
      <c r="E155" s="7" t="str">
        <f ca="1"/>
        <v/>
      </c>
      <c r="F155" s="7" t="str">
        <f ca="1"/>
        <v/>
      </c>
      <c r="G155" t="str">
        <f ca="1"/>
        <v/>
      </c>
      <c r="H155" t="str">
        <f ca="1"/>
        <v/>
      </c>
      <c r="I155" t="str">
        <f ca="1"/>
        <v/>
      </c>
      <c r="J155" t="str">
        <f ca="1"/>
        <v/>
      </c>
    </row>
    <row r="156" spans="3:10" x14ac:dyDescent="0.3">
      <c r="C156" s="17" t="str">
        <f ca="1"/>
        <v/>
      </c>
      <c r="D156" s="7" t="str">
        <f ca="1"/>
        <v/>
      </c>
      <c r="E156" s="7" t="str">
        <f ca="1"/>
        <v/>
      </c>
      <c r="F156" s="7" t="str">
        <f ca="1"/>
        <v/>
      </c>
      <c r="G156" t="str">
        <f ca="1"/>
        <v/>
      </c>
      <c r="H156" t="str">
        <f ca="1"/>
        <v/>
      </c>
      <c r="I156" t="str">
        <f ca="1"/>
        <v/>
      </c>
      <c r="J156" t="str">
        <f ca="1"/>
        <v/>
      </c>
    </row>
    <row r="157" spans="3:10" x14ac:dyDescent="0.3">
      <c r="C157" s="17" t="str">
        <f ca="1"/>
        <v/>
      </c>
      <c r="D157" s="7" t="str">
        <f ca="1"/>
        <v/>
      </c>
      <c r="E157" s="7" t="str">
        <f ca="1"/>
        <v/>
      </c>
      <c r="F157" s="7" t="str">
        <f ca="1"/>
        <v/>
      </c>
      <c r="G157" t="str">
        <f ca="1"/>
        <v/>
      </c>
      <c r="H157" t="str">
        <f ca="1"/>
        <v/>
      </c>
      <c r="I157" t="str">
        <f ca="1"/>
        <v/>
      </c>
      <c r="J157" t="str">
        <f ca="1"/>
        <v/>
      </c>
    </row>
    <row r="158" spans="3:10" x14ac:dyDescent="0.3">
      <c r="C158" s="17" t="str">
        <f ca="1"/>
        <v/>
      </c>
      <c r="D158" s="7" t="str">
        <f ca="1"/>
        <v/>
      </c>
      <c r="E158" s="7" t="str">
        <f ca="1"/>
        <v/>
      </c>
      <c r="F158" s="7" t="str">
        <f ca="1"/>
        <v/>
      </c>
      <c r="G158" t="str">
        <f ca="1"/>
        <v/>
      </c>
      <c r="H158" t="str">
        <f ca="1"/>
        <v/>
      </c>
      <c r="I158" t="str">
        <f ca="1"/>
        <v/>
      </c>
      <c r="J158" t="str">
        <f ca="1"/>
        <v/>
      </c>
    </row>
    <row r="159" spans="3:10" x14ac:dyDescent="0.3">
      <c r="C159" s="17" t="str">
        <f ca="1"/>
        <v/>
      </c>
      <c r="D159" s="7" t="str">
        <f ca="1"/>
        <v/>
      </c>
      <c r="E159" s="7" t="str">
        <f ca="1"/>
        <v/>
      </c>
      <c r="F159" s="7" t="str">
        <f ca="1"/>
        <v/>
      </c>
      <c r="G159" t="str">
        <f ca="1"/>
        <v/>
      </c>
      <c r="H159" t="str">
        <f ca="1"/>
        <v/>
      </c>
      <c r="I159" t="str">
        <f ca="1"/>
        <v/>
      </c>
      <c r="J159" t="str">
        <f ca="1"/>
        <v/>
      </c>
    </row>
    <row r="160" spans="3:10" x14ac:dyDescent="0.3">
      <c r="C160" s="17" t="str">
        <f ca="1"/>
        <v/>
      </c>
      <c r="D160" s="7" t="str">
        <f ca="1"/>
        <v/>
      </c>
      <c r="E160" s="7" t="str">
        <f ca="1"/>
        <v/>
      </c>
      <c r="F160" s="7" t="str">
        <f ca="1"/>
        <v/>
      </c>
      <c r="G160" t="str">
        <f ca="1"/>
        <v/>
      </c>
      <c r="H160" t="str">
        <f ca="1"/>
        <v/>
      </c>
      <c r="I160" t="str">
        <f ca="1"/>
        <v/>
      </c>
      <c r="J160" t="str">
        <f ca="1"/>
        <v/>
      </c>
    </row>
    <row r="161" spans="3:10" x14ac:dyDescent="0.3">
      <c r="C161" s="17" t="str">
        <f ca="1"/>
        <v/>
      </c>
      <c r="D161" s="7" t="str">
        <f ca="1"/>
        <v/>
      </c>
      <c r="E161" s="7" t="str">
        <f ca="1"/>
        <v/>
      </c>
      <c r="F161" s="7" t="str">
        <f ca="1"/>
        <v/>
      </c>
      <c r="G161" t="str">
        <f ca="1"/>
        <v/>
      </c>
      <c r="H161" t="str">
        <f ca="1"/>
        <v/>
      </c>
      <c r="I161" t="str">
        <f ca="1"/>
        <v/>
      </c>
      <c r="J161" t="str">
        <f ca="1"/>
        <v/>
      </c>
    </row>
    <row r="162" spans="3:10" x14ac:dyDescent="0.3">
      <c r="C162" s="17" t="str">
        <f ca="1"/>
        <v/>
      </c>
      <c r="D162" s="7" t="str">
        <f ca="1"/>
        <v/>
      </c>
      <c r="E162" s="7" t="str">
        <f ca="1"/>
        <v/>
      </c>
      <c r="F162" s="7" t="str">
        <f ca="1"/>
        <v/>
      </c>
      <c r="G162" t="str">
        <f ca="1"/>
        <v/>
      </c>
      <c r="H162" t="str">
        <f ca="1"/>
        <v/>
      </c>
      <c r="I162" t="str">
        <f ca="1"/>
        <v/>
      </c>
      <c r="J162" t="str">
        <f ca="1"/>
        <v/>
      </c>
    </row>
    <row r="163" spans="3:10" x14ac:dyDescent="0.3">
      <c r="C163" s="17" t="str">
        <f ca="1"/>
        <v/>
      </c>
      <c r="D163" s="7" t="str">
        <f ca="1"/>
        <v/>
      </c>
      <c r="E163" s="7" t="str">
        <f ca="1"/>
        <v/>
      </c>
      <c r="F163" s="7" t="str">
        <f ca="1"/>
        <v/>
      </c>
      <c r="G163" t="str">
        <f ca="1"/>
        <v/>
      </c>
      <c r="H163" t="str">
        <f ca="1"/>
        <v/>
      </c>
      <c r="I163" t="str">
        <f ca="1"/>
        <v/>
      </c>
      <c r="J163" t="str">
        <f ca="1"/>
        <v/>
      </c>
    </row>
    <row r="164" spans="3:10" x14ac:dyDescent="0.3">
      <c r="C164" s="17" t="str">
        <f ca="1"/>
        <v/>
      </c>
      <c r="D164" s="7" t="str">
        <f ca="1"/>
        <v/>
      </c>
      <c r="E164" s="7" t="str">
        <f ca="1"/>
        <v/>
      </c>
      <c r="F164" s="7" t="str">
        <f ca="1"/>
        <v/>
      </c>
      <c r="G164" t="str">
        <f ca="1"/>
        <v/>
      </c>
      <c r="H164" t="str">
        <f ca="1"/>
        <v/>
      </c>
      <c r="I164" t="str">
        <f ca="1"/>
        <v/>
      </c>
      <c r="J164" t="str">
        <f ca="1"/>
        <v/>
      </c>
    </row>
    <row r="165" spans="3:10" x14ac:dyDescent="0.3">
      <c r="C165" s="17" t="str">
        <f ca="1"/>
        <v/>
      </c>
      <c r="D165" s="7" t="str">
        <f ca="1"/>
        <v/>
      </c>
      <c r="E165" s="7" t="str">
        <f ca="1"/>
        <v/>
      </c>
      <c r="F165" s="7" t="str">
        <f ca="1"/>
        <v/>
      </c>
      <c r="G165" t="str">
        <f ca="1"/>
        <v/>
      </c>
      <c r="H165" t="str">
        <f ca="1"/>
        <v/>
      </c>
      <c r="I165" t="str">
        <f ca="1"/>
        <v/>
      </c>
      <c r="J165" t="str">
        <f ca="1"/>
        <v/>
      </c>
    </row>
    <row r="166" spans="3:10" x14ac:dyDescent="0.3">
      <c r="C166" s="17" t="str">
        <f ca="1"/>
        <v/>
      </c>
      <c r="D166" s="7" t="str">
        <f ca="1"/>
        <v/>
      </c>
      <c r="E166" s="7" t="str">
        <f ca="1"/>
        <v/>
      </c>
      <c r="F166" s="7" t="str">
        <f ca="1"/>
        <v/>
      </c>
      <c r="G166" t="str">
        <f ca="1"/>
        <v/>
      </c>
      <c r="H166" t="str">
        <f ca="1"/>
        <v/>
      </c>
      <c r="I166" t="str">
        <f ca="1"/>
        <v/>
      </c>
      <c r="J166" t="str">
        <f ca="1"/>
        <v/>
      </c>
    </row>
    <row r="167" spans="3:10" x14ac:dyDescent="0.3">
      <c r="C167" s="17" t="str">
        <f ca="1"/>
        <v/>
      </c>
      <c r="D167" s="7" t="str">
        <f ca="1"/>
        <v/>
      </c>
      <c r="E167" s="7" t="str">
        <f ca="1"/>
        <v/>
      </c>
      <c r="F167" s="7" t="str">
        <f ca="1"/>
        <v/>
      </c>
      <c r="G167" t="str">
        <f ca="1"/>
        <v/>
      </c>
      <c r="H167" t="str">
        <f ca="1"/>
        <v/>
      </c>
      <c r="I167" t="str">
        <f ca="1"/>
        <v/>
      </c>
      <c r="J167" t="str">
        <f ca="1"/>
        <v/>
      </c>
    </row>
    <row r="168" spans="3:10" x14ac:dyDescent="0.3">
      <c r="C168" s="17" t="str">
        <f ca="1"/>
        <v/>
      </c>
      <c r="D168" s="7" t="str">
        <f ca="1"/>
        <v/>
      </c>
      <c r="E168" s="7" t="str">
        <f ca="1"/>
        <v/>
      </c>
      <c r="F168" s="7" t="str">
        <f ca="1"/>
        <v/>
      </c>
      <c r="G168" t="str">
        <f ca="1"/>
        <v/>
      </c>
      <c r="H168" t="str">
        <f ca="1"/>
        <v/>
      </c>
      <c r="I168" t="str">
        <f ca="1"/>
        <v/>
      </c>
      <c r="J168" t="str">
        <f ca="1"/>
        <v/>
      </c>
    </row>
    <row r="169" spans="3:10" x14ac:dyDescent="0.3">
      <c r="C169" s="17" t="str">
        <f ca="1"/>
        <v/>
      </c>
      <c r="D169" s="7" t="str">
        <f ca="1"/>
        <v/>
      </c>
      <c r="E169" s="7" t="str">
        <f ca="1"/>
        <v/>
      </c>
      <c r="F169" s="7" t="str">
        <f ca="1"/>
        <v/>
      </c>
      <c r="G169" t="str">
        <f ca="1"/>
        <v/>
      </c>
      <c r="H169" t="str">
        <f ca="1"/>
        <v/>
      </c>
      <c r="I169" t="str">
        <f ca="1"/>
        <v/>
      </c>
      <c r="J169" t="str">
        <f ca="1"/>
        <v/>
      </c>
    </row>
    <row r="170" spans="3:10" x14ac:dyDescent="0.3">
      <c r="C170" s="17" t="str">
        <f ca="1"/>
        <v/>
      </c>
      <c r="D170" s="7" t="str">
        <f ca="1"/>
        <v/>
      </c>
      <c r="E170" s="7" t="str">
        <f ca="1"/>
        <v/>
      </c>
      <c r="F170" s="7" t="str">
        <f ca="1"/>
        <v/>
      </c>
      <c r="G170" t="str">
        <f ca="1"/>
        <v/>
      </c>
      <c r="H170" t="str">
        <f ca="1"/>
        <v/>
      </c>
      <c r="I170" t="str">
        <f ca="1"/>
        <v/>
      </c>
      <c r="J170" t="str">
        <f ca="1"/>
        <v/>
      </c>
    </row>
    <row r="171" spans="3:10" x14ac:dyDescent="0.3">
      <c r="C171" s="17" t="str">
        <f ca="1"/>
        <v/>
      </c>
      <c r="D171" s="7" t="str">
        <f ca="1"/>
        <v/>
      </c>
      <c r="E171" s="7" t="str">
        <f ca="1"/>
        <v/>
      </c>
      <c r="F171" s="7" t="str">
        <f ca="1"/>
        <v/>
      </c>
      <c r="G171" t="str">
        <f ca="1"/>
        <v/>
      </c>
      <c r="H171" t="str">
        <f ca="1"/>
        <v/>
      </c>
      <c r="I171" t="str">
        <f ca="1"/>
        <v/>
      </c>
      <c r="J171" t="str">
        <f ca="1"/>
        <v/>
      </c>
    </row>
    <row r="172" spans="3:10" x14ac:dyDescent="0.3">
      <c r="C172" s="17" t="str">
        <f ca="1"/>
        <v/>
      </c>
      <c r="D172" s="7" t="str">
        <f ca="1"/>
        <v/>
      </c>
      <c r="E172" s="7" t="str">
        <f ca="1"/>
        <v/>
      </c>
      <c r="F172" s="7" t="str">
        <f ca="1"/>
        <v/>
      </c>
      <c r="G172" t="str">
        <f ca="1"/>
        <v/>
      </c>
      <c r="H172" t="str">
        <f ca="1"/>
        <v/>
      </c>
      <c r="I172" t="str">
        <f ca="1"/>
        <v/>
      </c>
      <c r="J172" t="str">
        <f ca="1"/>
        <v/>
      </c>
    </row>
    <row r="173" spans="3:10" x14ac:dyDescent="0.3">
      <c r="C173" s="17" t="str">
        <f ca="1"/>
        <v/>
      </c>
      <c r="D173" s="7" t="str">
        <f ca="1"/>
        <v/>
      </c>
      <c r="E173" s="7" t="str">
        <f ca="1"/>
        <v/>
      </c>
      <c r="F173" s="7" t="str">
        <f ca="1"/>
        <v/>
      </c>
      <c r="G173" t="str">
        <f ca="1"/>
        <v/>
      </c>
      <c r="H173" t="str">
        <f ca="1"/>
        <v/>
      </c>
      <c r="I173" t="str">
        <f ca="1"/>
        <v/>
      </c>
      <c r="J173" t="str">
        <f ca="1"/>
        <v/>
      </c>
    </row>
    <row r="174" spans="3:10" x14ac:dyDescent="0.3">
      <c r="C174" s="17" t="str">
        <f ca="1"/>
        <v/>
      </c>
      <c r="D174" s="7" t="str">
        <f ca="1"/>
        <v/>
      </c>
      <c r="E174" s="7" t="str">
        <f ca="1"/>
        <v/>
      </c>
      <c r="F174" s="7" t="str">
        <f ca="1"/>
        <v/>
      </c>
      <c r="G174" t="str">
        <f ca="1"/>
        <v/>
      </c>
      <c r="H174" t="str">
        <f ca="1"/>
        <v/>
      </c>
      <c r="I174" t="str">
        <f ca="1"/>
        <v/>
      </c>
      <c r="J174" t="str">
        <f ca="1"/>
        <v/>
      </c>
    </row>
    <row r="175" spans="3:10" x14ac:dyDescent="0.3">
      <c r="C175" s="17" t="str">
        <f ca="1"/>
        <v/>
      </c>
      <c r="D175" s="7" t="str">
        <f ca="1"/>
        <v/>
      </c>
      <c r="E175" s="7" t="str">
        <f ca="1"/>
        <v/>
      </c>
      <c r="F175" s="7" t="str">
        <f ca="1"/>
        <v/>
      </c>
      <c r="G175" t="str">
        <f ca="1"/>
        <v/>
      </c>
      <c r="H175" t="str">
        <f ca="1"/>
        <v/>
      </c>
      <c r="I175" t="str">
        <f ca="1"/>
        <v/>
      </c>
      <c r="J175" t="str">
        <f ca="1"/>
        <v/>
      </c>
    </row>
    <row r="176" spans="3:10" x14ac:dyDescent="0.3">
      <c r="C176" s="17" t="str">
        <f ca="1"/>
        <v/>
      </c>
      <c r="D176" s="7" t="str">
        <f ca="1"/>
        <v/>
      </c>
      <c r="E176" s="7" t="str">
        <f ca="1"/>
        <v/>
      </c>
      <c r="F176" s="7" t="str">
        <f ca="1"/>
        <v/>
      </c>
      <c r="G176" t="str">
        <f ca="1"/>
        <v/>
      </c>
      <c r="H176" t="str">
        <f ca="1"/>
        <v/>
      </c>
      <c r="I176" t="str">
        <f ca="1"/>
        <v/>
      </c>
      <c r="J176" t="str">
        <f ca="1"/>
        <v/>
      </c>
    </row>
    <row r="177" spans="3:10" x14ac:dyDescent="0.3">
      <c r="C177" s="17" t="str">
        <f ca="1"/>
        <v/>
      </c>
      <c r="D177" s="7" t="str">
        <f ca="1"/>
        <v/>
      </c>
      <c r="E177" s="7" t="str">
        <f ca="1"/>
        <v/>
      </c>
      <c r="F177" s="7" t="str">
        <f ca="1"/>
        <v/>
      </c>
      <c r="G177" t="str">
        <f ca="1"/>
        <v/>
      </c>
      <c r="H177" t="str">
        <f ca="1"/>
        <v/>
      </c>
      <c r="I177" t="str">
        <f ca="1"/>
        <v/>
      </c>
      <c r="J177" t="str">
        <f ca="1"/>
        <v/>
      </c>
    </row>
    <row r="178" spans="3:10" x14ac:dyDescent="0.3">
      <c r="C178" s="17" t="str">
        <f ca="1"/>
        <v/>
      </c>
      <c r="D178" s="7" t="str">
        <f ca="1"/>
        <v/>
      </c>
      <c r="E178" s="7" t="str">
        <f ca="1"/>
        <v/>
      </c>
      <c r="F178" s="7" t="str">
        <f ca="1"/>
        <v/>
      </c>
      <c r="G178" t="str">
        <f ca="1"/>
        <v/>
      </c>
      <c r="H178" t="str">
        <f ca="1"/>
        <v/>
      </c>
      <c r="I178" t="str">
        <f ca="1"/>
        <v/>
      </c>
      <c r="J178" t="str">
        <f ca="1"/>
        <v/>
      </c>
    </row>
    <row r="179" spans="3:10" x14ac:dyDescent="0.3">
      <c r="C179" s="17" t="str">
        <f ca="1"/>
        <v/>
      </c>
      <c r="D179" s="7" t="str">
        <f ca="1"/>
        <v/>
      </c>
      <c r="E179" s="7" t="str">
        <f ca="1"/>
        <v/>
      </c>
      <c r="F179" s="7" t="str">
        <f ca="1"/>
        <v/>
      </c>
      <c r="G179" t="str">
        <f ca="1"/>
        <v/>
      </c>
      <c r="H179" t="str">
        <f ca="1"/>
        <v/>
      </c>
      <c r="I179" t="str">
        <f ca="1"/>
        <v/>
      </c>
      <c r="J179" t="str">
        <f ca="1"/>
        <v/>
      </c>
    </row>
    <row r="180" spans="3:10" x14ac:dyDescent="0.3">
      <c r="C180" s="17" t="str">
        <f ca="1"/>
        <v/>
      </c>
      <c r="D180" s="7" t="str">
        <f ca="1"/>
        <v/>
      </c>
      <c r="E180" s="7" t="str">
        <f ca="1"/>
        <v/>
      </c>
      <c r="F180" s="7" t="str">
        <f ca="1"/>
        <v/>
      </c>
      <c r="G180" t="str">
        <f ca="1"/>
        <v/>
      </c>
      <c r="H180" t="str">
        <f ca="1"/>
        <v/>
      </c>
      <c r="I180" t="str">
        <f ca="1"/>
        <v/>
      </c>
      <c r="J180" t="str">
        <f ca="1"/>
        <v/>
      </c>
    </row>
    <row r="181" spans="3:10" x14ac:dyDescent="0.3">
      <c r="C181" s="17" t="str">
        <f ca="1"/>
        <v/>
      </c>
      <c r="D181" s="7" t="str">
        <f ca="1"/>
        <v/>
      </c>
      <c r="E181" s="7" t="str">
        <f ca="1"/>
        <v/>
      </c>
      <c r="F181" s="7" t="str">
        <f ca="1"/>
        <v/>
      </c>
      <c r="G181" t="str">
        <f ca="1"/>
        <v/>
      </c>
      <c r="H181" t="str">
        <f ca="1"/>
        <v/>
      </c>
      <c r="I181" t="str">
        <f ca="1"/>
        <v/>
      </c>
      <c r="J181" t="str">
        <f ca="1"/>
        <v/>
      </c>
    </row>
    <row r="182" spans="3:10" x14ac:dyDescent="0.3">
      <c r="C182" s="17" t="str">
        <f ca="1"/>
        <v/>
      </c>
      <c r="D182" s="7" t="str">
        <f ca="1"/>
        <v/>
      </c>
      <c r="E182" s="7" t="str">
        <f ca="1"/>
        <v/>
      </c>
      <c r="F182" s="7" t="str">
        <f ca="1"/>
        <v/>
      </c>
      <c r="G182" t="str">
        <f ca="1"/>
        <v/>
      </c>
      <c r="H182" t="str">
        <f ca="1"/>
        <v/>
      </c>
      <c r="I182" t="str">
        <f ca="1"/>
        <v/>
      </c>
      <c r="J182" t="str">
        <f ca="1"/>
        <v/>
      </c>
    </row>
    <row r="183" spans="3:10" x14ac:dyDescent="0.3">
      <c r="C183" s="17" t="str">
        <f ca="1"/>
        <v/>
      </c>
      <c r="D183" s="7" t="str">
        <f ca="1"/>
        <v/>
      </c>
      <c r="E183" s="7" t="str">
        <f ca="1"/>
        <v/>
      </c>
      <c r="F183" s="7" t="str">
        <f ca="1"/>
        <v/>
      </c>
      <c r="G183" t="str">
        <f ca="1"/>
        <v/>
      </c>
      <c r="H183" t="str">
        <f ca="1"/>
        <v/>
      </c>
      <c r="I183" t="str">
        <f ca="1"/>
        <v/>
      </c>
      <c r="J183" t="str">
        <f ca="1"/>
        <v/>
      </c>
    </row>
    <row r="184" spans="3:10" x14ac:dyDescent="0.3">
      <c r="C184" s="17" t="str">
        <f ca="1"/>
        <v/>
      </c>
      <c r="D184" s="7" t="str">
        <f ca="1"/>
        <v/>
      </c>
      <c r="E184" s="7" t="str">
        <f ca="1"/>
        <v/>
      </c>
      <c r="F184" s="7" t="str">
        <f ca="1"/>
        <v/>
      </c>
      <c r="G184" t="str">
        <f ca="1"/>
        <v/>
      </c>
      <c r="H184" t="str">
        <f ca="1"/>
        <v/>
      </c>
      <c r="I184" t="str">
        <f ca="1"/>
        <v/>
      </c>
      <c r="J184" t="str">
        <f ca="1"/>
        <v/>
      </c>
    </row>
    <row r="185" spans="3:10" x14ac:dyDescent="0.3">
      <c r="C185" s="17" t="str">
        <f ca="1"/>
        <v/>
      </c>
      <c r="D185" s="7" t="str">
        <f ca="1"/>
        <v/>
      </c>
      <c r="E185" s="7" t="str">
        <f ca="1"/>
        <v/>
      </c>
      <c r="F185" s="7" t="str">
        <f ca="1"/>
        <v/>
      </c>
      <c r="G185" t="str">
        <f ca="1"/>
        <v/>
      </c>
      <c r="H185" t="str">
        <f ca="1"/>
        <v/>
      </c>
      <c r="I185" t="str">
        <f ca="1"/>
        <v/>
      </c>
      <c r="J185" t="str">
        <f ca="1"/>
        <v/>
      </c>
    </row>
    <row r="186" spans="3:10" x14ac:dyDescent="0.3">
      <c r="C186" s="17" t="str">
        <f ca="1"/>
        <v/>
      </c>
      <c r="D186" s="7" t="str">
        <f ca="1"/>
        <v/>
      </c>
      <c r="E186" s="7" t="str">
        <f ca="1"/>
        <v/>
      </c>
      <c r="F186" s="7" t="str">
        <f ca="1"/>
        <v/>
      </c>
      <c r="G186" t="str">
        <f ca="1"/>
        <v/>
      </c>
      <c r="H186" t="str">
        <f ca="1"/>
        <v/>
      </c>
      <c r="I186" t="str">
        <f ca="1"/>
        <v/>
      </c>
      <c r="J186" t="str">
        <f ca="1"/>
        <v/>
      </c>
    </row>
    <row r="187" spans="3:10" x14ac:dyDescent="0.3">
      <c r="C187" s="17" t="str">
        <f ca="1"/>
        <v/>
      </c>
      <c r="D187" s="7" t="str">
        <f ca="1"/>
        <v/>
      </c>
      <c r="E187" s="7" t="str">
        <f ca="1"/>
        <v/>
      </c>
      <c r="F187" s="7" t="str">
        <f ca="1"/>
        <v/>
      </c>
      <c r="G187" t="str">
        <f ca="1"/>
        <v/>
      </c>
      <c r="H187" t="str">
        <f ca="1"/>
        <v/>
      </c>
      <c r="I187" t="str">
        <f ca="1"/>
        <v/>
      </c>
      <c r="J187" t="str">
        <f ca="1"/>
        <v/>
      </c>
    </row>
    <row r="188" spans="3:10" x14ac:dyDescent="0.3">
      <c r="C188" s="17" t="str">
        <f ca="1"/>
        <v/>
      </c>
      <c r="D188" s="7" t="str">
        <f ca="1"/>
        <v/>
      </c>
      <c r="E188" s="7" t="str">
        <f ca="1"/>
        <v/>
      </c>
      <c r="F188" s="7" t="str">
        <f ca="1"/>
        <v/>
      </c>
      <c r="G188" t="str">
        <f ca="1"/>
        <v/>
      </c>
      <c r="H188" t="str">
        <f ca="1"/>
        <v/>
      </c>
      <c r="I188" t="str">
        <f ca="1"/>
        <v/>
      </c>
      <c r="J188" t="str">
        <f ca="1"/>
        <v/>
      </c>
    </row>
    <row r="189" spans="3:10" x14ac:dyDescent="0.3">
      <c r="C189" s="17" t="str">
        <f ca="1"/>
        <v/>
      </c>
      <c r="D189" s="7" t="str">
        <f ca="1"/>
        <v/>
      </c>
      <c r="E189" s="7" t="str">
        <f ca="1"/>
        <v/>
      </c>
      <c r="F189" s="7" t="str">
        <f ca="1"/>
        <v/>
      </c>
      <c r="G189" t="str">
        <f ca="1"/>
        <v/>
      </c>
      <c r="H189" t="str">
        <f ca="1"/>
        <v/>
      </c>
      <c r="I189" t="str">
        <f ca="1"/>
        <v/>
      </c>
      <c r="J189" t="str">
        <f ca="1"/>
        <v/>
      </c>
    </row>
    <row r="190" spans="3:10" x14ac:dyDescent="0.3">
      <c r="C190" s="17" t="str">
        <f ca="1"/>
        <v/>
      </c>
      <c r="D190" s="7" t="str">
        <f ca="1"/>
        <v/>
      </c>
      <c r="E190" s="7" t="str">
        <f ca="1"/>
        <v/>
      </c>
      <c r="F190" s="7" t="str">
        <f ca="1"/>
        <v/>
      </c>
      <c r="G190" t="str">
        <f ca="1"/>
        <v/>
      </c>
      <c r="H190" t="str">
        <f ca="1"/>
        <v/>
      </c>
      <c r="I190" t="str">
        <f ca="1"/>
        <v/>
      </c>
      <c r="J190" t="str">
        <f ca="1"/>
        <v/>
      </c>
    </row>
    <row r="191" spans="3:10" x14ac:dyDescent="0.3">
      <c r="C191" s="17" t="str">
        <f ca="1"/>
        <v/>
      </c>
      <c r="D191" s="7" t="str">
        <f ca="1"/>
        <v/>
      </c>
      <c r="E191" s="7" t="str">
        <f ca="1"/>
        <v/>
      </c>
      <c r="F191" s="7" t="str">
        <f ca="1"/>
        <v/>
      </c>
      <c r="G191" t="str">
        <f ca="1"/>
        <v/>
      </c>
      <c r="H191" t="str">
        <f ca="1"/>
        <v/>
      </c>
      <c r="I191" t="str">
        <f ca="1"/>
        <v/>
      </c>
      <c r="J191" t="str">
        <f ca="1"/>
        <v/>
      </c>
    </row>
    <row r="192" spans="3:10" x14ac:dyDescent="0.3">
      <c r="C192" s="17" t="str">
        <f ca="1"/>
        <v/>
      </c>
      <c r="D192" s="7" t="str">
        <f ca="1"/>
        <v/>
      </c>
      <c r="E192" s="7" t="str">
        <f ca="1"/>
        <v/>
      </c>
      <c r="F192" s="7" t="str">
        <f ca="1"/>
        <v/>
      </c>
      <c r="G192" t="str">
        <f ca="1"/>
        <v/>
      </c>
      <c r="H192" t="str">
        <f ca="1"/>
        <v/>
      </c>
      <c r="I192" t="str">
        <f ca="1"/>
        <v/>
      </c>
      <c r="J192" t="str">
        <f ca="1"/>
        <v/>
      </c>
    </row>
    <row r="193" spans="3:10" x14ac:dyDescent="0.3">
      <c r="C193" s="17" t="str">
        <f ca="1"/>
        <v/>
      </c>
      <c r="D193" s="7" t="str">
        <f ca="1"/>
        <v/>
      </c>
      <c r="E193" s="7" t="str">
        <f ca="1"/>
        <v/>
      </c>
      <c r="F193" s="7" t="str">
        <f ca="1"/>
        <v/>
      </c>
      <c r="G193" t="str">
        <f ca="1"/>
        <v/>
      </c>
      <c r="H193" t="str">
        <f ca="1"/>
        <v/>
      </c>
      <c r="I193" t="str">
        <f ca="1"/>
        <v/>
      </c>
      <c r="J193" t="str">
        <f ca="1"/>
        <v/>
      </c>
    </row>
    <row r="194" spans="3:10" x14ac:dyDescent="0.3">
      <c r="C194" s="17" t="str">
        <f ca="1"/>
        <v/>
      </c>
      <c r="D194" s="7" t="str">
        <f ca="1"/>
        <v/>
      </c>
      <c r="E194" s="7" t="str">
        <f ca="1"/>
        <v/>
      </c>
      <c r="F194" s="7" t="str">
        <f ca="1"/>
        <v/>
      </c>
      <c r="G194" t="str">
        <f ca="1"/>
        <v/>
      </c>
      <c r="H194" t="str">
        <f ca="1"/>
        <v/>
      </c>
      <c r="I194" t="str">
        <f ca="1"/>
        <v/>
      </c>
      <c r="J194" t="str">
        <f ca="1"/>
        <v/>
      </c>
    </row>
    <row r="195" spans="3:10" x14ac:dyDescent="0.3">
      <c r="C195" s="17" t="str">
        <f ca="1"/>
        <v/>
      </c>
      <c r="D195" s="7" t="str">
        <f ca="1"/>
        <v/>
      </c>
      <c r="E195" s="7" t="str">
        <f ca="1"/>
        <v/>
      </c>
      <c r="F195" s="7" t="str">
        <f ca="1"/>
        <v/>
      </c>
      <c r="G195" t="str">
        <f ca="1"/>
        <v/>
      </c>
      <c r="H195" t="str">
        <f ca="1"/>
        <v/>
      </c>
      <c r="I195" t="str">
        <f ca="1"/>
        <v/>
      </c>
      <c r="J195" t="str">
        <f ca="1"/>
        <v/>
      </c>
    </row>
    <row r="196" spans="3:10" x14ac:dyDescent="0.3">
      <c r="C196" s="17" t="str">
        <f ca="1"/>
        <v/>
      </c>
      <c r="D196" s="7" t="str">
        <f ca="1"/>
        <v/>
      </c>
      <c r="E196" s="7" t="str">
        <f ca="1"/>
        <v/>
      </c>
      <c r="F196" s="7" t="str">
        <f ca="1"/>
        <v/>
      </c>
      <c r="G196" t="str">
        <f ca="1"/>
        <v/>
      </c>
      <c r="H196" t="str">
        <f ca="1"/>
        <v/>
      </c>
      <c r="I196" t="str">
        <f ca="1"/>
        <v/>
      </c>
      <c r="J196" t="str">
        <f ca="1"/>
        <v/>
      </c>
    </row>
    <row r="197" spans="3:10" x14ac:dyDescent="0.3">
      <c r="C197" s="17" t="str">
        <f ca="1"/>
        <v/>
      </c>
      <c r="D197" s="7" t="str">
        <f ca="1"/>
        <v/>
      </c>
      <c r="E197" s="7" t="str">
        <f ca="1"/>
        <v/>
      </c>
      <c r="F197" s="7" t="str">
        <f ca="1"/>
        <v/>
      </c>
      <c r="G197" t="str">
        <f ca="1"/>
        <v/>
      </c>
      <c r="H197" t="str">
        <f ca="1"/>
        <v/>
      </c>
      <c r="I197" t="str">
        <f ca="1"/>
        <v/>
      </c>
      <c r="J197" t="str">
        <f ca="1"/>
        <v/>
      </c>
    </row>
    <row r="198" spans="3:10" x14ac:dyDescent="0.3">
      <c r="C198" s="17" t="str">
        <f ca="1"/>
        <v/>
      </c>
      <c r="D198" s="7" t="str">
        <f ca="1"/>
        <v/>
      </c>
      <c r="E198" s="7" t="str">
        <f ca="1"/>
        <v/>
      </c>
      <c r="F198" s="7" t="str">
        <f ca="1"/>
        <v/>
      </c>
      <c r="G198" t="str">
        <f ca="1"/>
        <v/>
      </c>
      <c r="H198" t="str">
        <f ca="1"/>
        <v/>
      </c>
      <c r="I198" t="str">
        <f ca="1"/>
        <v/>
      </c>
      <c r="J198" t="str">
        <f ca="1"/>
        <v/>
      </c>
    </row>
    <row r="199" spans="3:10" x14ac:dyDescent="0.3">
      <c r="C199" s="17" t="str">
        <f ca="1"/>
        <v/>
      </c>
      <c r="D199" s="7" t="str">
        <f ca="1"/>
        <v/>
      </c>
      <c r="E199" s="7" t="str">
        <f ca="1"/>
        <v/>
      </c>
      <c r="F199" s="7" t="str">
        <f ca="1"/>
        <v/>
      </c>
      <c r="G199" t="str">
        <f ca="1"/>
        <v/>
      </c>
      <c r="H199" t="str">
        <f ca="1"/>
        <v/>
      </c>
      <c r="I199" t="str">
        <f ca="1"/>
        <v/>
      </c>
      <c r="J199" t="str">
        <f ca="1"/>
        <v/>
      </c>
    </row>
    <row r="200" spans="3:10" x14ac:dyDescent="0.3">
      <c r="C200" s="17" t="str">
        <f ca="1"/>
        <v/>
      </c>
      <c r="D200" s="7" t="str">
        <f ca="1"/>
        <v/>
      </c>
      <c r="E200" s="7" t="str">
        <f ca="1"/>
        <v/>
      </c>
      <c r="F200" s="7" t="str">
        <f ca="1"/>
        <v/>
      </c>
      <c r="G200" t="str">
        <f ca="1"/>
        <v/>
      </c>
      <c r="H200" t="str">
        <f ca="1"/>
        <v/>
      </c>
      <c r="I200" t="str">
        <f ca="1"/>
        <v/>
      </c>
      <c r="J200" t="str">
        <f ca="1"/>
        <v/>
      </c>
    </row>
    <row r="201" spans="3:10" x14ac:dyDescent="0.3">
      <c r="C201" s="17" t="str">
        <f ca="1"/>
        <v/>
      </c>
      <c r="D201" s="7" t="str">
        <f ca="1"/>
        <v/>
      </c>
      <c r="E201" s="7" t="str">
        <f ca="1"/>
        <v/>
      </c>
      <c r="F201" s="7" t="str">
        <f ca="1"/>
        <v/>
      </c>
      <c r="G201" t="str">
        <f ca="1"/>
        <v/>
      </c>
      <c r="H201" t="str">
        <f ca="1"/>
        <v/>
      </c>
      <c r="I201" t="str">
        <f ca="1"/>
        <v/>
      </c>
      <c r="J201" t="str">
        <f ca="1"/>
        <v/>
      </c>
    </row>
    <row r="202" spans="3:10" x14ac:dyDescent="0.3">
      <c r="C202" s="17" t="str">
        <f ca="1"/>
        <v/>
      </c>
      <c r="D202" s="7" t="str">
        <f ca="1"/>
        <v/>
      </c>
      <c r="E202" s="7" t="str">
        <f ca="1"/>
        <v/>
      </c>
      <c r="F202" s="7" t="str">
        <f ca="1"/>
        <v/>
      </c>
      <c r="G202" t="str">
        <f ca="1"/>
        <v/>
      </c>
      <c r="H202" t="str">
        <f ca="1"/>
        <v/>
      </c>
      <c r="I202" t="str">
        <f ca="1"/>
        <v/>
      </c>
      <c r="J202" t="str">
        <f ca="1"/>
        <v/>
      </c>
    </row>
    <row r="203" spans="3:10" x14ac:dyDescent="0.3">
      <c r="C203" s="17" t="str">
        <f ca="1"/>
        <v/>
      </c>
      <c r="D203" s="7" t="str">
        <f ca="1"/>
        <v/>
      </c>
      <c r="E203" s="7" t="str">
        <f ca="1"/>
        <v/>
      </c>
      <c r="F203" s="7" t="str">
        <f ca="1"/>
        <v/>
      </c>
      <c r="G203" t="str">
        <f ca="1"/>
        <v/>
      </c>
      <c r="H203" t="str">
        <f ca="1"/>
        <v/>
      </c>
      <c r="I203" t="str">
        <f ca="1"/>
        <v/>
      </c>
      <c r="J203" t="str">
        <f ca="1"/>
        <v/>
      </c>
    </row>
    <row r="204" spans="3:10" x14ac:dyDescent="0.3">
      <c r="C204" s="17" t="str">
        <f ca="1"/>
        <v/>
      </c>
      <c r="D204" s="7" t="str">
        <f ca="1"/>
        <v/>
      </c>
      <c r="E204" s="7" t="str">
        <f ca="1"/>
        <v/>
      </c>
      <c r="F204" s="7" t="str">
        <f ca="1"/>
        <v/>
      </c>
      <c r="G204" t="str">
        <f ca="1"/>
        <v/>
      </c>
      <c r="H204" t="str">
        <f ca="1"/>
        <v/>
      </c>
      <c r="I204" t="str">
        <f ca="1"/>
        <v/>
      </c>
      <c r="J204" t="str">
        <f ca="1"/>
        <v/>
      </c>
    </row>
    <row r="205" spans="3:10" x14ac:dyDescent="0.3">
      <c r="C205" s="17" t="str">
        <f ca="1"/>
        <v/>
      </c>
      <c r="D205" s="7" t="str">
        <f ca="1"/>
        <v/>
      </c>
      <c r="E205" s="7" t="str">
        <f ca="1"/>
        <v/>
      </c>
      <c r="F205" s="7" t="str">
        <f ca="1"/>
        <v/>
      </c>
      <c r="G205" t="str">
        <f ca="1"/>
        <v/>
      </c>
      <c r="H205" t="str">
        <f ca="1"/>
        <v/>
      </c>
      <c r="I205" t="str">
        <f ca="1"/>
        <v/>
      </c>
      <c r="J205" t="str">
        <f ca="1"/>
        <v/>
      </c>
    </row>
    <row r="206" spans="3:10" x14ac:dyDescent="0.3">
      <c r="C206" s="17" t="str">
        <f ca="1"/>
        <v/>
      </c>
      <c r="D206" s="7" t="str">
        <f ca="1"/>
        <v/>
      </c>
      <c r="E206" s="7" t="str">
        <f ca="1"/>
        <v/>
      </c>
      <c r="F206" s="7" t="str">
        <f ca="1"/>
        <v/>
      </c>
      <c r="G206" t="str">
        <f ca="1"/>
        <v/>
      </c>
      <c r="H206" t="str">
        <f ca="1"/>
        <v/>
      </c>
      <c r="I206" t="str">
        <f ca="1"/>
        <v/>
      </c>
      <c r="J206" t="str">
        <f ca="1"/>
        <v/>
      </c>
    </row>
    <row r="207" spans="3:10" x14ac:dyDescent="0.3">
      <c r="C207" s="17" t="str">
        <f ca="1"/>
        <v/>
      </c>
      <c r="D207" s="7" t="str">
        <f ca="1"/>
        <v/>
      </c>
      <c r="E207" s="7" t="str">
        <f ca="1"/>
        <v/>
      </c>
      <c r="F207" s="7" t="str">
        <f ca="1"/>
        <v/>
      </c>
      <c r="G207" t="str">
        <f ca="1"/>
        <v/>
      </c>
      <c r="H207" t="str">
        <f ca="1"/>
        <v/>
      </c>
      <c r="I207" t="str">
        <f ca="1"/>
        <v/>
      </c>
      <c r="J207" t="str">
        <f ca="1"/>
        <v/>
      </c>
    </row>
    <row r="208" spans="3:10" x14ac:dyDescent="0.3">
      <c r="C208" s="17" t="str">
        <f ca="1"/>
        <v/>
      </c>
      <c r="D208" s="7" t="str">
        <f ca="1"/>
        <v/>
      </c>
      <c r="E208" s="7" t="str">
        <f ca="1"/>
        <v/>
      </c>
      <c r="F208" s="7" t="str">
        <f ca="1"/>
        <v/>
      </c>
      <c r="G208" t="str">
        <f ca="1"/>
        <v/>
      </c>
      <c r="H208" t="str">
        <f ca="1"/>
        <v/>
      </c>
      <c r="I208" t="str">
        <f ca="1"/>
        <v/>
      </c>
      <c r="J208" t="str">
        <f ca="1"/>
        <v/>
      </c>
    </row>
    <row r="209" spans="3:10" x14ac:dyDescent="0.3">
      <c r="C209" s="17" t="str">
        <f ca="1"/>
        <v/>
      </c>
      <c r="D209" s="7" t="str">
        <f ca="1"/>
        <v/>
      </c>
      <c r="E209" s="7" t="str">
        <f ca="1"/>
        <v/>
      </c>
      <c r="F209" s="7" t="str">
        <f ca="1"/>
        <v/>
      </c>
      <c r="G209" t="str">
        <f ca="1"/>
        <v/>
      </c>
      <c r="H209" t="str">
        <f ca="1"/>
        <v/>
      </c>
      <c r="I209" t="str">
        <f ca="1"/>
        <v/>
      </c>
      <c r="J209" t="str">
        <f ca="1"/>
        <v/>
      </c>
    </row>
    <row r="210" spans="3:10" x14ac:dyDescent="0.3">
      <c r="C210" s="17" t="str">
        <f ca="1"/>
        <v/>
      </c>
      <c r="D210" s="7" t="str">
        <f ca="1"/>
        <v/>
      </c>
      <c r="E210" s="7" t="str">
        <f ca="1"/>
        <v/>
      </c>
      <c r="F210" s="7" t="str">
        <f ca="1"/>
        <v/>
      </c>
      <c r="G210" t="str">
        <f ca="1"/>
        <v/>
      </c>
      <c r="H210" t="str">
        <f ca="1"/>
        <v/>
      </c>
      <c r="I210" t="str">
        <f ca="1"/>
        <v/>
      </c>
      <c r="J210" t="str">
        <f ca="1"/>
        <v/>
      </c>
    </row>
    <row r="211" spans="3:10" x14ac:dyDescent="0.3">
      <c r="C211" s="17" t="str">
        <f ca="1"/>
        <v/>
      </c>
      <c r="D211" s="7" t="str">
        <f ca="1"/>
        <v/>
      </c>
      <c r="E211" s="7" t="str">
        <f ca="1"/>
        <v/>
      </c>
      <c r="F211" s="7" t="str">
        <f ca="1"/>
        <v/>
      </c>
      <c r="G211" t="str">
        <f ca="1"/>
        <v/>
      </c>
      <c r="H211" t="str">
        <f ca="1"/>
        <v/>
      </c>
      <c r="I211" t="str">
        <f ca="1"/>
        <v/>
      </c>
      <c r="J211" t="str">
        <f ca="1"/>
        <v/>
      </c>
    </row>
    <row r="212" spans="3:10" x14ac:dyDescent="0.3">
      <c r="C212" s="17" t="str">
        <f ca="1"/>
        <v/>
      </c>
      <c r="D212" s="7" t="str">
        <f ca="1"/>
        <v/>
      </c>
      <c r="E212" s="7" t="str">
        <f ca="1"/>
        <v/>
      </c>
      <c r="F212" s="7" t="str">
        <f ca="1"/>
        <v/>
      </c>
      <c r="G212" t="str">
        <f ca="1"/>
        <v/>
      </c>
      <c r="H212" t="str">
        <f ca="1"/>
        <v/>
      </c>
      <c r="I212" t="str">
        <f ca="1"/>
        <v/>
      </c>
      <c r="J212" t="str">
        <f ca="1"/>
        <v/>
      </c>
    </row>
    <row r="213" spans="3:10" x14ac:dyDescent="0.3">
      <c r="C213" s="17" t="str">
        <f ca="1"/>
        <v/>
      </c>
      <c r="D213" s="7" t="str">
        <f ca="1"/>
        <v/>
      </c>
      <c r="E213" s="7" t="str">
        <f ca="1"/>
        <v/>
      </c>
      <c r="F213" s="7" t="str">
        <f ca="1"/>
        <v/>
      </c>
      <c r="G213" t="str">
        <f ca="1"/>
        <v/>
      </c>
      <c r="H213" t="str">
        <f ca="1"/>
        <v/>
      </c>
      <c r="I213" t="str">
        <f ca="1"/>
        <v/>
      </c>
      <c r="J213" t="str">
        <f ca="1"/>
        <v/>
      </c>
    </row>
    <row r="214" spans="3:10" x14ac:dyDescent="0.3">
      <c r="C214" s="17" t="str">
        <f ca="1"/>
        <v/>
      </c>
      <c r="D214" s="7" t="str">
        <f ca="1"/>
        <v/>
      </c>
      <c r="E214" s="7" t="str">
        <f ca="1"/>
        <v/>
      </c>
      <c r="F214" s="7" t="str">
        <f ca="1"/>
        <v/>
      </c>
      <c r="G214" t="str">
        <f ca="1"/>
        <v/>
      </c>
      <c r="H214" t="str">
        <f ca="1"/>
        <v/>
      </c>
      <c r="I214" t="str">
        <f ca="1"/>
        <v/>
      </c>
      <c r="J214" t="str">
        <f ca="1"/>
        <v/>
      </c>
    </row>
    <row r="215" spans="3:10" x14ac:dyDescent="0.3">
      <c r="C215" s="17" t="str">
        <f ca="1"/>
        <v/>
      </c>
      <c r="D215" s="7" t="str">
        <f ca="1"/>
        <v/>
      </c>
      <c r="E215" s="7" t="str">
        <f ca="1"/>
        <v/>
      </c>
      <c r="F215" s="7" t="str">
        <f ca="1"/>
        <v/>
      </c>
      <c r="G215" t="str">
        <f ca="1"/>
        <v/>
      </c>
      <c r="H215" t="str">
        <f ca="1"/>
        <v/>
      </c>
      <c r="I215" t="str">
        <f ca="1"/>
        <v/>
      </c>
      <c r="J215" t="str">
        <f ca="1"/>
        <v/>
      </c>
    </row>
    <row r="216" spans="3:10" x14ac:dyDescent="0.3">
      <c r="C216" s="17" t="str">
        <f ca="1"/>
        <v/>
      </c>
      <c r="D216" s="7" t="str">
        <f ca="1"/>
        <v/>
      </c>
      <c r="E216" s="7" t="str">
        <f ca="1"/>
        <v/>
      </c>
      <c r="F216" s="7" t="str">
        <f ca="1"/>
        <v/>
      </c>
      <c r="G216" t="str">
        <f ca="1"/>
        <v/>
      </c>
      <c r="H216" t="str">
        <f ca="1"/>
        <v/>
      </c>
      <c r="I216" t="str">
        <f ca="1"/>
        <v/>
      </c>
      <c r="J216" t="str">
        <f ca="1"/>
        <v/>
      </c>
    </row>
    <row r="217" spans="3:10" x14ac:dyDescent="0.3">
      <c r="C217" s="17" t="str">
        <f ca="1"/>
        <v/>
      </c>
      <c r="D217" s="7" t="str">
        <f ca="1"/>
        <v/>
      </c>
      <c r="E217" s="7" t="str">
        <f ca="1"/>
        <v/>
      </c>
      <c r="F217" s="7" t="str">
        <f ca="1"/>
        <v/>
      </c>
      <c r="G217" t="str">
        <f ca="1"/>
        <v/>
      </c>
      <c r="H217" t="str">
        <f ca="1"/>
        <v/>
      </c>
      <c r="I217" t="str">
        <f ca="1"/>
        <v/>
      </c>
      <c r="J217" t="str">
        <f ca="1"/>
        <v/>
      </c>
    </row>
    <row r="218" spans="3:10" x14ac:dyDescent="0.3">
      <c r="C218" s="17" t="str">
        <f ca="1"/>
        <v/>
      </c>
      <c r="D218" s="7" t="str">
        <f ca="1"/>
        <v/>
      </c>
      <c r="E218" s="7" t="str">
        <f ca="1"/>
        <v/>
      </c>
      <c r="F218" s="7" t="str">
        <f ca="1"/>
        <v/>
      </c>
      <c r="G218" t="str">
        <f ca="1"/>
        <v/>
      </c>
      <c r="H218" t="str">
        <f ca="1"/>
        <v/>
      </c>
      <c r="I218" t="str">
        <f ca="1"/>
        <v/>
      </c>
      <c r="J218" t="str">
        <f ca="1"/>
        <v/>
      </c>
    </row>
    <row r="219" spans="3:10" x14ac:dyDescent="0.3">
      <c r="C219" s="17" t="str">
        <f ca="1"/>
        <v/>
      </c>
      <c r="D219" s="7" t="str">
        <f ca="1"/>
        <v/>
      </c>
      <c r="E219" s="7" t="str">
        <f ca="1"/>
        <v/>
      </c>
      <c r="F219" s="7" t="str">
        <f ca="1"/>
        <v/>
      </c>
      <c r="G219" t="str">
        <f ca="1"/>
        <v/>
      </c>
      <c r="H219" t="str">
        <f ca="1"/>
        <v/>
      </c>
      <c r="I219" t="str">
        <f ca="1"/>
        <v/>
      </c>
      <c r="J219" t="str">
        <f ca="1"/>
        <v/>
      </c>
    </row>
    <row r="220" spans="3:10" x14ac:dyDescent="0.3">
      <c r="C220" s="17" t="str">
        <f ca="1"/>
        <v/>
      </c>
      <c r="D220" s="7" t="str">
        <f ca="1"/>
        <v/>
      </c>
      <c r="E220" s="7" t="str">
        <f ca="1"/>
        <v/>
      </c>
      <c r="F220" s="7" t="str">
        <f ca="1"/>
        <v/>
      </c>
      <c r="G220" t="str">
        <f ca="1"/>
        <v/>
      </c>
      <c r="H220" t="str">
        <f ca="1"/>
        <v/>
      </c>
      <c r="I220" t="str">
        <f ca="1"/>
        <v/>
      </c>
      <c r="J220" t="str">
        <f ca="1"/>
        <v/>
      </c>
    </row>
    <row r="221" spans="3:10" x14ac:dyDescent="0.3">
      <c r="C221" s="17" t="str">
        <f ca="1"/>
        <v/>
      </c>
      <c r="D221" s="7" t="str">
        <f ca="1"/>
        <v/>
      </c>
      <c r="E221" s="7" t="str">
        <f ca="1"/>
        <v/>
      </c>
      <c r="F221" s="7" t="str">
        <f ca="1"/>
        <v/>
      </c>
      <c r="G221" t="str">
        <f ca="1"/>
        <v/>
      </c>
      <c r="H221" t="str">
        <f ca="1"/>
        <v/>
      </c>
      <c r="I221" t="str">
        <f ca="1"/>
        <v/>
      </c>
      <c r="J221" t="str">
        <f ca="1"/>
        <v/>
      </c>
    </row>
    <row r="222" spans="3:10" x14ac:dyDescent="0.3">
      <c r="C222" s="17" t="str">
        <f ca="1"/>
        <v/>
      </c>
      <c r="D222" s="7" t="str">
        <f ca="1"/>
        <v/>
      </c>
      <c r="E222" s="7" t="str">
        <f ca="1"/>
        <v/>
      </c>
      <c r="F222" s="7" t="str">
        <f ca="1"/>
        <v/>
      </c>
      <c r="G222" t="str">
        <f ca="1"/>
        <v/>
      </c>
      <c r="H222" t="str">
        <f ca="1"/>
        <v/>
      </c>
      <c r="I222" t="str">
        <f ca="1"/>
        <v/>
      </c>
      <c r="J222" t="str">
        <f ca="1"/>
        <v/>
      </c>
    </row>
    <row r="223" spans="3:10" x14ac:dyDescent="0.3">
      <c r="C223" s="17" t="str">
        <f ca="1"/>
        <v/>
      </c>
      <c r="D223" s="7" t="str">
        <f ca="1"/>
        <v/>
      </c>
      <c r="E223" s="7" t="str">
        <f ca="1"/>
        <v/>
      </c>
      <c r="F223" s="7" t="str">
        <f ca="1"/>
        <v/>
      </c>
      <c r="G223" t="str">
        <f ca="1"/>
        <v/>
      </c>
      <c r="H223" t="str">
        <f ca="1"/>
        <v/>
      </c>
      <c r="I223" t="str">
        <f ca="1"/>
        <v/>
      </c>
      <c r="J223" t="str">
        <f ca="1"/>
        <v/>
      </c>
    </row>
    <row r="224" spans="3:10" x14ac:dyDescent="0.3">
      <c r="C224" s="17" t="str">
        <f ca="1"/>
        <v/>
      </c>
      <c r="D224" s="7" t="str">
        <f ca="1"/>
        <v/>
      </c>
      <c r="E224" s="7" t="str">
        <f ca="1"/>
        <v/>
      </c>
      <c r="F224" s="7" t="str">
        <f ca="1"/>
        <v/>
      </c>
      <c r="G224" t="str">
        <f ca="1"/>
        <v/>
      </c>
      <c r="H224" t="str">
        <f ca="1"/>
        <v/>
      </c>
      <c r="I224" t="str">
        <f ca="1"/>
        <v/>
      </c>
      <c r="J224" t="str">
        <f ca="1"/>
        <v/>
      </c>
    </row>
    <row r="225" spans="3:10" x14ac:dyDescent="0.3">
      <c r="C225" s="17" t="str">
        <f ca="1"/>
        <v/>
      </c>
      <c r="D225" s="7" t="str">
        <f ca="1"/>
        <v/>
      </c>
      <c r="E225" s="7" t="str">
        <f ca="1"/>
        <v/>
      </c>
      <c r="F225" s="7" t="str">
        <f ca="1"/>
        <v/>
      </c>
      <c r="G225" t="str">
        <f ca="1"/>
        <v/>
      </c>
      <c r="H225" t="str">
        <f ca="1"/>
        <v/>
      </c>
      <c r="I225" t="str">
        <f ca="1"/>
        <v/>
      </c>
      <c r="J225" t="str">
        <f ca="1"/>
        <v/>
      </c>
    </row>
    <row r="226" spans="3:10" x14ac:dyDescent="0.3">
      <c r="C226" s="17" t="str">
        <f ca="1"/>
        <v/>
      </c>
      <c r="D226" s="7" t="str">
        <f ca="1"/>
        <v/>
      </c>
      <c r="E226" s="7" t="str">
        <f ca="1"/>
        <v/>
      </c>
      <c r="F226" s="7" t="str">
        <f ca="1"/>
        <v/>
      </c>
      <c r="G226" t="str">
        <f ca="1"/>
        <v/>
      </c>
      <c r="H226" t="str">
        <f ca="1"/>
        <v/>
      </c>
      <c r="I226" t="str">
        <f ca="1"/>
        <v/>
      </c>
      <c r="J226" t="str">
        <f ca="1"/>
        <v/>
      </c>
    </row>
    <row r="227" spans="3:10" x14ac:dyDescent="0.3">
      <c r="C227" s="17" t="str">
        <f ca="1"/>
        <v/>
      </c>
      <c r="D227" s="7" t="str">
        <f ca="1"/>
        <v/>
      </c>
      <c r="E227" s="7" t="str">
        <f ca="1"/>
        <v/>
      </c>
      <c r="F227" s="7" t="str">
        <f ca="1"/>
        <v/>
      </c>
      <c r="G227" t="str">
        <f ca="1"/>
        <v/>
      </c>
      <c r="H227" t="str">
        <f ca="1"/>
        <v/>
      </c>
      <c r="I227" t="str">
        <f ca="1"/>
        <v/>
      </c>
      <c r="J227" t="str">
        <f ca="1"/>
        <v/>
      </c>
    </row>
    <row r="228" spans="3:10" x14ac:dyDescent="0.3">
      <c r="C228" s="17" t="str">
        <f ca="1"/>
        <v/>
      </c>
      <c r="D228" s="7" t="str">
        <f ca="1"/>
        <v/>
      </c>
      <c r="E228" s="7" t="str">
        <f ca="1"/>
        <v/>
      </c>
      <c r="F228" s="7" t="str">
        <f ca="1"/>
        <v/>
      </c>
      <c r="G228" t="str">
        <f ca="1"/>
        <v/>
      </c>
      <c r="H228" t="str">
        <f ca="1"/>
        <v/>
      </c>
      <c r="I228" t="str">
        <f ca="1"/>
        <v/>
      </c>
      <c r="J228" t="str">
        <f ca="1"/>
        <v/>
      </c>
    </row>
    <row r="229" spans="3:10" x14ac:dyDescent="0.3">
      <c r="C229" s="17" t="str">
        <f ca="1"/>
        <v/>
      </c>
      <c r="D229" s="7" t="str">
        <f ca="1"/>
        <v/>
      </c>
      <c r="E229" s="7" t="str">
        <f ca="1"/>
        <v/>
      </c>
      <c r="F229" s="7" t="str">
        <f ca="1"/>
        <v/>
      </c>
      <c r="G229" t="str">
        <f ca="1"/>
        <v/>
      </c>
      <c r="H229" t="str">
        <f ca="1"/>
        <v/>
      </c>
      <c r="I229" t="str">
        <f ca="1"/>
        <v/>
      </c>
      <c r="J229" t="str">
        <f ca="1"/>
        <v/>
      </c>
    </row>
    <row r="230" spans="3:10" x14ac:dyDescent="0.3">
      <c r="C230" s="17" t="str">
        <f ca="1"/>
        <v/>
      </c>
      <c r="D230" s="7" t="str">
        <f ca="1"/>
        <v/>
      </c>
      <c r="E230" s="7" t="str">
        <f ca="1"/>
        <v/>
      </c>
      <c r="F230" s="7" t="str">
        <f ca="1"/>
        <v/>
      </c>
      <c r="G230" t="str">
        <f ca="1"/>
        <v/>
      </c>
      <c r="H230" t="str">
        <f ca="1"/>
        <v/>
      </c>
      <c r="I230" t="str">
        <f ca="1"/>
        <v/>
      </c>
      <c r="J230" t="str">
        <f ca="1"/>
        <v/>
      </c>
    </row>
    <row r="231" spans="3:10" x14ac:dyDescent="0.3">
      <c r="C231" s="17" t="str">
        <f ca="1"/>
        <v/>
      </c>
      <c r="D231" s="7" t="str">
        <f ca="1"/>
        <v/>
      </c>
      <c r="E231" s="7" t="str">
        <f ca="1"/>
        <v/>
      </c>
      <c r="F231" s="7" t="str">
        <f ca="1"/>
        <v/>
      </c>
      <c r="G231" t="str">
        <f ca="1"/>
        <v/>
      </c>
      <c r="H231" t="str">
        <f ca="1"/>
        <v/>
      </c>
      <c r="I231" t="str">
        <f ca="1"/>
        <v/>
      </c>
      <c r="J231" t="str">
        <f ca="1"/>
        <v/>
      </c>
    </row>
    <row r="232" spans="3:10" x14ac:dyDescent="0.3">
      <c r="C232" s="17" t="str">
        <f ca="1"/>
        <v/>
      </c>
      <c r="D232" s="7" t="str">
        <f ca="1"/>
        <v/>
      </c>
      <c r="E232" s="7" t="str">
        <f ca="1"/>
        <v/>
      </c>
      <c r="F232" s="7" t="str">
        <f ca="1"/>
        <v/>
      </c>
      <c r="G232" t="str">
        <f ca="1"/>
        <v/>
      </c>
      <c r="H232" t="str">
        <f ca="1"/>
        <v/>
      </c>
      <c r="I232" t="str">
        <f ca="1"/>
        <v/>
      </c>
      <c r="J232" t="str">
        <f ca="1"/>
        <v/>
      </c>
    </row>
    <row r="233" spans="3:10" x14ac:dyDescent="0.3">
      <c r="C233" s="17" t="str">
        <f ca="1"/>
        <v/>
      </c>
      <c r="D233" s="7" t="str">
        <f ca="1"/>
        <v/>
      </c>
      <c r="E233" s="7" t="str">
        <f ca="1"/>
        <v/>
      </c>
      <c r="F233" s="7" t="str">
        <f ca="1"/>
        <v/>
      </c>
      <c r="G233" t="str">
        <f ca="1"/>
        <v/>
      </c>
      <c r="H233" t="str">
        <f ca="1"/>
        <v/>
      </c>
      <c r="I233" t="str">
        <f ca="1"/>
        <v/>
      </c>
      <c r="J233" t="str">
        <f ca="1"/>
        <v/>
      </c>
    </row>
    <row r="234" spans="3:10" x14ac:dyDescent="0.3">
      <c r="C234" s="17" t="str">
        <f ca="1"/>
        <v/>
      </c>
      <c r="D234" s="7" t="str">
        <f ca="1"/>
        <v/>
      </c>
      <c r="E234" s="7" t="str">
        <f ca="1"/>
        <v/>
      </c>
      <c r="F234" s="7" t="str">
        <f ca="1"/>
        <v/>
      </c>
      <c r="G234" t="str">
        <f ca="1"/>
        <v/>
      </c>
      <c r="H234" t="str">
        <f ca="1"/>
        <v/>
      </c>
      <c r="I234" t="str">
        <f ca="1"/>
        <v/>
      </c>
      <c r="J234" t="str">
        <f ca="1"/>
        <v/>
      </c>
    </row>
    <row r="235" spans="3:10" x14ac:dyDescent="0.3">
      <c r="C235" s="17" t="str">
        <f ca="1"/>
        <v/>
      </c>
      <c r="D235" s="7" t="str">
        <f ca="1"/>
        <v/>
      </c>
      <c r="E235" s="7" t="str">
        <f ca="1"/>
        <v/>
      </c>
      <c r="F235" s="7" t="str">
        <f ca="1"/>
        <v/>
      </c>
      <c r="G235" t="str">
        <f ca="1"/>
        <v/>
      </c>
      <c r="H235" t="str">
        <f ca="1"/>
        <v/>
      </c>
      <c r="I235" t="str">
        <f ca="1"/>
        <v/>
      </c>
      <c r="J235" t="str">
        <f ca="1"/>
        <v/>
      </c>
    </row>
    <row r="236" spans="3:10" x14ac:dyDescent="0.3">
      <c r="C236" s="17" t="str">
        <f ca="1"/>
        <v/>
      </c>
      <c r="D236" s="7" t="str">
        <f ca="1"/>
        <v/>
      </c>
      <c r="E236" s="7" t="str">
        <f ca="1"/>
        <v/>
      </c>
      <c r="F236" s="7" t="str">
        <f ca="1"/>
        <v/>
      </c>
      <c r="G236" t="str">
        <f ca="1"/>
        <v/>
      </c>
      <c r="H236" t="str">
        <f ca="1"/>
        <v/>
      </c>
      <c r="I236" t="str">
        <f ca="1"/>
        <v/>
      </c>
      <c r="J236" t="str">
        <f ca="1"/>
        <v/>
      </c>
    </row>
    <row r="237" spans="3:10" x14ac:dyDescent="0.3">
      <c r="C237" s="17" t="str">
        <f ca="1"/>
        <v/>
      </c>
      <c r="D237" s="7" t="str">
        <f ca="1"/>
        <v/>
      </c>
      <c r="E237" s="7" t="str">
        <f ca="1"/>
        <v/>
      </c>
      <c r="F237" s="7" t="str">
        <f ca="1"/>
        <v/>
      </c>
      <c r="G237" t="str">
        <f ca="1"/>
        <v/>
      </c>
      <c r="H237" t="str">
        <f ca="1"/>
        <v/>
      </c>
      <c r="I237" t="str">
        <f ca="1"/>
        <v/>
      </c>
      <c r="J237" t="str">
        <f ca="1"/>
        <v/>
      </c>
    </row>
    <row r="238" spans="3:10" x14ac:dyDescent="0.3">
      <c r="C238" s="17" t="str">
        <f ca="1"/>
        <v/>
      </c>
      <c r="D238" s="7" t="str">
        <f ca="1"/>
        <v/>
      </c>
      <c r="E238" s="7" t="str">
        <f ca="1"/>
        <v/>
      </c>
      <c r="F238" s="7" t="str">
        <f ca="1"/>
        <v/>
      </c>
      <c r="G238" t="str">
        <f ca="1"/>
        <v/>
      </c>
      <c r="H238" t="str">
        <f ca="1"/>
        <v/>
      </c>
      <c r="I238" t="str">
        <f ca="1"/>
        <v/>
      </c>
      <c r="J238" t="str">
        <f ca="1"/>
        <v/>
      </c>
    </row>
    <row r="239" spans="3:10" x14ac:dyDescent="0.3">
      <c r="C239" s="17" t="str">
        <f ca="1"/>
        <v/>
      </c>
      <c r="D239" s="7" t="str">
        <f ca="1"/>
        <v/>
      </c>
      <c r="E239" s="7" t="str">
        <f ca="1"/>
        <v/>
      </c>
      <c r="F239" s="7" t="str">
        <f ca="1"/>
        <v/>
      </c>
      <c r="G239" t="str">
        <f ca="1"/>
        <v/>
      </c>
      <c r="H239" t="str">
        <f ca="1"/>
        <v/>
      </c>
      <c r="I239" t="str">
        <f ca="1"/>
        <v/>
      </c>
      <c r="J239" t="str">
        <f ca="1"/>
        <v/>
      </c>
    </row>
    <row r="240" spans="3:10" x14ac:dyDescent="0.3">
      <c r="C240" s="17" t="str">
        <f ca="1"/>
        <v/>
      </c>
      <c r="D240" s="7" t="str">
        <f ca="1"/>
        <v/>
      </c>
      <c r="E240" s="7" t="str">
        <f ca="1"/>
        <v/>
      </c>
      <c r="F240" s="7" t="str">
        <f ca="1"/>
        <v/>
      </c>
      <c r="G240" t="str">
        <f ca="1"/>
        <v/>
      </c>
      <c r="H240" t="str">
        <f ca="1"/>
        <v/>
      </c>
      <c r="I240" t="str">
        <f ca="1"/>
        <v/>
      </c>
      <c r="J240" t="str">
        <f ca="1"/>
        <v/>
      </c>
    </row>
    <row r="241" spans="3:10" x14ac:dyDescent="0.3">
      <c r="C241" s="17" t="str">
        <f ca="1"/>
        <v/>
      </c>
      <c r="D241" s="7" t="str">
        <f ca="1"/>
        <v/>
      </c>
      <c r="E241" s="7" t="str">
        <f ca="1"/>
        <v/>
      </c>
      <c r="F241" s="7" t="str">
        <f ca="1"/>
        <v/>
      </c>
      <c r="G241" t="str">
        <f ca="1"/>
        <v/>
      </c>
      <c r="H241" t="str">
        <f ca="1"/>
        <v/>
      </c>
      <c r="I241" t="str">
        <f ca="1"/>
        <v/>
      </c>
      <c r="J241" t="str">
        <f ca="1"/>
        <v/>
      </c>
    </row>
    <row r="242" spans="3:10" x14ac:dyDescent="0.3">
      <c r="C242" s="17" t="str">
        <f ca="1"/>
        <v/>
      </c>
      <c r="D242" s="7" t="str">
        <f ca="1"/>
        <v/>
      </c>
      <c r="E242" s="7" t="str">
        <f ca="1"/>
        <v/>
      </c>
      <c r="F242" s="7" t="str">
        <f ca="1"/>
        <v/>
      </c>
      <c r="G242" t="str">
        <f ca="1"/>
        <v/>
      </c>
      <c r="H242" t="str">
        <f ca="1"/>
        <v/>
      </c>
      <c r="I242" t="str">
        <f ca="1"/>
        <v/>
      </c>
      <c r="J242" t="str">
        <f ca="1"/>
        <v/>
      </c>
    </row>
    <row r="243" spans="3:10" x14ac:dyDescent="0.3">
      <c r="C243" s="17" t="str">
        <f ca="1"/>
        <v/>
      </c>
      <c r="D243" s="7" t="str">
        <f ca="1"/>
        <v/>
      </c>
      <c r="E243" s="7" t="str">
        <f ca="1"/>
        <v/>
      </c>
      <c r="F243" s="7" t="str">
        <f ca="1"/>
        <v/>
      </c>
      <c r="G243" t="str">
        <f ca="1"/>
        <v/>
      </c>
      <c r="H243" t="str">
        <f ca="1"/>
        <v/>
      </c>
      <c r="I243" t="str">
        <f ca="1"/>
        <v/>
      </c>
      <c r="J243" t="str">
        <f ca="1"/>
        <v/>
      </c>
    </row>
    <row r="244" spans="3:10" x14ac:dyDescent="0.3">
      <c r="C244" s="17" t="str">
        <f ca="1"/>
        <v/>
      </c>
      <c r="D244" s="7" t="str">
        <f ca="1"/>
        <v/>
      </c>
      <c r="E244" s="7" t="str">
        <f ca="1"/>
        <v/>
      </c>
      <c r="F244" s="7" t="str">
        <f ca="1"/>
        <v/>
      </c>
      <c r="G244" t="str">
        <f ca="1"/>
        <v/>
      </c>
      <c r="H244" t="str">
        <f ca="1"/>
        <v/>
      </c>
      <c r="I244" t="str">
        <f ca="1"/>
        <v/>
      </c>
      <c r="J244" t="str">
        <f ca="1"/>
        <v/>
      </c>
    </row>
    <row r="245" spans="3:10" x14ac:dyDescent="0.3">
      <c r="C245" s="17" t="str">
        <f ca="1"/>
        <v/>
      </c>
      <c r="D245" s="7" t="str">
        <f ca="1"/>
        <v/>
      </c>
      <c r="E245" s="7" t="str">
        <f ca="1"/>
        <v/>
      </c>
      <c r="F245" s="7" t="str">
        <f ca="1"/>
        <v/>
      </c>
      <c r="G245" t="str">
        <f ca="1"/>
        <v/>
      </c>
      <c r="H245" t="str">
        <f ca="1"/>
        <v/>
      </c>
      <c r="I245" t="str">
        <f ca="1"/>
        <v/>
      </c>
      <c r="J245" t="str">
        <f ca="1"/>
        <v/>
      </c>
    </row>
    <row r="246" spans="3:10" x14ac:dyDescent="0.3">
      <c r="C246" s="17" t="str">
        <f ca="1"/>
        <v/>
      </c>
      <c r="D246" s="7" t="str">
        <f ca="1"/>
        <v/>
      </c>
      <c r="E246" s="7" t="str">
        <f ca="1"/>
        <v/>
      </c>
      <c r="F246" s="7" t="str">
        <f ca="1"/>
        <v/>
      </c>
      <c r="G246" t="str">
        <f ca="1"/>
        <v/>
      </c>
      <c r="H246" t="str">
        <f ca="1"/>
        <v/>
      </c>
      <c r="I246" t="str">
        <f ca="1"/>
        <v/>
      </c>
      <c r="J246" t="str">
        <f ca="1"/>
        <v/>
      </c>
    </row>
    <row r="247" spans="3:10" x14ac:dyDescent="0.3">
      <c r="C247" s="17" t="str">
        <f ca="1"/>
        <v/>
      </c>
      <c r="D247" s="7" t="str">
        <f ca="1"/>
        <v/>
      </c>
      <c r="E247" s="7" t="str">
        <f ca="1"/>
        <v/>
      </c>
      <c r="F247" s="7" t="str">
        <f ca="1"/>
        <v/>
      </c>
      <c r="G247" t="str">
        <f ca="1"/>
        <v/>
      </c>
      <c r="H247" t="str">
        <f ca="1"/>
        <v/>
      </c>
      <c r="I247" t="str">
        <f ca="1"/>
        <v/>
      </c>
      <c r="J247" t="str">
        <f ca="1"/>
        <v/>
      </c>
    </row>
    <row r="248" spans="3:10" x14ac:dyDescent="0.3">
      <c r="C248" s="17" t="str">
        <f ca="1"/>
        <v/>
      </c>
      <c r="D248" s="7" t="str">
        <f ca="1"/>
        <v/>
      </c>
      <c r="E248" s="7" t="str">
        <f ca="1"/>
        <v/>
      </c>
      <c r="F248" s="7" t="str">
        <f ca="1"/>
        <v/>
      </c>
      <c r="G248" t="str">
        <f ca="1"/>
        <v/>
      </c>
      <c r="H248" t="str">
        <f ca="1"/>
        <v/>
      </c>
      <c r="I248" t="str">
        <f ca="1"/>
        <v/>
      </c>
      <c r="J248" t="str">
        <f ca="1"/>
        <v/>
      </c>
    </row>
    <row r="249" spans="3:10" x14ac:dyDescent="0.3">
      <c r="C249" s="17" t="str">
        <f ca="1"/>
        <v/>
      </c>
      <c r="D249" s="7" t="str">
        <f ca="1"/>
        <v/>
      </c>
      <c r="E249" s="7" t="str">
        <f ca="1"/>
        <v/>
      </c>
      <c r="F249" s="7" t="str">
        <f ca="1"/>
        <v/>
      </c>
      <c r="G249" t="str">
        <f ca="1"/>
        <v/>
      </c>
      <c r="H249" t="str">
        <f ca="1"/>
        <v/>
      </c>
      <c r="I249" t="str">
        <f ca="1"/>
        <v/>
      </c>
      <c r="J249" t="str">
        <f ca="1"/>
        <v/>
      </c>
    </row>
    <row r="250" spans="3:10" x14ac:dyDescent="0.3">
      <c r="C250" s="17" t="str">
        <f ca="1"/>
        <v/>
      </c>
      <c r="D250" s="7" t="str">
        <f ca="1"/>
        <v/>
      </c>
      <c r="E250" s="7" t="str">
        <f ca="1"/>
        <v/>
      </c>
      <c r="F250" s="7" t="str">
        <f ca="1"/>
        <v/>
      </c>
      <c r="G250" t="str">
        <f ca="1"/>
        <v/>
      </c>
      <c r="H250" t="str">
        <f ca="1"/>
        <v/>
      </c>
      <c r="I250" t="str">
        <f ca="1"/>
        <v/>
      </c>
      <c r="J250" t="str">
        <f ca="1"/>
        <v/>
      </c>
    </row>
    <row r="251" spans="3:10" x14ac:dyDescent="0.3">
      <c r="C251" s="17" t="str">
        <f ca="1"/>
        <v/>
      </c>
      <c r="D251" s="7" t="str">
        <f ca="1"/>
        <v/>
      </c>
      <c r="E251" s="7" t="str">
        <f ca="1"/>
        <v/>
      </c>
      <c r="F251" s="7" t="str">
        <f ca="1"/>
        <v/>
      </c>
      <c r="G251" t="str">
        <f ca="1"/>
        <v/>
      </c>
      <c r="H251" t="str">
        <f ca="1"/>
        <v/>
      </c>
      <c r="I251" t="str">
        <f ca="1"/>
        <v/>
      </c>
      <c r="J251" t="str">
        <f ca="1"/>
        <v/>
      </c>
    </row>
    <row r="252" spans="3:10" x14ac:dyDescent="0.3">
      <c r="C252" s="17" t="str">
        <f ca="1"/>
        <v/>
      </c>
      <c r="D252" s="7" t="str">
        <f ca="1"/>
        <v/>
      </c>
      <c r="E252" s="7" t="str">
        <f ca="1"/>
        <v/>
      </c>
      <c r="F252" s="7" t="str">
        <f ca="1"/>
        <v/>
      </c>
      <c r="G252" t="str">
        <f ca="1"/>
        <v/>
      </c>
      <c r="H252" t="str">
        <f ca="1"/>
        <v/>
      </c>
      <c r="I252" t="str">
        <f ca="1"/>
        <v/>
      </c>
      <c r="J252" t="str">
        <f ca="1"/>
        <v/>
      </c>
    </row>
    <row r="253" spans="3:10" x14ac:dyDescent="0.3">
      <c r="C253" s="17" t="str">
        <f ca="1"/>
        <v/>
      </c>
      <c r="D253" s="7" t="str">
        <f ca="1"/>
        <v/>
      </c>
      <c r="E253" s="7" t="str">
        <f ca="1"/>
        <v/>
      </c>
      <c r="F253" s="7" t="str">
        <f ca="1"/>
        <v/>
      </c>
      <c r="G253" t="str">
        <f ca="1"/>
        <v/>
      </c>
      <c r="H253" t="str">
        <f ca="1"/>
        <v/>
      </c>
      <c r="I253" t="str">
        <f ca="1"/>
        <v/>
      </c>
      <c r="J253" t="str">
        <f ca="1"/>
        <v/>
      </c>
    </row>
    <row r="254" spans="3:10" x14ac:dyDescent="0.3">
      <c r="C254" s="17" t="str">
        <f ca="1"/>
        <v/>
      </c>
      <c r="D254" s="7" t="str">
        <f ca="1"/>
        <v/>
      </c>
      <c r="E254" s="7" t="str">
        <f ca="1"/>
        <v/>
      </c>
      <c r="F254" s="7" t="str">
        <f ca="1"/>
        <v/>
      </c>
      <c r="G254" t="str">
        <f ca="1"/>
        <v/>
      </c>
      <c r="H254" t="str">
        <f ca="1"/>
        <v/>
      </c>
      <c r="I254" t="str">
        <f ca="1"/>
        <v/>
      </c>
      <c r="J254" t="str">
        <f ca="1"/>
        <v/>
      </c>
    </row>
    <row r="255" spans="3:10" x14ac:dyDescent="0.3">
      <c r="C255" s="17" t="str">
        <f ca="1"/>
        <v/>
      </c>
      <c r="D255" s="7" t="str">
        <f ca="1"/>
        <v/>
      </c>
      <c r="E255" s="7" t="str">
        <f ca="1"/>
        <v/>
      </c>
      <c r="F255" s="7" t="str">
        <f ca="1"/>
        <v/>
      </c>
      <c r="G255" t="str">
        <f ca="1"/>
        <v/>
      </c>
      <c r="H255" t="str">
        <f ca="1"/>
        <v/>
      </c>
      <c r="I255" t="str">
        <f ca="1"/>
        <v/>
      </c>
      <c r="J255" t="str">
        <f ca="1"/>
        <v/>
      </c>
    </row>
    <row r="256" spans="3:10" x14ac:dyDescent="0.3">
      <c r="C256" s="17" t="str">
        <f ca="1"/>
        <v/>
      </c>
      <c r="D256" s="7" t="str">
        <f ca="1"/>
        <v/>
      </c>
      <c r="E256" s="7" t="str">
        <f ca="1"/>
        <v/>
      </c>
      <c r="F256" s="7" t="str">
        <f ca="1"/>
        <v/>
      </c>
      <c r="G256" t="str">
        <f ca="1"/>
        <v/>
      </c>
      <c r="H256" t="str">
        <f ca="1"/>
        <v/>
      </c>
      <c r="I256" t="str">
        <f ca="1"/>
        <v/>
      </c>
      <c r="J256" t="str">
        <f ca="1"/>
        <v/>
      </c>
    </row>
    <row r="257" spans="3:10" x14ac:dyDescent="0.3">
      <c r="C257" s="17" t="str">
        <f ca="1"/>
        <v/>
      </c>
      <c r="D257" s="7" t="str">
        <f ca="1"/>
        <v/>
      </c>
      <c r="E257" s="7" t="str">
        <f ca="1"/>
        <v/>
      </c>
      <c r="F257" s="7" t="str">
        <f ca="1"/>
        <v/>
      </c>
      <c r="G257" t="str">
        <f ca="1"/>
        <v/>
      </c>
      <c r="H257" t="str">
        <f ca="1"/>
        <v/>
      </c>
      <c r="I257" t="str">
        <f ca="1"/>
        <v/>
      </c>
      <c r="J257" t="str">
        <f ca="1"/>
        <v/>
      </c>
    </row>
    <row r="258" spans="3:10" x14ac:dyDescent="0.3">
      <c r="C258" s="17" t="str">
        <f ca="1"/>
        <v/>
      </c>
      <c r="D258" s="7" t="str">
        <f ca="1"/>
        <v/>
      </c>
      <c r="E258" s="7" t="str">
        <f ca="1"/>
        <v/>
      </c>
      <c r="F258" s="7" t="str">
        <f ca="1"/>
        <v/>
      </c>
      <c r="G258" t="str">
        <f ca="1"/>
        <v/>
      </c>
      <c r="H258" t="str">
        <f ca="1"/>
        <v/>
      </c>
      <c r="I258" t="str">
        <f ca="1"/>
        <v/>
      </c>
      <c r="J258" t="str">
        <f ca="1"/>
        <v/>
      </c>
    </row>
    <row r="259" spans="3:10" x14ac:dyDescent="0.3">
      <c r="C259" s="17" t="str">
        <f ca="1"/>
        <v/>
      </c>
      <c r="D259" s="7" t="str">
        <f ca="1"/>
        <v/>
      </c>
      <c r="E259" s="7" t="str">
        <f ca="1"/>
        <v/>
      </c>
      <c r="F259" s="7" t="str">
        <f ca="1"/>
        <v/>
      </c>
      <c r="G259" t="str">
        <f ca="1"/>
        <v/>
      </c>
      <c r="H259" t="str">
        <f ca="1"/>
        <v/>
      </c>
      <c r="I259" t="str">
        <f ca="1"/>
        <v/>
      </c>
      <c r="J259" t="str">
        <f ca="1"/>
        <v/>
      </c>
    </row>
    <row r="260" spans="3:10" x14ac:dyDescent="0.3">
      <c r="C260" s="17" t="str">
        <f ca="1"/>
        <v/>
      </c>
      <c r="D260" s="7" t="str">
        <f ca="1"/>
        <v/>
      </c>
      <c r="E260" s="7" t="str">
        <f ca="1"/>
        <v/>
      </c>
      <c r="F260" s="7" t="str">
        <f ca="1"/>
        <v/>
      </c>
      <c r="G260" t="str">
        <f ca="1"/>
        <v/>
      </c>
      <c r="H260" t="str">
        <f ca="1"/>
        <v/>
      </c>
      <c r="I260" t="str">
        <f ca="1"/>
        <v/>
      </c>
      <c r="J260" t="str">
        <f ca="1"/>
        <v/>
      </c>
    </row>
    <row r="261" spans="3:10" x14ac:dyDescent="0.3">
      <c r="C261" s="17" t="str">
        <f ca="1"/>
        <v/>
      </c>
      <c r="D261" s="7" t="str">
        <f ca="1"/>
        <v/>
      </c>
      <c r="E261" s="7" t="str">
        <f ca="1"/>
        <v/>
      </c>
      <c r="F261" s="7" t="str">
        <f ca="1"/>
        <v/>
      </c>
      <c r="G261" t="str">
        <f ca="1"/>
        <v/>
      </c>
      <c r="H261" t="str">
        <f ca="1"/>
        <v/>
      </c>
      <c r="I261" t="str">
        <f ca="1"/>
        <v/>
      </c>
      <c r="J261" t="str">
        <f ca="1"/>
        <v/>
      </c>
    </row>
    <row r="262" spans="3:10" x14ac:dyDescent="0.3">
      <c r="C262" s="17" t="str">
        <f ca="1"/>
        <v/>
      </c>
      <c r="D262" s="7" t="str">
        <f ca="1"/>
        <v/>
      </c>
      <c r="E262" s="7" t="str">
        <f ca="1"/>
        <v/>
      </c>
      <c r="F262" s="7" t="str">
        <f ca="1"/>
        <v/>
      </c>
      <c r="G262" t="str">
        <f ca="1"/>
        <v/>
      </c>
      <c r="H262" t="str">
        <f ca="1"/>
        <v/>
      </c>
      <c r="I262" t="str">
        <f ca="1"/>
        <v/>
      </c>
      <c r="J262" t="str">
        <f ca="1"/>
        <v/>
      </c>
    </row>
    <row r="263" spans="3:10" x14ac:dyDescent="0.3">
      <c r="C263" s="17" t="str">
        <f ca="1"/>
        <v/>
      </c>
      <c r="D263" s="7" t="str">
        <f ca="1"/>
        <v/>
      </c>
      <c r="E263" s="7" t="str">
        <f ca="1"/>
        <v/>
      </c>
      <c r="F263" s="7" t="str">
        <f ca="1"/>
        <v/>
      </c>
      <c r="G263" t="str">
        <f ca="1"/>
        <v/>
      </c>
      <c r="H263" t="str">
        <f ca="1"/>
        <v/>
      </c>
      <c r="I263" t="str">
        <f ca="1"/>
        <v/>
      </c>
      <c r="J263" t="str">
        <f ca="1"/>
        <v/>
      </c>
    </row>
    <row r="264" spans="3:10" x14ac:dyDescent="0.3">
      <c r="C264" s="17" t="str">
        <f ca="1"/>
        <v/>
      </c>
      <c r="D264" s="7" t="str">
        <f ca="1"/>
        <v/>
      </c>
      <c r="E264" s="7" t="str">
        <f ca="1"/>
        <v/>
      </c>
      <c r="F264" s="7" t="str">
        <f ca="1"/>
        <v/>
      </c>
      <c r="G264" t="str">
        <f ca="1"/>
        <v/>
      </c>
      <c r="H264" t="str">
        <f ca="1"/>
        <v/>
      </c>
      <c r="I264" t="str">
        <f ca="1"/>
        <v/>
      </c>
      <c r="J264" t="str">
        <f ca="1"/>
        <v/>
      </c>
    </row>
    <row r="265" spans="3:10" x14ac:dyDescent="0.3">
      <c r="C265" s="17" t="str">
        <f ca="1"/>
        <v/>
      </c>
      <c r="D265" s="7" t="str">
        <f ca="1"/>
        <v/>
      </c>
      <c r="E265" s="7" t="str">
        <f ca="1"/>
        <v/>
      </c>
      <c r="F265" s="7" t="str">
        <f ca="1"/>
        <v/>
      </c>
      <c r="G265" t="str">
        <f ca="1"/>
        <v/>
      </c>
      <c r="H265" t="str">
        <f ca="1"/>
        <v/>
      </c>
      <c r="I265" t="str">
        <f ca="1"/>
        <v/>
      </c>
      <c r="J265" t="str">
        <f ca="1"/>
        <v/>
      </c>
    </row>
    <row r="266" spans="3:10" x14ac:dyDescent="0.3">
      <c r="C266" s="17" t="str">
        <f ca="1"/>
        <v/>
      </c>
      <c r="D266" s="7" t="str">
        <f ca="1"/>
        <v/>
      </c>
      <c r="E266" s="7" t="str">
        <f ca="1"/>
        <v/>
      </c>
      <c r="F266" s="7" t="str">
        <f ca="1"/>
        <v/>
      </c>
      <c r="G266" t="str">
        <f ca="1"/>
        <v/>
      </c>
      <c r="H266" t="str">
        <f ca="1"/>
        <v/>
      </c>
      <c r="I266" t="str">
        <f ca="1"/>
        <v/>
      </c>
      <c r="J266" t="str">
        <f ca="1"/>
        <v/>
      </c>
    </row>
    <row r="267" spans="3:10" x14ac:dyDescent="0.3">
      <c r="C267" s="17" t="str">
        <f ca="1"/>
        <v/>
      </c>
      <c r="D267" s="7" t="str">
        <f ca="1"/>
        <v/>
      </c>
      <c r="E267" s="7" t="str">
        <f ca="1"/>
        <v/>
      </c>
      <c r="F267" s="7" t="str">
        <f ca="1"/>
        <v/>
      </c>
      <c r="G267" t="str">
        <f ca="1"/>
        <v/>
      </c>
      <c r="H267" t="str">
        <f ca="1"/>
        <v/>
      </c>
      <c r="I267" t="str">
        <f ca="1"/>
        <v/>
      </c>
      <c r="J267" t="str">
        <f ca="1"/>
        <v/>
      </c>
    </row>
    <row r="268" spans="3:10" x14ac:dyDescent="0.3">
      <c r="C268" s="17" t="str">
        <f ca="1"/>
        <v/>
      </c>
      <c r="D268" s="7" t="str">
        <f ca="1"/>
        <v/>
      </c>
      <c r="E268" s="7" t="str">
        <f ca="1"/>
        <v/>
      </c>
      <c r="F268" s="7" t="str">
        <f ca="1"/>
        <v/>
      </c>
      <c r="G268" t="str">
        <f ca="1"/>
        <v/>
      </c>
      <c r="H268" t="str">
        <f ca="1"/>
        <v/>
      </c>
      <c r="I268" t="str">
        <f ca="1"/>
        <v/>
      </c>
      <c r="J268" t="str">
        <f ca="1"/>
        <v/>
      </c>
    </row>
    <row r="269" spans="3:10" x14ac:dyDescent="0.3">
      <c r="C269" s="17" t="str">
        <f ca="1"/>
        <v/>
      </c>
      <c r="D269" s="7" t="str">
        <f ca="1"/>
        <v/>
      </c>
      <c r="E269" s="7" t="str">
        <f ca="1"/>
        <v/>
      </c>
      <c r="F269" s="7" t="str">
        <f ca="1"/>
        <v/>
      </c>
      <c r="G269" t="str">
        <f ca="1"/>
        <v/>
      </c>
      <c r="H269" t="str">
        <f ca="1"/>
        <v/>
      </c>
      <c r="I269" t="str">
        <f ca="1"/>
        <v/>
      </c>
      <c r="J269" t="str">
        <f ca="1"/>
        <v/>
      </c>
    </row>
    <row r="270" spans="3:10" x14ac:dyDescent="0.3">
      <c r="C270" s="17" t="str">
        <f ca="1"/>
        <v/>
      </c>
      <c r="D270" s="7" t="str">
        <f ca="1"/>
        <v/>
      </c>
      <c r="E270" s="7" t="str">
        <f ca="1"/>
        <v/>
      </c>
      <c r="F270" s="7" t="str">
        <f ca="1"/>
        <v/>
      </c>
      <c r="G270" t="str">
        <f ca="1"/>
        <v/>
      </c>
      <c r="H270" t="str">
        <f ca="1"/>
        <v/>
      </c>
      <c r="I270" t="str">
        <f ca="1"/>
        <v/>
      </c>
      <c r="J270" t="str">
        <f ca="1"/>
        <v/>
      </c>
    </row>
    <row r="271" spans="3:10" x14ac:dyDescent="0.3">
      <c r="C271" s="17" t="str">
        <f ca="1"/>
        <v/>
      </c>
      <c r="D271" s="7" t="str">
        <f ca="1"/>
        <v/>
      </c>
      <c r="E271" s="7" t="str">
        <f ca="1"/>
        <v/>
      </c>
      <c r="F271" s="7" t="str">
        <f ca="1"/>
        <v/>
      </c>
      <c r="G271" t="str">
        <f ca="1"/>
        <v/>
      </c>
      <c r="H271" t="str">
        <f ca="1"/>
        <v/>
      </c>
      <c r="I271" t="str">
        <f ca="1"/>
        <v/>
      </c>
      <c r="J271" t="str">
        <f ca="1"/>
        <v/>
      </c>
    </row>
    <row r="272" spans="3:10" x14ac:dyDescent="0.3">
      <c r="C272" s="17" t="str">
        <f ca="1"/>
        <v/>
      </c>
      <c r="D272" s="7" t="str">
        <f ca="1"/>
        <v/>
      </c>
      <c r="E272" s="7" t="str">
        <f ca="1"/>
        <v/>
      </c>
      <c r="F272" s="7" t="str">
        <f ca="1"/>
        <v/>
      </c>
      <c r="G272" t="str">
        <f ca="1"/>
        <v/>
      </c>
      <c r="H272" t="str">
        <f ca="1"/>
        <v/>
      </c>
      <c r="I272" t="str">
        <f ca="1"/>
        <v/>
      </c>
      <c r="J272" t="str">
        <f ca="1"/>
        <v/>
      </c>
    </row>
    <row r="273" spans="3:10" x14ac:dyDescent="0.3">
      <c r="C273" s="17" t="str">
        <f ca="1"/>
        <v/>
      </c>
      <c r="D273" s="7" t="str">
        <f ca="1"/>
        <v/>
      </c>
      <c r="E273" s="7" t="str">
        <f ca="1"/>
        <v/>
      </c>
      <c r="F273" s="7" t="str">
        <f ca="1"/>
        <v/>
      </c>
      <c r="G273" t="str">
        <f ca="1"/>
        <v/>
      </c>
      <c r="H273" t="str">
        <f ca="1"/>
        <v/>
      </c>
      <c r="I273" t="str">
        <f ca="1"/>
        <v/>
      </c>
      <c r="J273" t="str">
        <f ca="1"/>
        <v/>
      </c>
    </row>
    <row r="274" spans="3:10" x14ac:dyDescent="0.3">
      <c r="C274" s="17" t="str">
        <f ca="1"/>
        <v/>
      </c>
      <c r="D274" s="7" t="str">
        <f ca="1"/>
        <v/>
      </c>
      <c r="E274" s="7" t="str">
        <f ca="1"/>
        <v/>
      </c>
      <c r="F274" s="7" t="str">
        <f ca="1"/>
        <v/>
      </c>
      <c r="G274" t="str">
        <f ca="1"/>
        <v/>
      </c>
      <c r="H274" t="str">
        <f ca="1"/>
        <v/>
      </c>
      <c r="I274" t="str">
        <f ca="1"/>
        <v/>
      </c>
      <c r="J274" t="str">
        <f ca="1"/>
        <v/>
      </c>
    </row>
    <row r="275" spans="3:10" x14ac:dyDescent="0.3">
      <c r="C275" s="17" t="str">
        <f ca="1"/>
        <v/>
      </c>
      <c r="D275" s="7" t="str">
        <f ca="1"/>
        <v/>
      </c>
      <c r="E275" s="7" t="str">
        <f ca="1"/>
        <v/>
      </c>
      <c r="F275" s="7" t="str">
        <f ca="1"/>
        <v/>
      </c>
      <c r="G275" t="str">
        <f ca="1"/>
        <v/>
      </c>
      <c r="H275" t="str">
        <f ca="1"/>
        <v/>
      </c>
      <c r="I275" t="str">
        <f ca="1"/>
        <v/>
      </c>
      <c r="J275" t="str">
        <f ca="1"/>
        <v/>
      </c>
    </row>
    <row r="276" spans="3:10" x14ac:dyDescent="0.3">
      <c r="C276" s="17" t="str">
        <f ca="1"/>
        <v/>
      </c>
      <c r="D276" s="7" t="str">
        <f ca="1"/>
        <v/>
      </c>
      <c r="E276" s="7" t="str">
        <f ca="1"/>
        <v/>
      </c>
      <c r="F276" s="7" t="str">
        <f ca="1"/>
        <v/>
      </c>
      <c r="G276" t="str">
        <f ca="1"/>
        <v/>
      </c>
      <c r="H276" t="str">
        <f ca="1"/>
        <v/>
      </c>
      <c r="I276" t="str">
        <f ca="1"/>
        <v/>
      </c>
      <c r="J276" t="str">
        <f ca="1"/>
        <v/>
      </c>
    </row>
    <row r="277" spans="3:10" x14ac:dyDescent="0.3">
      <c r="C277" s="17" t="str">
        <f ca="1"/>
        <v/>
      </c>
      <c r="D277" s="7" t="str">
        <f ca="1"/>
        <v/>
      </c>
      <c r="E277" s="7" t="str">
        <f ca="1"/>
        <v/>
      </c>
      <c r="F277" s="7" t="str">
        <f ca="1"/>
        <v/>
      </c>
      <c r="G277" t="str">
        <f ca="1"/>
        <v/>
      </c>
      <c r="H277" t="str">
        <f ca="1"/>
        <v/>
      </c>
      <c r="I277" t="str">
        <f ca="1"/>
        <v/>
      </c>
      <c r="J277" t="str">
        <f ca="1"/>
        <v/>
      </c>
    </row>
    <row r="278" spans="3:10" x14ac:dyDescent="0.3">
      <c r="C278" s="17" t="str">
        <f ca="1"/>
        <v/>
      </c>
      <c r="D278" s="7" t="str">
        <f ca="1"/>
        <v/>
      </c>
      <c r="E278" s="7" t="str">
        <f ca="1"/>
        <v/>
      </c>
      <c r="F278" s="7" t="str">
        <f ca="1"/>
        <v/>
      </c>
      <c r="G278" t="str">
        <f ca="1"/>
        <v/>
      </c>
      <c r="H278" t="str">
        <f ca="1"/>
        <v/>
      </c>
      <c r="I278" t="str">
        <f ca="1"/>
        <v/>
      </c>
      <c r="J278" t="str">
        <f ca="1"/>
        <v/>
      </c>
    </row>
    <row r="279" spans="3:10" x14ac:dyDescent="0.3">
      <c r="C279" s="17" t="str">
        <f ca="1"/>
        <v/>
      </c>
      <c r="D279" s="7" t="str">
        <f ca="1"/>
        <v/>
      </c>
      <c r="E279" s="7" t="str">
        <f ca="1"/>
        <v/>
      </c>
      <c r="F279" s="7" t="str">
        <f ca="1"/>
        <v/>
      </c>
      <c r="G279" t="str">
        <f ca="1"/>
        <v/>
      </c>
      <c r="H279" t="str">
        <f ca="1"/>
        <v/>
      </c>
      <c r="I279" t="str">
        <f ca="1"/>
        <v/>
      </c>
      <c r="J279" t="str">
        <f ca="1"/>
        <v/>
      </c>
    </row>
    <row r="280" spans="3:10" x14ac:dyDescent="0.3">
      <c r="C280" s="17" t="str">
        <f ca="1"/>
        <v/>
      </c>
      <c r="D280" s="7" t="str">
        <f ca="1"/>
        <v/>
      </c>
      <c r="E280" s="7" t="str">
        <f ca="1"/>
        <v/>
      </c>
      <c r="F280" s="7" t="str">
        <f ca="1"/>
        <v/>
      </c>
      <c r="G280" t="str">
        <f ca="1"/>
        <v/>
      </c>
      <c r="H280" t="str">
        <f ca="1"/>
        <v/>
      </c>
      <c r="I280" t="str">
        <f ca="1"/>
        <v/>
      </c>
      <c r="J280" t="str">
        <f ca="1"/>
        <v/>
      </c>
    </row>
    <row r="281" spans="3:10" x14ac:dyDescent="0.3">
      <c r="C281" s="17" t="str">
        <f ca="1"/>
        <v/>
      </c>
      <c r="D281" s="7" t="str">
        <f ca="1"/>
        <v/>
      </c>
      <c r="E281" s="7" t="str">
        <f ca="1"/>
        <v/>
      </c>
      <c r="F281" s="7" t="str">
        <f ca="1"/>
        <v/>
      </c>
      <c r="G281" t="str">
        <f ca="1"/>
        <v/>
      </c>
      <c r="H281" t="str">
        <f ca="1"/>
        <v/>
      </c>
      <c r="I281" t="str">
        <f ca="1"/>
        <v/>
      </c>
      <c r="J281" t="str">
        <f ca="1"/>
        <v/>
      </c>
    </row>
    <row r="282" spans="3:10" x14ac:dyDescent="0.3">
      <c r="C282" s="17" t="str">
        <f ca="1"/>
        <v/>
      </c>
      <c r="D282" s="7" t="str">
        <f ca="1"/>
        <v/>
      </c>
      <c r="E282" s="7" t="str">
        <f ca="1"/>
        <v/>
      </c>
      <c r="F282" s="7" t="str">
        <f ca="1"/>
        <v/>
      </c>
      <c r="G282" t="str">
        <f ca="1"/>
        <v/>
      </c>
      <c r="H282" t="str">
        <f ca="1"/>
        <v/>
      </c>
      <c r="I282" t="str">
        <f ca="1"/>
        <v/>
      </c>
      <c r="J282" t="str">
        <f ca="1"/>
        <v/>
      </c>
    </row>
    <row r="283" spans="3:10" x14ac:dyDescent="0.3">
      <c r="C283" s="17" t="str">
        <f ca="1"/>
        <v/>
      </c>
      <c r="D283" s="7" t="str">
        <f ca="1"/>
        <v/>
      </c>
      <c r="E283" s="7" t="str">
        <f ca="1"/>
        <v/>
      </c>
      <c r="F283" s="7" t="str">
        <f ca="1"/>
        <v/>
      </c>
      <c r="G283" t="str">
        <f ca="1"/>
        <v/>
      </c>
      <c r="H283" t="str">
        <f ca="1"/>
        <v/>
      </c>
      <c r="I283" t="str">
        <f ca="1"/>
        <v/>
      </c>
      <c r="J283" t="str">
        <f ca="1"/>
        <v/>
      </c>
    </row>
    <row r="284" spans="3:10" x14ac:dyDescent="0.3">
      <c r="C284" s="17" t="str">
        <f ca="1"/>
        <v/>
      </c>
      <c r="D284" s="7" t="str">
        <f ca="1"/>
        <v/>
      </c>
      <c r="E284" s="7" t="str">
        <f ca="1"/>
        <v/>
      </c>
      <c r="F284" s="7" t="str">
        <f ca="1"/>
        <v/>
      </c>
      <c r="G284" t="str">
        <f ca="1"/>
        <v/>
      </c>
      <c r="H284" t="str">
        <f ca="1"/>
        <v/>
      </c>
      <c r="I284" t="str">
        <f ca="1"/>
        <v/>
      </c>
      <c r="J284" t="str">
        <f ca="1"/>
        <v/>
      </c>
    </row>
    <row r="285" spans="3:10" x14ac:dyDescent="0.3">
      <c r="C285" s="17" t="str">
        <f ca="1"/>
        <v/>
      </c>
      <c r="D285" s="7" t="str">
        <f ca="1"/>
        <v/>
      </c>
      <c r="E285" s="7" t="str">
        <f ca="1"/>
        <v/>
      </c>
      <c r="F285" s="7" t="str">
        <f ca="1"/>
        <v/>
      </c>
      <c r="G285" t="str">
        <f ca="1"/>
        <v/>
      </c>
      <c r="H285" t="str">
        <f ca="1"/>
        <v/>
      </c>
      <c r="I285" t="str">
        <f ca="1"/>
        <v/>
      </c>
      <c r="J285" t="str">
        <f ca="1"/>
        <v/>
      </c>
    </row>
    <row r="286" spans="3:10" x14ac:dyDescent="0.3">
      <c r="C286" s="17" t="str">
        <f ca="1"/>
        <v/>
      </c>
      <c r="D286" s="7" t="str">
        <f ca="1"/>
        <v/>
      </c>
      <c r="E286" s="7" t="str">
        <f ca="1"/>
        <v/>
      </c>
      <c r="F286" s="7" t="str">
        <f ca="1"/>
        <v/>
      </c>
      <c r="G286" t="str">
        <f ca="1"/>
        <v/>
      </c>
      <c r="H286" t="str">
        <f ca="1"/>
        <v/>
      </c>
      <c r="I286" t="str">
        <f ca="1"/>
        <v/>
      </c>
      <c r="J286" t="str">
        <f ca="1"/>
        <v/>
      </c>
    </row>
    <row r="287" spans="3:10" x14ac:dyDescent="0.3">
      <c r="C287" s="17" t="str">
        <f ca="1"/>
        <v/>
      </c>
      <c r="D287" s="7" t="str">
        <f ca="1"/>
        <v/>
      </c>
      <c r="E287" s="7" t="str">
        <f ca="1"/>
        <v/>
      </c>
      <c r="F287" s="7" t="str">
        <f ca="1"/>
        <v/>
      </c>
      <c r="G287" t="str">
        <f ca="1"/>
        <v/>
      </c>
      <c r="H287" t="str">
        <f ca="1"/>
        <v/>
      </c>
      <c r="I287" t="str">
        <f ca="1"/>
        <v/>
      </c>
      <c r="J287" t="str">
        <f ca="1"/>
        <v/>
      </c>
    </row>
    <row r="288" spans="3:10" x14ac:dyDescent="0.3">
      <c r="C288" s="17" t="str">
        <f ca="1"/>
        <v/>
      </c>
      <c r="D288" s="7" t="str">
        <f ca="1"/>
        <v/>
      </c>
      <c r="E288" s="7" t="str">
        <f ca="1"/>
        <v/>
      </c>
      <c r="F288" s="7" t="str">
        <f ca="1"/>
        <v/>
      </c>
      <c r="G288" t="str">
        <f ca="1"/>
        <v/>
      </c>
      <c r="H288" t="str">
        <f ca="1"/>
        <v/>
      </c>
      <c r="I288" t="str">
        <f ca="1"/>
        <v/>
      </c>
      <c r="J288" t="str">
        <f ca="1"/>
        <v/>
      </c>
    </row>
    <row r="289" spans="3:10" x14ac:dyDescent="0.3">
      <c r="C289" s="17" t="str">
        <f ca="1"/>
        <v/>
      </c>
      <c r="D289" s="7" t="str">
        <f ca="1"/>
        <v/>
      </c>
      <c r="E289" s="7" t="str">
        <f ca="1"/>
        <v/>
      </c>
      <c r="F289" s="7" t="str">
        <f ca="1"/>
        <v/>
      </c>
      <c r="G289" t="str">
        <f ca="1"/>
        <v/>
      </c>
      <c r="H289" t="str">
        <f ca="1"/>
        <v/>
      </c>
      <c r="I289" t="str">
        <f ca="1"/>
        <v/>
      </c>
      <c r="J289" t="str">
        <f ca="1"/>
        <v/>
      </c>
    </row>
    <row r="290" spans="3:10" x14ac:dyDescent="0.3">
      <c r="C290" s="17" t="str">
        <f ca="1"/>
        <v/>
      </c>
      <c r="D290" s="7" t="str">
        <f ca="1"/>
        <v/>
      </c>
      <c r="E290" s="7" t="str">
        <f ca="1"/>
        <v/>
      </c>
      <c r="F290" s="7" t="str">
        <f ca="1"/>
        <v/>
      </c>
      <c r="G290" t="str">
        <f ca="1"/>
        <v/>
      </c>
      <c r="H290" t="str">
        <f ca="1"/>
        <v/>
      </c>
      <c r="I290" t="str">
        <f ca="1"/>
        <v/>
      </c>
      <c r="J290" t="str">
        <f ca="1"/>
        <v/>
      </c>
    </row>
    <row r="291" spans="3:10" x14ac:dyDescent="0.3">
      <c r="C291" s="17" t="str">
        <f ca="1"/>
        <v/>
      </c>
      <c r="D291" s="7" t="str">
        <f ca="1"/>
        <v/>
      </c>
      <c r="E291" s="7" t="str">
        <f ca="1"/>
        <v/>
      </c>
      <c r="F291" s="7" t="str">
        <f ca="1"/>
        <v/>
      </c>
      <c r="G291" t="str">
        <f ca="1"/>
        <v/>
      </c>
      <c r="H291" t="str">
        <f ca="1"/>
        <v/>
      </c>
      <c r="I291" t="str">
        <f ca="1"/>
        <v/>
      </c>
      <c r="J291" t="str">
        <f ca="1"/>
        <v/>
      </c>
    </row>
    <row r="292" spans="3:10" x14ac:dyDescent="0.3">
      <c r="C292" s="17" t="str">
        <f ca="1"/>
        <v/>
      </c>
      <c r="D292" s="7" t="str">
        <f ca="1"/>
        <v/>
      </c>
      <c r="E292" s="7" t="str">
        <f ca="1"/>
        <v/>
      </c>
      <c r="F292" s="7" t="str">
        <f ca="1"/>
        <v/>
      </c>
      <c r="G292" t="str">
        <f ca="1"/>
        <v/>
      </c>
      <c r="H292" t="str">
        <f ca="1"/>
        <v/>
      </c>
      <c r="I292" t="str">
        <f ca="1"/>
        <v/>
      </c>
      <c r="J292" t="str">
        <f ca="1"/>
        <v/>
      </c>
    </row>
    <row r="293" spans="3:10" x14ac:dyDescent="0.3">
      <c r="C293" s="17" t="str">
        <f ca="1"/>
        <v/>
      </c>
      <c r="D293" s="7" t="str">
        <f ca="1"/>
        <v/>
      </c>
      <c r="E293" s="7" t="str">
        <f ca="1"/>
        <v/>
      </c>
      <c r="F293" s="7" t="str">
        <f ca="1"/>
        <v/>
      </c>
      <c r="G293" t="str">
        <f ca="1"/>
        <v/>
      </c>
      <c r="H293" t="str">
        <f ca="1"/>
        <v/>
      </c>
      <c r="I293" t="str">
        <f ca="1"/>
        <v/>
      </c>
      <c r="J293" t="str">
        <f ca="1"/>
        <v/>
      </c>
    </row>
    <row r="294" spans="3:10" x14ac:dyDescent="0.3">
      <c r="C294" s="17" t="str">
        <f ca="1"/>
        <v/>
      </c>
      <c r="D294" s="7" t="str">
        <f ca="1"/>
        <v/>
      </c>
      <c r="E294" s="7" t="str">
        <f ca="1"/>
        <v/>
      </c>
      <c r="F294" s="7" t="str">
        <f ca="1"/>
        <v/>
      </c>
      <c r="G294" t="str">
        <f ca="1"/>
        <v/>
      </c>
      <c r="H294" t="str">
        <f ca="1"/>
        <v/>
      </c>
      <c r="I294" t="str">
        <f ca="1"/>
        <v/>
      </c>
      <c r="J294" t="str">
        <f ca="1"/>
        <v/>
      </c>
    </row>
    <row r="295" spans="3:10" x14ac:dyDescent="0.3">
      <c r="C295" s="17" t="str">
        <f ca="1"/>
        <v/>
      </c>
      <c r="D295" s="7" t="str">
        <f ca="1"/>
        <v/>
      </c>
      <c r="E295" s="7" t="str">
        <f ca="1"/>
        <v/>
      </c>
      <c r="F295" s="7" t="str">
        <f ca="1"/>
        <v/>
      </c>
      <c r="G295" t="str">
        <f ca="1"/>
        <v/>
      </c>
      <c r="H295" t="str">
        <f ca="1"/>
        <v/>
      </c>
      <c r="I295" t="str">
        <f ca="1"/>
        <v/>
      </c>
      <c r="J295" t="str">
        <f ca="1"/>
        <v/>
      </c>
    </row>
    <row r="296" spans="3:10" x14ac:dyDescent="0.3">
      <c r="C296" s="17" t="str">
        <f ca="1"/>
        <v/>
      </c>
      <c r="D296" s="7" t="str">
        <f ca="1"/>
        <v/>
      </c>
      <c r="E296" s="7" t="str">
        <f ca="1"/>
        <v/>
      </c>
      <c r="F296" s="7" t="str">
        <f ca="1"/>
        <v/>
      </c>
      <c r="G296" t="str">
        <f ca="1"/>
        <v/>
      </c>
      <c r="H296" t="str">
        <f ca="1"/>
        <v/>
      </c>
      <c r="I296" t="str">
        <f ca="1"/>
        <v/>
      </c>
      <c r="J296" t="str">
        <f ca="1"/>
        <v/>
      </c>
    </row>
    <row r="297" spans="3:10" x14ac:dyDescent="0.3">
      <c r="C297" s="17" t="str">
        <f ca="1"/>
        <v/>
      </c>
      <c r="D297" s="7" t="str">
        <f ca="1"/>
        <v/>
      </c>
      <c r="E297" s="7" t="str">
        <f ca="1"/>
        <v/>
      </c>
      <c r="F297" s="7" t="str">
        <f ca="1"/>
        <v/>
      </c>
      <c r="G297" t="str">
        <f ca="1"/>
        <v/>
      </c>
      <c r="H297" t="str">
        <f ca="1"/>
        <v/>
      </c>
      <c r="I297" t="str">
        <f ca="1"/>
        <v/>
      </c>
      <c r="J297" t="str">
        <f ca="1"/>
        <v/>
      </c>
    </row>
    <row r="298" spans="3:10" x14ac:dyDescent="0.3">
      <c r="C298" s="17" t="str">
        <f ca="1"/>
        <v/>
      </c>
      <c r="D298" s="7" t="str">
        <f ca="1"/>
        <v/>
      </c>
      <c r="E298" s="7" t="str">
        <f ca="1"/>
        <v/>
      </c>
      <c r="F298" s="7" t="str">
        <f ca="1"/>
        <v/>
      </c>
      <c r="G298" t="str">
        <f ca="1"/>
        <v/>
      </c>
      <c r="H298" t="str">
        <f ca="1"/>
        <v/>
      </c>
      <c r="I298" t="str">
        <f ca="1"/>
        <v/>
      </c>
      <c r="J298" t="str">
        <f ca="1"/>
        <v/>
      </c>
    </row>
    <row r="299" spans="3:10" x14ac:dyDescent="0.3">
      <c r="C299" s="17" t="str">
        <f ca="1"/>
        <v/>
      </c>
      <c r="D299" s="7" t="str">
        <f ca="1"/>
        <v/>
      </c>
      <c r="E299" s="7" t="str">
        <f ca="1"/>
        <v/>
      </c>
      <c r="F299" s="7" t="str">
        <f ca="1"/>
        <v/>
      </c>
      <c r="G299" t="str">
        <f ca="1"/>
        <v/>
      </c>
      <c r="H299" t="str">
        <f ca="1"/>
        <v/>
      </c>
      <c r="I299" t="str">
        <f ca="1"/>
        <v/>
      </c>
      <c r="J299" t="str">
        <f ca="1"/>
        <v/>
      </c>
    </row>
    <row r="300" spans="3:10" x14ac:dyDescent="0.3">
      <c r="C300" s="17" t="str">
        <f ca="1"/>
        <v/>
      </c>
      <c r="D300" s="7" t="str">
        <f ca="1"/>
        <v/>
      </c>
      <c r="E300" s="7" t="str">
        <f ca="1"/>
        <v/>
      </c>
      <c r="F300" s="7" t="str">
        <f ca="1"/>
        <v/>
      </c>
      <c r="G300" t="str">
        <f ca="1"/>
        <v/>
      </c>
      <c r="H300" t="str">
        <f ca="1"/>
        <v/>
      </c>
      <c r="I300" t="str">
        <f ca="1"/>
        <v/>
      </c>
      <c r="J300" t="str">
        <f ca="1"/>
        <v/>
      </c>
    </row>
    <row r="301" spans="3:10" x14ac:dyDescent="0.3">
      <c r="C301" s="17" t="str">
        <f ca="1"/>
        <v/>
      </c>
      <c r="D301" s="7" t="str">
        <f ca="1"/>
        <v/>
      </c>
      <c r="E301" s="7" t="str">
        <f ca="1"/>
        <v/>
      </c>
      <c r="F301" s="7" t="str">
        <f ca="1"/>
        <v/>
      </c>
      <c r="G301" t="str">
        <f ca="1"/>
        <v/>
      </c>
      <c r="H301" t="str">
        <f ca="1"/>
        <v/>
      </c>
      <c r="I301" t="str">
        <f ca="1"/>
        <v/>
      </c>
      <c r="J301" t="str">
        <f ca="1"/>
        <v/>
      </c>
    </row>
    <row r="302" spans="3:10" x14ac:dyDescent="0.3">
      <c r="C302" s="17" t="str">
        <f ca="1"/>
        <v/>
      </c>
      <c r="D302" s="7" t="str">
        <f ca="1"/>
        <v/>
      </c>
      <c r="E302" s="7" t="str">
        <f ca="1"/>
        <v/>
      </c>
      <c r="F302" s="7" t="str">
        <f ca="1"/>
        <v/>
      </c>
      <c r="G302" t="str">
        <f ca="1"/>
        <v/>
      </c>
      <c r="H302" t="str">
        <f ca="1"/>
        <v/>
      </c>
      <c r="I302" t="str">
        <f ca="1"/>
        <v/>
      </c>
      <c r="J302" t="str">
        <f ca="1"/>
        <v/>
      </c>
    </row>
    <row r="303" spans="3:10" x14ac:dyDescent="0.3">
      <c r="C303" s="17" t="str">
        <f ca="1"/>
        <v/>
      </c>
      <c r="D303" s="7" t="str">
        <f ca="1"/>
        <v/>
      </c>
      <c r="E303" s="7" t="str">
        <f ca="1"/>
        <v/>
      </c>
      <c r="F303" s="7" t="str">
        <f ca="1"/>
        <v/>
      </c>
      <c r="G303" t="str">
        <f ca="1"/>
        <v/>
      </c>
      <c r="H303" t="str">
        <f ca="1"/>
        <v/>
      </c>
      <c r="I303" t="str">
        <f ca="1"/>
        <v/>
      </c>
      <c r="J303" t="str">
        <f ca="1"/>
        <v/>
      </c>
    </row>
    <row r="304" spans="3:10" x14ac:dyDescent="0.3">
      <c r="C304" s="17" t="str">
        <f ca="1"/>
        <v/>
      </c>
      <c r="D304" s="7" t="str">
        <f ca="1"/>
        <v/>
      </c>
      <c r="E304" s="7" t="str">
        <f ca="1"/>
        <v/>
      </c>
      <c r="F304" s="7" t="str">
        <f ca="1"/>
        <v/>
      </c>
      <c r="G304" t="str">
        <f ca="1"/>
        <v/>
      </c>
      <c r="H304" t="str">
        <f ca="1"/>
        <v/>
      </c>
      <c r="I304" t="str">
        <f ca="1"/>
        <v/>
      </c>
      <c r="J304" t="str">
        <f ca="1"/>
        <v/>
      </c>
    </row>
    <row r="305" spans="3:10" x14ac:dyDescent="0.3">
      <c r="C305" s="17" t="str">
        <f ca="1"/>
        <v/>
      </c>
      <c r="D305" s="7" t="str">
        <f ca="1"/>
        <v/>
      </c>
      <c r="E305" s="7" t="str">
        <f ca="1"/>
        <v/>
      </c>
      <c r="F305" s="7" t="str">
        <f ca="1"/>
        <v/>
      </c>
      <c r="G305" t="str">
        <f ca="1"/>
        <v/>
      </c>
      <c r="H305" t="str">
        <f ca="1"/>
        <v/>
      </c>
      <c r="I305" t="str">
        <f ca="1"/>
        <v/>
      </c>
      <c r="J305" t="str">
        <f ca="1"/>
        <v/>
      </c>
    </row>
    <row r="306" spans="3:10" x14ac:dyDescent="0.3">
      <c r="C306" s="17" t="str">
        <f ca="1"/>
        <v/>
      </c>
      <c r="D306" s="7" t="str">
        <f ca="1"/>
        <v/>
      </c>
      <c r="E306" s="7" t="str">
        <f ca="1"/>
        <v/>
      </c>
      <c r="F306" s="7" t="str">
        <f ca="1"/>
        <v/>
      </c>
      <c r="G306" t="str">
        <f ca="1"/>
        <v/>
      </c>
      <c r="H306" t="str">
        <f ca="1"/>
        <v/>
      </c>
      <c r="I306" t="str">
        <f ca="1"/>
        <v/>
      </c>
      <c r="J306" t="str">
        <f ca="1"/>
        <v/>
      </c>
    </row>
    <row r="307" spans="3:10" x14ac:dyDescent="0.3">
      <c r="C307" s="17" t="str">
        <f ca="1"/>
        <v/>
      </c>
      <c r="D307" s="7" t="str">
        <f ca="1"/>
        <v/>
      </c>
      <c r="E307" s="7" t="str">
        <f ca="1"/>
        <v/>
      </c>
      <c r="F307" s="7" t="str">
        <f ca="1"/>
        <v/>
      </c>
      <c r="G307" t="str">
        <f ca="1"/>
        <v/>
      </c>
      <c r="H307" t="str">
        <f ca="1"/>
        <v/>
      </c>
      <c r="I307" t="str">
        <f ca="1"/>
        <v/>
      </c>
      <c r="J307" t="str">
        <f ca="1"/>
        <v/>
      </c>
    </row>
    <row r="308" spans="3:10" x14ac:dyDescent="0.3">
      <c r="C308" s="17" t="str">
        <f ca="1"/>
        <v/>
      </c>
      <c r="D308" s="7" t="str">
        <f ca="1"/>
        <v/>
      </c>
      <c r="E308" s="7" t="str">
        <f ca="1"/>
        <v/>
      </c>
      <c r="F308" s="7" t="str">
        <f ca="1"/>
        <v/>
      </c>
      <c r="G308" t="str">
        <f ca="1"/>
        <v/>
      </c>
      <c r="H308" t="str">
        <f ca="1"/>
        <v/>
      </c>
      <c r="I308" t="str">
        <f ca="1"/>
        <v/>
      </c>
      <c r="J308" t="str">
        <f ca="1"/>
        <v/>
      </c>
    </row>
    <row r="309" spans="3:10" x14ac:dyDescent="0.3">
      <c r="C309" s="17" t="str">
        <f ca="1"/>
        <v/>
      </c>
      <c r="D309" s="7" t="str">
        <f ca="1"/>
        <v/>
      </c>
      <c r="E309" s="7" t="str">
        <f ca="1"/>
        <v/>
      </c>
      <c r="F309" s="7" t="str">
        <f ca="1"/>
        <v/>
      </c>
      <c r="G309" t="str">
        <f ca="1"/>
        <v/>
      </c>
      <c r="H309" t="str">
        <f ca="1"/>
        <v/>
      </c>
      <c r="I309" t="str">
        <f ca="1"/>
        <v/>
      </c>
      <c r="J309" t="str">
        <f ca="1"/>
        <v/>
      </c>
    </row>
    <row r="310" spans="3:10" x14ac:dyDescent="0.3">
      <c r="C310" s="17" t="str">
        <f ca="1"/>
        <v/>
      </c>
      <c r="D310" s="7" t="str">
        <f ca="1"/>
        <v/>
      </c>
      <c r="E310" s="7" t="str">
        <f ca="1"/>
        <v/>
      </c>
      <c r="F310" s="7" t="str">
        <f ca="1"/>
        <v/>
      </c>
      <c r="G310" t="str">
        <f ca="1"/>
        <v/>
      </c>
      <c r="H310" t="str">
        <f ca="1"/>
        <v/>
      </c>
      <c r="I310" t="str">
        <f ca="1"/>
        <v/>
      </c>
      <c r="J310" t="str">
        <f ca="1"/>
        <v/>
      </c>
    </row>
    <row r="311" spans="3:10" x14ac:dyDescent="0.3">
      <c r="C311" s="17" t="str">
        <f ca="1"/>
        <v/>
      </c>
      <c r="D311" s="7" t="str">
        <f ca="1"/>
        <v/>
      </c>
      <c r="E311" s="7" t="str">
        <f ca="1"/>
        <v/>
      </c>
      <c r="F311" s="7" t="str">
        <f ca="1"/>
        <v/>
      </c>
      <c r="G311" t="str">
        <f ca="1"/>
        <v/>
      </c>
      <c r="H311" t="str">
        <f ca="1"/>
        <v/>
      </c>
      <c r="I311" t="str">
        <f ca="1"/>
        <v/>
      </c>
      <c r="J311" t="str">
        <f ca="1"/>
        <v/>
      </c>
    </row>
    <row r="312" spans="3:10" x14ac:dyDescent="0.3">
      <c r="C312" s="17" t="str">
        <f ca="1"/>
        <v/>
      </c>
      <c r="D312" s="7" t="str">
        <f ca="1"/>
        <v/>
      </c>
      <c r="E312" s="7" t="str">
        <f ca="1"/>
        <v/>
      </c>
      <c r="F312" s="7" t="str">
        <f ca="1"/>
        <v/>
      </c>
      <c r="G312" t="str">
        <f ca="1"/>
        <v/>
      </c>
      <c r="H312" t="str">
        <f ca="1"/>
        <v/>
      </c>
      <c r="I312" t="str">
        <f ca="1"/>
        <v/>
      </c>
      <c r="J312" t="str">
        <f ca="1"/>
        <v/>
      </c>
    </row>
    <row r="313" spans="3:10" x14ac:dyDescent="0.3">
      <c r="C313" s="17" t="str">
        <f ca="1"/>
        <v/>
      </c>
      <c r="D313" s="7" t="str">
        <f ca="1"/>
        <v/>
      </c>
      <c r="E313" s="7" t="str">
        <f ca="1"/>
        <v/>
      </c>
      <c r="F313" s="7" t="str">
        <f ca="1"/>
        <v/>
      </c>
      <c r="G313" t="str">
        <f ca="1"/>
        <v/>
      </c>
      <c r="H313" t="str">
        <f ca="1"/>
        <v/>
      </c>
      <c r="I313" t="str">
        <f ca="1"/>
        <v/>
      </c>
      <c r="J313" t="str">
        <f ca="1"/>
        <v/>
      </c>
    </row>
    <row r="314" spans="3:10" x14ac:dyDescent="0.3">
      <c r="C314" s="17" t="str">
        <f ca="1"/>
        <v/>
      </c>
      <c r="D314" s="7" t="str">
        <f ca="1"/>
        <v/>
      </c>
      <c r="E314" s="7" t="str">
        <f ca="1"/>
        <v/>
      </c>
      <c r="F314" s="7" t="str">
        <f ca="1"/>
        <v/>
      </c>
      <c r="G314" t="str">
        <f ca="1"/>
        <v/>
      </c>
      <c r="H314" t="str">
        <f ca="1"/>
        <v/>
      </c>
      <c r="I314" t="str">
        <f ca="1"/>
        <v/>
      </c>
      <c r="J314" t="str">
        <f ca="1"/>
        <v/>
      </c>
    </row>
    <row r="315" spans="3:10" x14ac:dyDescent="0.3">
      <c r="C315" s="17" t="str">
        <f ca="1"/>
        <v/>
      </c>
      <c r="D315" s="7" t="str">
        <f ca="1"/>
        <v/>
      </c>
      <c r="E315" s="7" t="str">
        <f ca="1"/>
        <v/>
      </c>
      <c r="F315" s="7" t="str">
        <f ca="1"/>
        <v/>
      </c>
      <c r="G315" t="str">
        <f ca="1"/>
        <v/>
      </c>
      <c r="H315" t="str">
        <f ca="1"/>
        <v/>
      </c>
      <c r="I315" t="str">
        <f ca="1"/>
        <v/>
      </c>
      <c r="J315" t="str">
        <f ca="1"/>
        <v/>
      </c>
    </row>
    <row r="316" spans="3:10" x14ac:dyDescent="0.3">
      <c r="C316" s="17" t="str">
        <f ca="1"/>
        <v/>
      </c>
      <c r="D316" s="7" t="str">
        <f ca="1"/>
        <v/>
      </c>
      <c r="E316" s="7" t="str">
        <f ca="1"/>
        <v/>
      </c>
      <c r="F316" s="7" t="str">
        <f ca="1"/>
        <v/>
      </c>
      <c r="G316" t="str">
        <f ca="1"/>
        <v/>
      </c>
      <c r="H316" t="str">
        <f ca="1"/>
        <v/>
      </c>
      <c r="I316" t="str">
        <f ca="1"/>
        <v/>
      </c>
      <c r="J316" t="str">
        <f ca="1"/>
        <v/>
      </c>
    </row>
    <row r="317" spans="3:10" x14ac:dyDescent="0.3">
      <c r="C317" s="17" t="str">
        <f ca="1"/>
        <v/>
      </c>
      <c r="D317" s="7" t="str">
        <f ca="1"/>
        <v/>
      </c>
      <c r="E317" s="7" t="str">
        <f ca="1"/>
        <v/>
      </c>
      <c r="F317" s="7" t="str">
        <f ca="1"/>
        <v/>
      </c>
      <c r="G317" t="str">
        <f ca="1"/>
        <v/>
      </c>
      <c r="H317" t="str">
        <f ca="1"/>
        <v/>
      </c>
      <c r="I317" t="str">
        <f ca="1"/>
        <v/>
      </c>
      <c r="J317" t="str">
        <f ca="1"/>
        <v/>
      </c>
    </row>
    <row r="318" spans="3:10" x14ac:dyDescent="0.3">
      <c r="C318" s="17" t="str">
        <f ca="1"/>
        <v/>
      </c>
      <c r="D318" s="7" t="str">
        <f ca="1"/>
        <v/>
      </c>
      <c r="E318" s="7" t="str">
        <f ca="1"/>
        <v/>
      </c>
      <c r="F318" s="7" t="str">
        <f ca="1"/>
        <v/>
      </c>
      <c r="G318" t="str">
        <f ca="1"/>
        <v/>
      </c>
      <c r="H318" t="str">
        <f ca="1"/>
        <v/>
      </c>
      <c r="I318" t="str">
        <f ca="1"/>
        <v/>
      </c>
      <c r="J318" t="str">
        <f ca="1"/>
        <v/>
      </c>
    </row>
    <row r="319" spans="3:10" x14ac:dyDescent="0.3">
      <c r="C319" s="17" t="str">
        <f ca="1"/>
        <v/>
      </c>
      <c r="D319" s="7" t="str">
        <f ca="1"/>
        <v/>
      </c>
      <c r="E319" s="7" t="str">
        <f ca="1"/>
        <v/>
      </c>
      <c r="F319" s="7" t="str">
        <f ca="1"/>
        <v/>
      </c>
      <c r="G319" t="str">
        <f ca="1"/>
        <v/>
      </c>
      <c r="H319" t="str">
        <f ca="1"/>
        <v/>
      </c>
      <c r="I319" t="str">
        <f ca="1"/>
        <v/>
      </c>
      <c r="J319" t="str">
        <f ca="1"/>
        <v/>
      </c>
    </row>
    <row r="320" spans="3:10" x14ac:dyDescent="0.3">
      <c r="C320" s="17" t="str">
        <f ca="1"/>
        <v/>
      </c>
      <c r="D320" s="7" t="str">
        <f ca="1"/>
        <v/>
      </c>
      <c r="E320" s="7" t="str">
        <f ca="1"/>
        <v/>
      </c>
      <c r="F320" s="7" t="str">
        <f ca="1"/>
        <v/>
      </c>
      <c r="G320" t="str">
        <f ca="1"/>
        <v/>
      </c>
      <c r="H320" t="str">
        <f ca="1"/>
        <v/>
      </c>
      <c r="I320" t="str">
        <f ca="1"/>
        <v/>
      </c>
      <c r="J320" t="str">
        <f ca="1"/>
        <v/>
      </c>
    </row>
    <row r="321" spans="3:10" x14ac:dyDescent="0.3">
      <c r="C321" s="17" t="str">
        <f ca="1"/>
        <v/>
      </c>
      <c r="D321" s="7" t="str">
        <f ca="1"/>
        <v/>
      </c>
      <c r="E321" s="7" t="str">
        <f ca="1"/>
        <v/>
      </c>
      <c r="F321" s="7" t="str">
        <f ca="1"/>
        <v/>
      </c>
      <c r="G321" t="str">
        <f ca="1"/>
        <v/>
      </c>
      <c r="H321" t="str">
        <f ca="1"/>
        <v/>
      </c>
      <c r="I321" t="str">
        <f ca="1"/>
        <v/>
      </c>
      <c r="J321" t="str">
        <f ca="1"/>
        <v/>
      </c>
    </row>
    <row r="322" spans="3:10" x14ac:dyDescent="0.3">
      <c r="C322" s="17" t="str">
        <f ca="1"/>
        <v/>
      </c>
      <c r="D322" s="7" t="str">
        <f ca="1"/>
        <v/>
      </c>
      <c r="E322" s="7" t="str">
        <f ca="1"/>
        <v/>
      </c>
      <c r="F322" s="7" t="str">
        <f ca="1"/>
        <v/>
      </c>
      <c r="G322" t="str">
        <f ca="1"/>
        <v/>
      </c>
      <c r="H322" t="str">
        <f ca="1"/>
        <v/>
      </c>
      <c r="I322" t="str">
        <f ca="1"/>
        <v/>
      </c>
      <c r="J322" t="str">
        <f ca="1"/>
        <v/>
      </c>
    </row>
    <row r="323" spans="3:10" x14ac:dyDescent="0.3">
      <c r="C323" s="17" t="str">
        <f ca="1"/>
        <v/>
      </c>
      <c r="D323" s="7" t="str">
        <f ca="1"/>
        <v/>
      </c>
      <c r="E323" s="7" t="str">
        <f ca="1"/>
        <v/>
      </c>
      <c r="F323" s="7" t="str">
        <f ca="1"/>
        <v/>
      </c>
      <c r="G323" t="str">
        <f ca="1"/>
        <v/>
      </c>
      <c r="H323" t="str">
        <f ca="1"/>
        <v/>
      </c>
      <c r="I323" t="str">
        <f ca="1"/>
        <v/>
      </c>
      <c r="J323" t="str">
        <f ca="1"/>
        <v/>
      </c>
    </row>
    <row r="324" spans="3:10" x14ac:dyDescent="0.3">
      <c r="C324" s="17" t="str">
        <f ca="1"/>
        <v/>
      </c>
      <c r="D324" s="7" t="str">
        <f ca="1"/>
        <v/>
      </c>
      <c r="E324" s="7" t="str">
        <f ca="1"/>
        <v/>
      </c>
      <c r="F324" s="7" t="str">
        <f ca="1"/>
        <v/>
      </c>
      <c r="G324" t="str">
        <f ca="1"/>
        <v/>
      </c>
      <c r="H324" t="str">
        <f ca="1"/>
        <v/>
      </c>
      <c r="I324" t="str">
        <f ca="1"/>
        <v/>
      </c>
      <c r="J324" t="str">
        <f ca="1"/>
        <v/>
      </c>
    </row>
    <row r="325" spans="3:10" x14ac:dyDescent="0.3">
      <c r="C325" s="17" t="str">
        <f ca="1"/>
        <v/>
      </c>
      <c r="D325" s="7" t="str">
        <f ca="1"/>
        <v/>
      </c>
      <c r="E325" s="7" t="str">
        <f ca="1"/>
        <v/>
      </c>
      <c r="F325" s="7" t="str">
        <f ca="1"/>
        <v/>
      </c>
      <c r="G325" t="str">
        <f ca="1"/>
        <v/>
      </c>
      <c r="H325" t="str">
        <f ca="1"/>
        <v/>
      </c>
      <c r="I325" t="str">
        <f ca="1"/>
        <v/>
      </c>
      <c r="J325" t="str">
        <f ca="1"/>
        <v/>
      </c>
    </row>
    <row r="326" spans="3:10" x14ac:dyDescent="0.3">
      <c r="C326" s="17" t="str">
        <f ca="1"/>
        <v/>
      </c>
      <c r="D326" s="7" t="str">
        <f ca="1"/>
        <v/>
      </c>
      <c r="E326" s="7" t="str">
        <f ca="1"/>
        <v/>
      </c>
      <c r="F326" s="7" t="str">
        <f ca="1"/>
        <v/>
      </c>
      <c r="G326" t="str">
        <f ca="1"/>
        <v/>
      </c>
      <c r="H326" t="str">
        <f ca="1"/>
        <v/>
      </c>
      <c r="I326" t="str">
        <f ca="1"/>
        <v/>
      </c>
      <c r="J326" t="str">
        <f ca="1"/>
        <v/>
      </c>
    </row>
    <row r="327" spans="3:10" x14ac:dyDescent="0.3">
      <c r="C327" s="17" t="str">
        <f ca="1"/>
        <v/>
      </c>
      <c r="D327" s="7" t="str">
        <f ca="1"/>
        <v/>
      </c>
      <c r="E327" s="7" t="str">
        <f ca="1"/>
        <v/>
      </c>
      <c r="F327" s="7" t="str">
        <f ca="1"/>
        <v/>
      </c>
      <c r="G327" t="str">
        <f ca="1"/>
        <v/>
      </c>
      <c r="H327" t="str">
        <f ca="1"/>
        <v/>
      </c>
      <c r="I327" t="str">
        <f ca="1"/>
        <v/>
      </c>
      <c r="J327" t="str">
        <f ca="1"/>
        <v/>
      </c>
    </row>
    <row r="328" spans="3:10" x14ac:dyDescent="0.3">
      <c r="C328" s="17" t="str">
        <f ca="1"/>
        <v/>
      </c>
      <c r="D328" s="7" t="str">
        <f ca="1"/>
        <v/>
      </c>
      <c r="E328" s="7" t="str">
        <f ca="1"/>
        <v/>
      </c>
      <c r="F328" s="7" t="str">
        <f ca="1"/>
        <v/>
      </c>
      <c r="G328" t="str">
        <f ca="1"/>
        <v/>
      </c>
      <c r="H328" t="str">
        <f ca="1"/>
        <v/>
      </c>
      <c r="I328" t="str">
        <f ca="1"/>
        <v/>
      </c>
      <c r="J328" t="str">
        <f ca="1"/>
        <v/>
      </c>
    </row>
    <row r="329" spans="3:10" x14ac:dyDescent="0.3">
      <c r="C329" s="17" t="str">
        <f ca="1"/>
        <v/>
      </c>
      <c r="D329" s="7" t="str">
        <f ca="1"/>
        <v/>
      </c>
      <c r="E329" s="7" t="str">
        <f ca="1"/>
        <v/>
      </c>
      <c r="F329" s="7" t="str">
        <f ca="1"/>
        <v/>
      </c>
      <c r="G329" t="str">
        <f ca="1"/>
        <v/>
      </c>
      <c r="H329" t="str">
        <f ca="1"/>
        <v/>
      </c>
      <c r="I329" t="str">
        <f ca="1"/>
        <v/>
      </c>
      <c r="J329" t="str">
        <f ca="1"/>
        <v/>
      </c>
    </row>
    <row r="330" spans="3:10" x14ac:dyDescent="0.3">
      <c r="C330" s="17" t="str">
        <f ca="1"/>
        <v/>
      </c>
      <c r="D330" s="7" t="str">
        <f ca="1"/>
        <v/>
      </c>
      <c r="E330" s="7" t="str">
        <f ca="1"/>
        <v/>
      </c>
      <c r="F330" s="7" t="str">
        <f ca="1"/>
        <v/>
      </c>
      <c r="G330" t="str">
        <f ca="1"/>
        <v/>
      </c>
      <c r="H330" t="str">
        <f ca="1"/>
        <v/>
      </c>
      <c r="I330" t="str">
        <f ca="1"/>
        <v/>
      </c>
      <c r="J330" t="str">
        <f ca="1"/>
        <v/>
      </c>
    </row>
    <row r="331" spans="3:10" x14ac:dyDescent="0.3">
      <c r="C331" s="17" t="str">
        <f ca="1"/>
        <v/>
      </c>
      <c r="D331" s="7" t="str">
        <f ca="1"/>
        <v/>
      </c>
      <c r="E331" s="7" t="str">
        <f ca="1"/>
        <v/>
      </c>
      <c r="F331" s="7" t="str">
        <f ca="1"/>
        <v/>
      </c>
      <c r="G331" t="str">
        <f ca="1"/>
        <v/>
      </c>
      <c r="H331" t="str">
        <f ca="1"/>
        <v/>
      </c>
      <c r="I331" t="str">
        <f ca="1"/>
        <v/>
      </c>
      <c r="J331" t="str">
        <f ca="1"/>
        <v/>
      </c>
    </row>
    <row r="332" spans="3:10" x14ac:dyDescent="0.3">
      <c r="C332" s="17" t="str">
        <f ca="1"/>
        <v/>
      </c>
      <c r="D332" s="7" t="str">
        <f ca="1"/>
        <v/>
      </c>
      <c r="E332" s="7" t="str">
        <f ca="1"/>
        <v/>
      </c>
      <c r="F332" s="7" t="str">
        <f ca="1"/>
        <v/>
      </c>
      <c r="G332" t="str">
        <f ca="1"/>
        <v/>
      </c>
      <c r="H332" t="str">
        <f ca="1"/>
        <v/>
      </c>
      <c r="I332" t="str">
        <f ca="1"/>
        <v/>
      </c>
      <c r="J332" t="str">
        <f ca="1"/>
        <v/>
      </c>
    </row>
    <row r="333" spans="3:10" x14ac:dyDescent="0.3">
      <c r="C333" s="17" t="str">
        <f ca="1"/>
        <v/>
      </c>
      <c r="D333" s="7" t="str">
        <f ca="1"/>
        <v/>
      </c>
      <c r="E333" s="7" t="str">
        <f ca="1"/>
        <v/>
      </c>
      <c r="F333" s="7" t="str">
        <f ca="1"/>
        <v/>
      </c>
      <c r="G333" t="str">
        <f ca="1"/>
        <v/>
      </c>
      <c r="H333" t="str">
        <f ca="1"/>
        <v/>
      </c>
      <c r="I333" t="str">
        <f ca="1"/>
        <v/>
      </c>
      <c r="J333" t="str">
        <f ca="1"/>
        <v/>
      </c>
    </row>
    <row r="334" spans="3:10" x14ac:dyDescent="0.3">
      <c r="C334" s="17" t="str">
        <f ca="1"/>
        <v/>
      </c>
      <c r="D334" s="7" t="str">
        <f ca="1"/>
        <v/>
      </c>
      <c r="E334" s="7" t="str">
        <f ca="1"/>
        <v/>
      </c>
      <c r="F334" s="7" t="str">
        <f ca="1"/>
        <v/>
      </c>
      <c r="G334" t="str">
        <f ca="1"/>
        <v/>
      </c>
      <c r="H334" t="str">
        <f ca="1"/>
        <v/>
      </c>
      <c r="I334" t="str">
        <f ca="1"/>
        <v/>
      </c>
      <c r="J334" t="str">
        <f ca="1"/>
        <v/>
      </c>
    </row>
    <row r="335" spans="3:10" x14ac:dyDescent="0.3">
      <c r="C335" s="17" t="str">
        <f ca="1"/>
        <v/>
      </c>
      <c r="D335" s="7" t="str">
        <f ca="1"/>
        <v/>
      </c>
      <c r="E335" s="7" t="str">
        <f ca="1"/>
        <v/>
      </c>
      <c r="F335" s="7" t="str">
        <f ca="1"/>
        <v/>
      </c>
      <c r="G335" t="str">
        <f ca="1"/>
        <v/>
      </c>
      <c r="H335" t="str">
        <f ca="1"/>
        <v/>
      </c>
      <c r="I335" t="str">
        <f ca="1"/>
        <v/>
      </c>
      <c r="J335" t="str">
        <f ca="1"/>
        <v/>
      </c>
    </row>
    <row r="336" spans="3:10" x14ac:dyDescent="0.3">
      <c r="C336" s="17" t="str">
        <f ca="1"/>
        <v/>
      </c>
      <c r="D336" s="7" t="str">
        <f ca="1"/>
        <v/>
      </c>
      <c r="E336" s="7" t="str">
        <f ca="1"/>
        <v/>
      </c>
      <c r="F336" s="7" t="str">
        <f ca="1"/>
        <v/>
      </c>
      <c r="G336" t="str">
        <f ca="1"/>
        <v/>
      </c>
      <c r="H336" t="str">
        <f ca="1"/>
        <v/>
      </c>
      <c r="I336" t="str">
        <f ca="1"/>
        <v/>
      </c>
      <c r="J336" t="str">
        <f ca="1"/>
        <v/>
      </c>
    </row>
    <row r="337" spans="3:10" x14ac:dyDescent="0.3">
      <c r="C337" s="17" t="str">
        <f ca="1"/>
        <v/>
      </c>
      <c r="D337" s="7" t="str">
        <f ca="1"/>
        <v/>
      </c>
      <c r="E337" s="7" t="str">
        <f ca="1"/>
        <v/>
      </c>
      <c r="F337" s="7" t="str">
        <f ca="1"/>
        <v/>
      </c>
      <c r="G337" t="str">
        <f ca="1"/>
        <v/>
      </c>
      <c r="H337" t="str">
        <f ca="1"/>
        <v/>
      </c>
      <c r="I337" t="str">
        <f ca="1"/>
        <v/>
      </c>
      <c r="J337" t="str">
        <f ca="1"/>
        <v/>
      </c>
    </row>
    <row r="338" spans="3:10" x14ac:dyDescent="0.3">
      <c r="C338" s="17" t="str">
        <f ca="1"/>
        <v/>
      </c>
      <c r="D338" s="7" t="str">
        <f ca="1"/>
        <v/>
      </c>
      <c r="E338" s="7" t="str">
        <f ca="1"/>
        <v/>
      </c>
      <c r="F338" s="7" t="str">
        <f ca="1"/>
        <v/>
      </c>
      <c r="G338" t="str">
        <f ca="1"/>
        <v/>
      </c>
      <c r="H338" t="str">
        <f ca="1"/>
        <v/>
      </c>
      <c r="I338" t="str">
        <f ca="1"/>
        <v/>
      </c>
      <c r="J338" t="str">
        <f ca="1"/>
        <v/>
      </c>
    </row>
    <row r="339" spans="3:10" x14ac:dyDescent="0.3">
      <c r="C339" s="17" t="str">
        <f ca="1"/>
        <v/>
      </c>
      <c r="D339" s="7" t="str">
        <f ca="1"/>
        <v/>
      </c>
      <c r="E339" s="7" t="str">
        <f ca="1"/>
        <v/>
      </c>
      <c r="F339" s="7" t="str">
        <f ca="1"/>
        <v/>
      </c>
      <c r="G339" t="str">
        <f ca="1"/>
        <v/>
      </c>
      <c r="H339" t="str">
        <f ca="1"/>
        <v/>
      </c>
      <c r="I339" t="str">
        <f ca="1"/>
        <v/>
      </c>
      <c r="J339" t="str">
        <f ca="1"/>
        <v/>
      </c>
    </row>
    <row r="340" spans="3:10" x14ac:dyDescent="0.3">
      <c r="C340" s="17" t="str">
        <f ca="1"/>
        <v/>
      </c>
      <c r="D340" s="7" t="str">
        <f ca="1"/>
        <v/>
      </c>
      <c r="E340" s="7" t="str">
        <f ca="1"/>
        <v/>
      </c>
      <c r="F340" s="7" t="str">
        <f ca="1"/>
        <v/>
      </c>
      <c r="G340" t="str">
        <f ca="1"/>
        <v/>
      </c>
      <c r="H340" t="str">
        <f ca="1"/>
        <v/>
      </c>
      <c r="I340" t="str">
        <f ca="1"/>
        <v/>
      </c>
      <c r="J340" t="str">
        <f ca="1"/>
        <v/>
      </c>
    </row>
    <row r="341" spans="3:10" x14ac:dyDescent="0.3">
      <c r="C341" s="17" t="str">
        <f ca="1"/>
        <v/>
      </c>
      <c r="D341" s="7" t="str">
        <f ca="1"/>
        <v/>
      </c>
      <c r="E341" s="7" t="str">
        <f ca="1"/>
        <v/>
      </c>
      <c r="F341" s="7" t="str">
        <f ca="1"/>
        <v/>
      </c>
      <c r="G341" t="str">
        <f ca="1"/>
        <v/>
      </c>
      <c r="H341" t="str">
        <f ca="1"/>
        <v/>
      </c>
      <c r="I341" t="str">
        <f ca="1"/>
        <v/>
      </c>
      <c r="J341" t="str">
        <f ca="1"/>
        <v/>
      </c>
    </row>
    <row r="342" spans="3:10" x14ac:dyDescent="0.3">
      <c r="C342" s="17" t="str">
        <f ca="1"/>
        <v/>
      </c>
      <c r="D342" s="7" t="str">
        <f ca="1"/>
        <v/>
      </c>
      <c r="E342" s="7" t="str">
        <f ca="1"/>
        <v/>
      </c>
      <c r="F342" s="7" t="str">
        <f ca="1"/>
        <v/>
      </c>
      <c r="G342" t="str">
        <f ca="1"/>
        <v/>
      </c>
      <c r="H342" t="str">
        <f ca="1"/>
        <v/>
      </c>
      <c r="I342" t="str">
        <f ca="1"/>
        <v/>
      </c>
      <c r="J342" t="str">
        <f ca="1"/>
        <v/>
      </c>
    </row>
    <row r="343" spans="3:10" x14ac:dyDescent="0.3">
      <c r="C343" s="17" t="str">
        <f ca="1"/>
        <v/>
      </c>
      <c r="D343" s="7" t="str">
        <f ca="1"/>
        <v/>
      </c>
      <c r="E343" s="7" t="str">
        <f ca="1"/>
        <v/>
      </c>
      <c r="F343" s="7" t="str">
        <f ca="1"/>
        <v/>
      </c>
      <c r="G343" t="str">
        <f ca="1"/>
        <v/>
      </c>
      <c r="H343" t="str">
        <f ca="1"/>
        <v/>
      </c>
      <c r="I343" t="str">
        <f ca="1"/>
        <v/>
      </c>
      <c r="J343" t="str">
        <f ca="1"/>
        <v/>
      </c>
    </row>
    <row r="344" spans="3:10" x14ac:dyDescent="0.3">
      <c r="C344" s="17" t="str">
        <f ca="1"/>
        <v/>
      </c>
      <c r="D344" s="7" t="str">
        <f ca="1"/>
        <v/>
      </c>
      <c r="E344" s="7" t="str">
        <f ca="1"/>
        <v/>
      </c>
      <c r="F344" s="7" t="str">
        <f ca="1"/>
        <v/>
      </c>
      <c r="G344" t="str">
        <f ca="1"/>
        <v/>
      </c>
      <c r="H344" t="str">
        <f ca="1"/>
        <v/>
      </c>
      <c r="I344" t="str">
        <f ca="1"/>
        <v/>
      </c>
      <c r="J344" t="str">
        <f ca="1"/>
        <v/>
      </c>
    </row>
    <row r="345" spans="3:10" x14ac:dyDescent="0.3">
      <c r="C345" s="17" t="str">
        <f ca="1"/>
        <v/>
      </c>
      <c r="D345" s="7" t="str">
        <f ca="1"/>
        <v/>
      </c>
      <c r="E345" s="7" t="str">
        <f ca="1"/>
        <v/>
      </c>
      <c r="F345" s="7" t="str">
        <f ca="1"/>
        <v/>
      </c>
      <c r="G345" t="str">
        <f ca="1"/>
        <v/>
      </c>
      <c r="H345" t="str">
        <f ca="1"/>
        <v/>
      </c>
      <c r="I345" t="str">
        <f ca="1"/>
        <v/>
      </c>
      <c r="J345" t="str">
        <f ca="1"/>
        <v/>
      </c>
    </row>
    <row r="346" spans="3:10" x14ac:dyDescent="0.3">
      <c r="C346" s="17" t="str">
        <f ca="1"/>
        <v/>
      </c>
      <c r="D346" s="7" t="str">
        <f ca="1"/>
        <v/>
      </c>
      <c r="E346" s="7" t="str">
        <f ca="1"/>
        <v/>
      </c>
      <c r="F346" s="7" t="str">
        <f ca="1"/>
        <v/>
      </c>
      <c r="G346" t="str">
        <f ca="1"/>
        <v/>
      </c>
      <c r="H346" t="str">
        <f ca="1"/>
        <v/>
      </c>
      <c r="I346" t="str">
        <f ca="1"/>
        <v/>
      </c>
      <c r="J346" t="str">
        <f ca="1"/>
        <v/>
      </c>
    </row>
    <row r="347" spans="3:10" x14ac:dyDescent="0.3">
      <c r="C347" s="17" t="str">
        <f ca="1"/>
        <v/>
      </c>
      <c r="D347" s="7" t="str">
        <f ca="1"/>
        <v/>
      </c>
      <c r="E347" s="7" t="str">
        <f ca="1"/>
        <v/>
      </c>
      <c r="F347" s="7" t="str">
        <f ca="1"/>
        <v/>
      </c>
      <c r="G347" t="str">
        <f ca="1"/>
        <v/>
      </c>
      <c r="H347" t="str">
        <f ca="1"/>
        <v/>
      </c>
      <c r="I347" t="str">
        <f ca="1"/>
        <v/>
      </c>
      <c r="J347" t="str">
        <f ca="1"/>
        <v/>
      </c>
    </row>
    <row r="348" spans="3:10" x14ac:dyDescent="0.3">
      <c r="C348" s="17" t="str">
        <f ca="1"/>
        <v/>
      </c>
      <c r="D348" s="7" t="str">
        <f ca="1"/>
        <v/>
      </c>
      <c r="E348" s="7" t="str">
        <f ca="1"/>
        <v/>
      </c>
      <c r="F348" s="7" t="str">
        <f ca="1"/>
        <v/>
      </c>
      <c r="G348" t="str">
        <f ca="1"/>
        <v/>
      </c>
      <c r="H348" t="str">
        <f ca="1"/>
        <v/>
      </c>
      <c r="I348" t="str">
        <f ca="1"/>
        <v/>
      </c>
      <c r="J348" t="str">
        <f ca="1"/>
        <v/>
      </c>
    </row>
    <row r="349" spans="3:10" x14ac:dyDescent="0.3">
      <c r="C349" s="17" t="str">
        <f ca="1"/>
        <v/>
      </c>
      <c r="D349" s="7" t="str">
        <f ca="1"/>
        <v/>
      </c>
      <c r="E349" s="7" t="str">
        <f ca="1"/>
        <v/>
      </c>
      <c r="F349" s="7" t="str">
        <f ca="1"/>
        <v/>
      </c>
      <c r="G349" t="str">
        <f ca="1"/>
        <v/>
      </c>
      <c r="H349" t="str">
        <f ca="1"/>
        <v/>
      </c>
      <c r="I349" t="str">
        <f ca="1"/>
        <v/>
      </c>
      <c r="J349" t="str">
        <f ca="1"/>
        <v/>
      </c>
    </row>
    <row r="350" spans="3:10" x14ac:dyDescent="0.3">
      <c r="C350" s="17" t="str">
        <f ca="1"/>
        <v/>
      </c>
      <c r="D350" s="7" t="str">
        <f ca="1"/>
        <v/>
      </c>
      <c r="E350" s="7" t="str">
        <f ca="1"/>
        <v/>
      </c>
      <c r="F350" s="7" t="str">
        <f ca="1"/>
        <v/>
      </c>
      <c r="G350" t="str">
        <f ca="1"/>
        <v/>
      </c>
      <c r="H350" t="str">
        <f ca="1"/>
        <v/>
      </c>
      <c r="I350" t="str">
        <f ca="1"/>
        <v/>
      </c>
      <c r="J350" t="str">
        <f ca="1"/>
        <v/>
      </c>
    </row>
    <row r="351" spans="3:10" x14ac:dyDescent="0.3">
      <c r="C351" s="17" t="str">
        <f ca="1"/>
        <v/>
      </c>
      <c r="D351" s="7" t="str">
        <f ca="1"/>
        <v/>
      </c>
      <c r="E351" s="7" t="str">
        <f ca="1"/>
        <v/>
      </c>
      <c r="F351" s="7" t="str">
        <f ca="1"/>
        <v/>
      </c>
      <c r="G351" t="str">
        <f ca="1"/>
        <v/>
      </c>
      <c r="H351" t="str">
        <f ca="1"/>
        <v/>
      </c>
      <c r="I351" t="str">
        <f ca="1"/>
        <v/>
      </c>
      <c r="J351" t="str">
        <f ca="1"/>
        <v/>
      </c>
    </row>
    <row r="352" spans="3:10" x14ac:dyDescent="0.3">
      <c r="C352" s="17" t="str">
        <f ca="1"/>
        <v/>
      </c>
      <c r="D352" s="7" t="str">
        <f ca="1"/>
        <v/>
      </c>
      <c r="E352" s="7" t="str">
        <f ca="1"/>
        <v/>
      </c>
      <c r="F352" s="7" t="str">
        <f ca="1"/>
        <v/>
      </c>
      <c r="G352" t="str">
        <f ca="1"/>
        <v/>
      </c>
      <c r="H352" t="str">
        <f ca="1"/>
        <v/>
      </c>
      <c r="I352" t="str">
        <f ca="1"/>
        <v/>
      </c>
      <c r="J352" t="str">
        <f ca="1"/>
        <v/>
      </c>
    </row>
    <row r="353" spans="3:10" x14ac:dyDescent="0.3">
      <c r="C353" s="17" t="str">
        <f ca="1"/>
        <v/>
      </c>
      <c r="D353" s="7" t="str">
        <f ca="1"/>
        <v/>
      </c>
      <c r="E353" s="7" t="str">
        <f ca="1"/>
        <v/>
      </c>
      <c r="F353" s="7" t="str">
        <f ca="1"/>
        <v/>
      </c>
      <c r="G353" t="str">
        <f ca="1"/>
        <v/>
      </c>
      <c r="H353" t="str">
        <f ca="1"/>
        <v/>
      </c>
      <c r="I353" t="str">
        <f ca="1"/>
        <v/>
      </c>
      <c r="J353" t="str">
        <f ca="1"/>
        <v/>
      </c>
    </row>
    <row r="354" spans="3:10" x14ac:dyDescent="0.3">
      <c r="C354" s="17" t="str">
        <f ca="1"/>
        <v/>
      </c>
      <c r="D354" s="7" t="str">
        <f ca="1"/>
        <v/>
      </c>
      <c r="E354" s="7" t="str">
        <f ca="1"/>
        <v/>
      </c>
      <c r="F354" s="7" t="str">
        <f ca="1"/>
        <v/>
      </c>
      <c r="G354" t="str">
        <f ca="1"/>
        <v/>
      </c>
      <c r="H354" t="str">
        <f ca="1"/>
        <v/>
      </c>
      <c r="I354" t="str">
        <f ca="1"/>
        <v/>
      </c>
      <c r="J354" t="str">
        <f ca="1"/>
        <v/>
      </c>
    </row>
    <row r="355" spans="3:10" x14ac:dyDescent="0.3">
      <c r="C355" s="17" t="str">
        <f ca="1"/>
        <v/>
      </c>
      <c r="D355" s="7" t="str">
        <f ca="1"/>
        <v/>
      </c>
      <c r="E355" s="7" t="str">
        <f ca="1"/>
        <v/>
      </c>
      <c r="F355" s="7" t="str">
        <f ca="1"/>
        <v/>
      </c>
      <c r="G355" t="str">
        <f ca="1"/>
        <v/>
      </c>
      <c r="H355" t="str">
        <f ca="1"/>
        <v/>
      </c>
      <c r="I355" t="str">
        <f ca="1"/>
        <v/>
      </c>
      <c r="J355" t="str">
        <f ca="1"/>
        <v/>
      </c>
    </row>
    <row r="356" spans="3:10" x14ac:dyDescent="0.3">
      <c r="C356" s="17" t="str">
        <f ca="1"/>
        <v/>
      </c>
      <c r="D356" s="7" t="str">
        <f ca="1"/>
        <v/>
      </c>
      <c r="E356" s="7" t="str">
        <f ca="1"/>
        <v/>
      </c>
      <c r="F356" s="7" t="str">
        <f ca="1"/>
        <v/>
      </c>
      <c r="G356" t="str">
        <f ca="1"/>
        <v/>
      </c>
      <c r="H356" t="str">
        <f ca="1"/>
        <v/>
      </c>
      <c r="I356" t="str">
        <f ca="1"/>
        <v/>
      </c>
      <c r="J356" t="str">
        <f ca="1"/>
        <v/>
      </c>
    </row>
    <row r="357" spans="3:10" x14ac:dyDescent="0.3">
      <c r="C357" s="17" t="str">
        <f ca="1"/>
        <v/>
      </c>
      <c r="D357" s="7" t="str">
        <f ca="1"/>
        <v/>
      </c>
      <c r="E357" s="7" t="str">
        <f ca="1"/>
        <v/>
      </c>
      <c r="F357" s="7" t="str">
        <f ca="1"/>
        <v/>
      </c>
      <c r="G357" t="str">
        <f ca="1"/>
        <v/>
      </c>
      <c r="H357" t="str">
        <f ca="1"/>
        <v/>
      </c>
      <c r="I357" t="str">
        <f ca="1"/>
        <v/>
      </c>
      <c r="J357" t="str">
        <f ca="1"/>
        <v/>
      </c>
    </row>
    <row r="358" spans="3:10" x14ac:dyDescent="0.3">
      <c r="C358" s="17" t="str">
        <f ca="1"/>
        <v/>
      </c>
      <c r="D358" s="7" t="str">
        <f ca="1"/>
        <v/>
      </c>
      <c r="E358" s="7" t="str">
        <f ca="1"/>
        <v/>
      </c>
      <c r="F358" s="7" t="str">
        <f ca="1"/>
        <v/>
      </c>
      <c r="G358" t="str">
        <f ca="1"/>
        <v/>
      </c>
      <c r="H358" t="str">
        <f ca="1"/>
        <v/>
      </c>
      <c r="I358" t="str">
        <f ca="1"/>
        <v/>
      </c>
      <c r="J358" t="str">
        <f ca="1"/>
        <v/>
      </c>
    </row>
    <row r="359" spans="3:10" x14ac:dyDescent="0.3">
      <c r="C359" s="17" t="str">
        <f ca="1"/>
        <v/>
      </c>
      <c r="D359" s="7" t="str">
        <f ca="1"/>
        <v/>
      </c>
      <c r="E359" s="7" t="str">
        <f ca="1"/>
        <v/>
      </c>
      <c r="F359" s="7" t="str">
        <f ca="1"/>
        <v/>
      </c>
      <c r="G359" t="str">
        <f ca="1"/>
        <v/>
      </c>
      <c r="H359" t="str">
        <f ca="1"/>
        <v/>
      </c>
      <c r="I359" t="str">
        <f ca="1"/>
        <v/>
      </c>
      <c r="J359" t="str">
        <f ca="1"/>
        <v/>
      </c>
    </row>
    <row r="360" spans="3:10" x14ac:dyDescent="0.3">
      <c r="C360" s="17" t="str">
        <f ca="1"/>
        <v/>
      </c>
      <c r="D360" s="7" t="str">
        <f ca="1"/>
        <v/>
      </c>
      <c r="E360" s="7" t="str">
        <f ca="1"/>
        <v/>
      </c>
      <c r="F360" s="7" t="str">
        <f ca="1"/>
        <v/>
      </c>
      <c r="G360" t="str">
        <f ca="1"/>
        <v/>
      </c>
      <c r="H360" t="str">
        <f ca="1"/>
        <v/>
      </c>
      <c r="I360" t="str">
        <f ca="1"/>
        <v/>
      </c>
      <c r="J360" t="str">
        <f ca="1"/>
        <v/>
      </c>
    </row>
    <row r="361" spans="3:10" x14ac:dyDescent="0.3">
      <c r="C361" s="17" t="str">
        <f ca="1"/>
        <v/>
      </c>
      <c r="D361" s="7" t="str">
        <f ca="1"/>
        <v/>
      </c>
      <c r="E361" s="7" t="str">
        <f ca="1"/>
        <v/>
      </c>
      <c r="F361" s="7" t="str">
        <f ca="1"/>
        <v/>
      </c>
      <c r="G361" t="str">
        <f ca="1"/>
        <v/>
      </c>
      <c r="H361" t="str">
        <f ca="1"/>
        <v/>
      </c>
      <c r="I361" t="str">
        <f ca="1"/>
        <v/>
      </c>
      <c r="J361" t="str">
        <f ca="1"/>
        <v/>
      </c>
    </row>
    <row r="362" spans="3:10" x14ac:dyDescent="0.3">
      <c r="C362" s="17" t="str">
        <f ca="1"/>
        <v/>
      </c>
      <c r="D362" s="7" t="str">
        <f ca="1"/>
        <v/>
      </c>
      <c r="E362" s="7" t="str">
        <f ca="1"/>
        <v/>
      </c>
      <c r="F362" s="7" t="str">
        <f ca="1"/>
        <v/>
      </c>
      <c r="G362" t="str">
        <f ca="1"/>
        <v/>
      </c>
      <c r="H362" t="str">
        <f ca="1"/>
        <v/>
      </c>
      <c r="I362" t="str">
        <f ca="1"/>
        <v/>
      </c>
      <c r="J362" t="str">
        <f ca="1"/>
        <v/>
      </c>
    </row>
    <row r="363" spans="3:10" x14ac:dyDescent="0.3">
      <c r="C363" s="17" t="str">
        <f ca="1"/>
        <v/>
      </c>
      <c r="D363" s="7" t="str">
        <f ca="1"/>
        <v/>
      </c>
      <c r="E363" s="7" t="str">
        <f ca="1"/>
        <v/>
      </c>
      <c r="F363" s="7" t="str">
        <f ca="1"/>
        <v/>
      </c>
      <c r="G363" t="str">
        <f ca="1"/>
        <v/>
      </c>
      <c r="H363" t="str">
        <f ca="1"/>
        <v/>
      </c>
      <c r="I363" t="str">
        <f ca="1"/>
        <v/>
      </c>
      <c r="J363" t="str">
        <f ca="1"/>
        <v/>
      </c>
    </row>
    <row r="364" spans="3:10" x14ac:dyDescent="0.3">
      <c r="C364" s="17" t="str">
        <f ca="1"/>
        <v/>
      </c>
      <c r="D364" s="7" t="str">
        <f ca="1"/>
        <v/>
      </c>
      <c r="E364" s="7" t="str">
        <f ca="1"/>
        <v/>
      </c>
      <c r="F364" s="7" t="str">
        <f ca="1"/>
        <v/>
      </c>
      <c r="G364" t="str">
        <f ca="1"/>
        <v/>
      </c>
      <c r="H364" t="str">
        <f ca="1"/>
        <v/>
      </c>
      <c r="I364" t="str">
        <f ca="1"/>
        <v/>
      </c>
      <c r="J364" t="str">
        <f ca="1"/>
        <v/>
      </c>
    </row>
    <row r="365" spans="3:10" x14ac:dyDescent="0.3">
      <c r="C365" s="17" t="str">
        <f ca="1"/>
        <v/>
      </c>
      <c r="D365" s="7" t="str">
        <f ca="1"/>
        <v/>
      </c>
      <c r="E365" s="7" t="str">
        <f ca="1"/>
        <v/>
      </c>
      <c r="F365" s="7" t="str">
        <f ca="1"/>
        <v/>
      </c>
      <c r="G365" t="str">
        <f ca="1"/>
        <v/>
      </c>
      <c r="H365" t="str">
        <f ca="1"/>
        <v/>
      </c>
      <c r="I365" t="str">
        <f ca="1"/>
        <v/>
      </c>
      <c r="J365" t="str">
        <f ca="1"/>
        <v/>
      </c>
    </row>
    <row r="366" spans="3:10" x14ac:dyDescent="0.3">
      <c r="C366" s="17" t="str">
        <f ca="1"/>
        <v/>
      </c>
      <c r="D366" s="7" t="str">
        <f ca="1"/>
        <v/>
      </c>
      <c r="E366" s="7" t="str">
        <f ca="1"/>
        <v/>
      </c>
      <c r="F366" s="7" t="str">
        <f ca="1"/>
        <v/>
      </c>
      <c r="G366" t="str">
        <f ca="1"/>
        <v/>
      </c>
      <c r="H366" t="str">
        <f ca="1"/>
        <v/>
      </c>
      <c r="I366" t="str">
        <f ca="1"/>
        <v/>
      </c>
      <c r="J366" t="str">
        <f ca="1"/>
        <v/>
      </c>
    </row>
    <row r="367" spans="3:10" x14ac:dyDescent="0.3">
      <c r="C367" s="17" t="str">
        <f ca="1"/>
        <v/>
      </c>
      <c r="D367" s="7" t="str">
        <f ca="1"/>
        <v/>
      </c>
      <c r="E367" s="7" t="str">
        <f ca="1"/>
        <v/>
      </c>
      <c r="F367" s="7" t="str">
        <f ca="1"/>
        <v/>
      </c>
      <c r="G367" t="str">
        <f ca="1"/>
        <v/>
      </c>
      <c r="H367" t="str">
        <f ca="1"/>
        <v/>
      </c>
      <c r="I367" t="str">
        <f ca="1"/>
        <v/>
      </c>
      <c r="J367" t="str">
        <f ca="1"/>
        <v/>
      </c>
    </row>
    <row r="368" spans="3:10" x14ac:dyDescent="0.3">
      <c r="C368" s="17" t="str">
        <f ca="1"/>
        <v/>
      </c>
      <c r="D368" s="7" t="str">
        <f ca="1"/>
        <v/>
      </c>
      <c r="E368" s="7" t="str">
        <f ca="1"/>
        <v/>
      </c>
      <c r="F368" s="7" t="str">
        <f ca="1"/>
        <v/>
      </c>
      <c r="G368" t="str">
        <f ca="1"/>
        <v/>
      </c>
      <c r="H368" t="str">
        <f ca="1"/>
        <v/>
      </c>
      <c r="I368" t="str">
        <f ca="1"/>
        <v/>
      </c>
      <c r="J368" t="str">
        <f ca="1"/>
        <v/>
      </c>
    </row>
    <row r="369" spans="3:10" x14ac:dyDescent="0.3">
      <c r="C369" s="17" t="str">
        <f ca="1"/>
        <v/>
      </c>
      <c r="D369" s="7" t="str">
        <f ca="1"/>
        <v/>
      </c>
      <c r="E369" s="7" t="str">
        <f ca="1"/>
        <v/>
      </c>
      <c r="F369" s="7" t="str">
        <f ca="1"/>
        <v/>
      </c>
      <c r="G369" t="str">
        <f ca="1"/>
        <v/>
      </c>
      <c r="H369" t="str">
        <f ca="1"/>
        <v/>
      </c>
      <c r="I369" t="str">
        <f ca="1"/>
        <v/>
      </c>
      <c r="J369" t="str">
        <f ca="1"/>
        <v/>
      </c>
    </row>
    <row r="370" spans="3:10" x14ac:dyDescent="0.3">
      <c r="C370" s="17" t="str">
        <f ca="1"/>
        <v/>
      </c>
      <c r="D370" s="7" t="str">
        <f ca="1"/>
        <v/>
      </c>
      <c r="E370" s="7" t="str">
        <f ca="1"/>
        <v/>
      </c>
      <c r="F370" s="7" t="str">
        <f ca="1"/>
        <v/>
      </c>
      <c r="G370" t="str">
        <f ca="1"/>
        <v/>
      </c>
      <c r="H370" t="str">
        <f ca="1"/>
        <v/>
      </c>
      <c r="I370" t="str">
        <f ca="1"/>
        <v/>
      </c>
      <c r="J370" t="str">
        <f ca="1"/>
        <v/>
      </c>
    </row>
    <row r="371" spans="3:10" x14ac:dyDescent="0.3">
      <c r="C371" s="17" t="str">
        <f ca="1"/>
        <v/>
      </c>
      <c r="D371" s="7" t="str">
        <f ca="1"/>
        <v/>
      </c>
      <c r="E371" s="7" t="str">
        <f ca="1"/>
        <v/>
      </c>
      <c r="F371" s="7" t="str">
        <f ca="1"/>
        <v/>
      </c>
      <c r="G371" t="str">
        <f ca="1"/>
        <v/>
      </c>
      <c r="H371" t="str">
        <f ca="1"/>
        <v/>
      </c>
      <c r="I371" t="str">
        <f ca="1"/>
        <v/>
      </c>
      <c r="J371" t="str">
        <f ca="1"/>
        <v/>
      </c>
    </row>
    <row r="372" spans="3:10" x14ac:dyDescent="0.3">
      <c r="C372" s="17" t="str">
        <f ca="1"/>
        <v/>
      </c>
      <c r="D372" s="7" t="str">
        <f ca="1"/>
        <v/>
      </c>
      <c r="E372" s="7" t="str">
        <f ca="1"/>
        <v/>
      </c>
      <c r="F372" s="7" t="str">
        <f ca="1"/>
        <v/>
      </c>
      <c r="G372" t="str">
        <f ca="1"/>
        <v/>
      </c>
      <c r="H372" t="str">
        <f ca="1"/>
        <v/>
      </c>
      <c r="I372" t="str">
        <f ca="1"/>
        <v/>
      </c>
      <c r="J372" t="str">
        <f ca="1"/>
        <v/>
      </c>
    </row>
    <row r="373" spans="3:10" x14ac:dyDescent="0.3">
      <c r="C373" s="17" t="str">
        <f ca="1"/>
        <v/>
      </c>
      <c r="D373" s="7" t="str">
        <f ca="1"/>
        <v/>
      </c>
      <c r="E373" s="7" t="str">
        <f ca="1"/>
        <v/>
      </c>
      <c r="F373" s="7" t="str">
        <f ca="1"/>
        <v/>
      </c>
      <c r="G373" t="str">
        <f ca="1"/>
        <v/>
      </c>
      <c r="H373" t="str">
        <f ca="1"/>
        <v/>
      </c>
      <c r="I373" t="str">
        <f ca="1"/>
        <v/>
      </c>
      <c r="J373" t="str">
        <f ca="1"/>
        <v/>
      </c>
    </row>
    <row r="374" spans="3:10" x14ac:dyDescent="0.3">
      <c r="C374" s="17" t="str">
        <f ca="1"/>
        <v/>
      </c>
      <c r="D374" s="7" t="str">
        <f ca="1"/>
        <v/>
      </c>
      <c r="E374" s="7" t="str">
        <f ca="1"/>
        <v/>
      </c>
      <c r="F374" s="7" t="str">
        <f ca="1"/>
        <v/>
      </c>
      <c r="G374" t="str">
        <f ca="1"/>
        <v/>
      </c>
      <c r="H374" t="str">
        <f ca="1"/>
        <v/>
      </c>
      <c r="I374" t="str">
        <f ca="1"/>
        <v/>
      </c>
      <c r="J374" t="str">
        <f ca="1"/>
        <v/>
      </c>
    </row>
    <row r="375" spans="3:10" x14ac:dyDescent="0.3">
      <c r="C375" s="17" t="str">
        <f ca="1"/>
        <v/>
      </c>
      <c r="D375" s="7" t="str">
        <f ca="1"/>
        <v/>
      </c>
      <c r="E375" s="7" t="str">
        <f ca="1"/>
        <v/>
      </c>
      <c r="F375" s="7" t="str">
        <f ca="1"/>
        <v/>
      </c>
      <c r="G375" t="str">
        <f ca="1"/>
        <v/>
      </c>
      <c r="H375" t="str">
        <f ca="1"/>
        <v/>
      </c>
      <c r="I375" t="str">
        <f ca="1"/>
        <v/>
      </c>
      <c r="J375" t="str">
        <f ca="1"/>
        <v/>
      </c>
    </row>
    <row r="376" spans="3:10" x14ac:dyDescent="0.3">
      <c r="C376" s="17" t="str">
        <f ca="1"/>
        <v/>
      </c>
      <c r="D376" s="7" t="str">
        <f ca="1"/>
        <v/>
      </c>
      <c r="E376" s="7" t="str">
        <f ca="1"/>
        <v/>
      </c>
      <c r="F376" s="7" t="str">
        <f ca="1"/>
        <v/>
      </c>
      <c r="G376" t="str">
        <f ca="1"/>
        <v/>
      </c>
      <c r="H376" t="str">
        <f ca="1"/>
        <v/>
      </c>
      <c r="I376" t="str">
        <f ca="1"/>
        <v/>
      </c>
      <c r="J376" t="str">
        <f ca="1"/>
        <v/>
      </c>
    </row>
    <row r="377" spans="3:10" x14ac:dyDescent="0.3">
      <c r="C377" s="17" t="str">
        <f ca="1"/>
        <v/>
      </c>
      <c r="D377" s="7" t="str">
        <f ca="1"/>
        <v/>
      </c>
      <c r="E377" s="7" t="str">
        <f ca="1"/>
        <v/>
      </c>
      <c r="F377" s="7" t="str">
        <f ca="1"/>
        <v/>
      </c>
      <c r="G377" t="str">
        <f ca="1"/>
        <v/>
      </c>
      <c r="H377" t="str">
        <f ca="1"/>
        <v/>
      </c>
      <c r="I377" t="str">
        <f ca="1"/>
        <v/>
      </c>
      <c r="J377" t="str">
        <f ca="1"/>
        <v/>
      </c>
    </row>
    <row r="378" spans="3:10" x14ac:dyDescent="0.3">
      <c r="C378" s="17" t="str">
        <f ca="1"/>
        <v/>
      </c>
      <c r="D378" s="7" t="str">
        <f ca="1"/>
        <v/>
      </c>
      <c r="E378" s="7" t="str">
        <f ca="1"/>
        <v/>
      </c>
      <c r="F378" s="7" t="str">
        <f ca="1"/>
        <v/>
      </c>
      <c r="G378" t="str">
        <f ca="1"/>
        <v/>
      </c>
      <c r="H378" t="str">
        <f ca="1"/>
        <v/>
      </c>
      <c r="I378" t="str">
        <f ca="1"/>
        <v/>
      </c>
      <c r="J378" t="str">
        <f ca="1"/>
        <v/>
      </c>
    </row>
    <row r="379" spans="3:10" x14ac:dyDescent="0.3">
      <c r="C379" s="17" t="str">
        <f ca="1"/>
        <v/>
      </c>
      <c r="D379" s="7" t="str">
        <f ca="1"/>
        <v/>
      </c>
      <c r="E379" s="7" t="str">
        <f ca="1"/>
        <v/>
      </c>
      <c r="F379" s="7" t="str">
        <f ca="1"/>
        <v/>
      </c>
      <c r="G379" t="str">
        <f ca="1"/>
        <v/>
      </c>
      <c r="H379" t="str">
        <f ca="1"/>
        <v/>
      </c>
      <c r="I379" t="str">
        <f ca="1"/>
        <v/>
      </c>
      <c r="J379" t="str">
        <f ca="1"/>
        <v/>
      </c>
    </row>
    <row r="380" spans="3:10" x14ac:dyDescent="0.3">
      <c r="C380" s="17" t="str">
        <f ca="1"/>
        <v/>
      </c>
      <c r="D380" s="7" t="str">
        <f ca="1"/>
        <v/>
      </c>
      <c r="E380" s="7" t="str">
        <f ca="1"/>
        <v/>
      </c>
      <c r="F380" s="7" t="str">
        <f ca="1"/>
        <v/>
      </c>
      <c r="G380" t="str">
        <f ca="1"/>
        <v/>
      </c>
      <c r="H380" t="str">
        <f ca="1"/>
        <v/>
      </c>
      <c r="I380" t="str">
        <f ca="1"/>
        <v/>
      </c>
      <c r="J380" t="str">
        <f ca="1"/>
        <v/>
      </c>
    </row>
    <row r="381" spans="3:10" x14ac:dyDescent="0.3">
      <c r="C381" s="17" t="str">
        <f ca="1"/>
        <v/>
      </c>
      <c r="D381" s="7" t="str">
        <f ca="1"/>
        <v/>
      </c>
      <c r="E381" s="7" t="str">
        <f ca="1"/>
        <v/>
      </c>
      <c r="F381" s="7" t="str">
        <f ca="1"/>
        <v/>
      </c>
      <c r="G381" t="str">
        <f ca="1"/>
        <v/>
      </c>
      <c r="H381" t="str">
        <f ca="1"/>
        <v/>
      </c>
      <c r="I381" t="str">
        <f ca="1"/>
        <v/>
      </c>
      <c r="J381" t="str">
        <f ca="1"/>
        <v/>
      </c>
    </row>
    <row r="382" spans="3:10" x14ac:dyDescent="0.3">
      <c r="C382" s="17" t="str">
        <f ca="1"/>
        <v/>
      </c>
      <c r="D382" s="7" t="str">
        <f ca="1"/>
        <v/>
      </c>
      <c r="E382" s="7" t="str">
        <f ca="1"/>
        <v/>
      </c>
      <c r="F382" s="7" t="str">
        <f ca="1"/>
        <v/>
      </c>
      <c r="G382" t="str">
        <f ca="1"/>
        <v/>
      </c>
      <c r="H382" t="str">
        <f ca="1"/>
        <v/>
      </c>
      <c r="I382" t="str">
        <f ca="1"/>
        <v/>
      </c>
      <c r="J382" t="str">
        <f ca="1"/>
        <v/>
      </c>
    </row>
    <row r="383" spans="3:10" x14ac:dyDescent="0.3">
      <c r="C383" s="17" t="str">
        <f ca="1"/>
        <v/>
      </c>
      <c r="D383" s="7" t="str">
        <f ca="1"/>
        <v/>
      </c>
      <c r="E383" s="7" t="str">
        <f ca="1"/>
        <v/>
      </c>
      <c r="F383" s="7" t="str">
        <f ca="1"/>
        <v/>
      </c>
      <c r="G383" t="str">
        <f ca="1"/>
        <v/>
      </c>
      <c r="H383" t="str">
        <f ca="1"/>
        <v/>
      </c>
      <c r="I383" t="str">
        <f ca="1"/>
        <v/>
      </c>
      <c r="J383" t="str">
        <f ca="1"/>
        <v/>
      </c>
    </row>
    <row r="384" spans="3:10" x14ac:dyDescent="0.3">
      <c r="C384" s="17" t="str">
        <f ca="1"/>
        <v/>
      </c>
      <c r="D384" s="7" t="str">
        <f ca="1"/>
        <v/>
      </c>
      <c r="E384" s="7" t="str">
        <f ca="1"/>
        <v/>
      </c>
      <c r="F384" s="7" t="str">
        <f ca="1"/>
        <v/>
      </c>
      <c r="G384" t="str">
        <f ca="1"/>
        <v/>
      </c>
      <c r="H384" t="str">
        <f ca="1"/>
        <v/>
      </c>
      <c r="I384" t="str">
        <f ca="1"/>
        <v/>
      </c>
      <c r="J384" t="str">
        <f ca="1"/>
        <v/>
      </c>
    </row>
    <row r="385" spans="3:10" x14ac:dyDescent="0.3">
      <c r="C385" s="17" t="str">
        <f ca="1"/>
        <v/>
      </c>
      <c r="D385" s="7" t="str">
        <f ca="1"/>
        <v/>
      </c>
      <c r="E385" s="7" t="str">
        <f ca="1"/>
        <v/>
      </c>
      <c r="F385" s="7" t="str">
        <f ca="1"/>
        <v/>
      </c>
      <c r="G385" t="str">
        <f ca="1"/>
        <v/>
      </c>
      <c r="H385" t="str">
        <f ca="1"/>
        <v/>
      </c>
      <c r="I385" t="str">
        <f ca="1"/>
        <v/>
      </c>
      <c r="J385" t="str">
        <f ca="1"/>
        <v/>
      </c>
    </row>
    <row r="386" spans="3:10" x14ac:dyDescent="0.3">
      <c r="C386" s="17" t="str">
        <f ca="1"/>
        <v/>
      </c>
      <c r="D386" s="7" t="str">
        <f ca="1"/>
        <v/>
      </c>
      <c r="E386" s="7" t="str">
        <f ca="1"/>
        <v/>
      </c>
      <c r="F386" s="7" t="str">
        <f ca="1"/>
        <v/>
      </c>
      <c r="G386" t="str">
        <f ca="1"/>
        <v/>
      </c>
      <c r="H386" t="str">
        <f ca="1"/>
        <v/>
      </c>
      <c r="I386" t="str">
        <f ca="1"/>
        <v/>
      </c>
      <c r="J386" t="str">
        <f ca="1"/>
        <v/>
      </c>
    </row>
    <row r="387" spans="3:10" x14ac:dyDescent="0.3">
      <c r="C387" s="17" t="str">
        <f ca="1"/>
        <v/>
      </c>
      <c r="D387" s="7" t="str">
        <f ca="1"/>
        <v/>
      </c>
      <c r="E387" s="7" t="str">
        <f ca="1"/>
        <v/>
      </c>
      <c r="F387" s="7" t="str">
        <f ca="1"/>
        <v/>
      </c>
      <c r="G387" t="str">
        <f ca="1"/>
        <v/>
      </c>
      <c r="H387" t="str">
        <f ca="1"/>
        <v/>
      </c>
      <c r="I387" t="str">
        <f ca="1"/>
        <v/>
      </c>
      <c r="J387" t="str">
        <f ca="1"/>
        <v/>
      </c>
    </row>
    <row r="388" spans="3:10" x14ac:dyDescent="0.3">
      <c r="C388" s="17" t="str">
        <f ca="1"/>
        <v/>
      </c>
      <c r="D388" s="7" t="str">
        <f ca="1"/>
        <v/>
      </c>
      <c r="E388" s="7" t="str">
        <f ca="1"/>
        <v/>
      </c>
      <c r="F388" s="7" t="str">
        <f ca="1"/>
        <v/>
      </c>
      <c r="G388" t="str">
        <f ca="1"/>
        <v/>
      </c>
      <c r="H388" t="str">
        <f ca="1"/>
        <v/>
      </c>
      <c r="I388" t="str">
        <f ca="1"/>
        <v/>
      </c>
      <c r="J388" t="str">
        <f ca="1"/>
        <v/>
      </c>
    </row>
    <row r="389" spans="3:10" x14ac:dyDescent="0.3">
      <c r="C389" s="17" t="str">
        <f ca="1"/>
        <v/>
      </c>
      <c r="D389" s="7" t="str">
        <f ca="1"/>
        <v/>
      </c>
      <c r="E389" s="7" t="str">
        <f ca="1"/>
        <v/>
      </c>
      <c r="F389" s="7" t="str">
        <f ca="1"/>
        <v/>
      </c>
      <c r="G389" t="str">
        <f ca="1"/>
        <v/>
      </c>
      <c r="H389" t="str">
        <f ca="1"/>
        <v/>
      </c>
      <c r="I389" t="str">
        <f ca="1"/>
        <v/>
      </c>
      <c r="J389" t="str">
        <f ca="1"/>
        <v/>
      </c>
    </row>
    <row r="390" spans="3:10" x14ac:dyDescent="0.3">
      <c r="C390" s="17" t="str">
        <f ca="1"/>
        <v/>
      </c>
      <c r="D390" s="7" t="str">
        <f ca="1"/>
        <v/>
      </c>
      <c r="E390" s="7" t="str">
        <f ca="1"/>
        <v/>
      </c>
      <c r="F390" s="7" t="str">
        <f ca="1"/>
        <v/>
      </c>
      <c r="G390" t="str">
        <f ca="1"/>
        <v/>
      </c>
      <c r="H390" t="str">
        <f ca="1"/>
        <v/>
      </c>
      <c r="I390" t="str">
        <f ca="1"/>
        <v/>
      </c>
      <c r="J390" t="str">
        <f ca="1"/>
        <v/>
      </c>
    </row>
    <row r="391" spans="3:10" x14ac:dyDescent="0.3">
      <c r="C391" s="17" t="str">
        <f ca="1"/>
        <v/>
      </c>
      <c r="D391" s="7" t="str">
        <f ca="1"/>
        <v/>
      </c>
      <c r="E391" s="7" t="str">
        <f ca="1"/>
        <v/>
      </c>
      <c r="F391" s="7" t="str">
        <f ca="1"/>
        <v/>
      </c>
      <c r="G391" t="str">
        <f ca="1"/>
        <v/>
      </c>
      <c r="H391" t="str">
        <f ca="1"/>
        <v/>
      </c>
      <c r="I391" t="str">
        <f ca="1"/>
        <v/>
      </c>
      <c r="J391" t="str">
        <f ca="1"/>
        <v/>
      </c>
    </row>
    <row r="392" spans="3:10" x14ac:dyDescent="0.3">
      <c r="C392" s="17" t="str">
        <f ca="1"/>
        <v/>
      </c>
      <c r="D392" s="7" t="str">
        <f ca="1"/>
        <v/>
      </c>
      <c r="E392" s="7" t="str">
        <f ca="1"/>
        <v/>
      </c>
      <c r="F392" s="7" t="str">
        <f ca="1"/>
        <v/>
      </c>
      <c r="G392" t="str">
        <f ca="1"/>
        <v/>
      </c>
      <c r="H392" t="str">
        <f ca="1"/>
        <v/>
      </c>
      <c r="I392" t="str">
        <f ca="1"/>
        <v/>
      </c>
      <c r="J392" t="str">
        <f ca="1"/>
        <v/>
      </c>
    </row>
    <row r="393" spans="3:10" x14ac:dyDescent="0.3">
      <c r="C393" s="17" t="str">
        <f ca="1"/>
        <v/>
      </c>
      <c r="D393" s="7" t="str">
        <f ca="1"/>
        <v/>
      </c>
      <c r="E393" s="7" t="str">
        <f ca="1"/>
        <v/>
      </c>
      <c r="F393" s="7" t="str">
        <f ca="1"/>
        <v/>
      </c>
      <c r="G393" t="str">
        <f ca="1"/>
        <v/>
      </c>
      <c r="H393" t="str">
        <f ca="1"/>
        <v/>
      </c>
      <c r="I393" t="str">
        <f ca="1"/>
        <v/>
      </c>
      <c r="J393" t="str">
        <f ca="1"/>
        <v/>
      </c>
    </row>
    <row r="394" spans="3:10" x14ac:dyDescent="0.3">
      <c r="C394" s="17" t="str">
        <f ca="1"/>
        <v/>
      </c>
      <c r="D394" s="7" t="str">
        <f ca="1"/>
        <v/>
      </c>
      <c r="E394" s="7" t="str">
        <f ca="1"/>
        <v/>
      </c>
      <c r="F394" s="7" t="str">
        <f ca="1"/>
        <v/>
      </c>
      <c r="G394" t="str">
        <f ca="1"/>
        <v/>
      </c>
      <c r="H394" t="str">
        <f ca="1"/>
        <v/>
      </c>
      <c r="I394" t="str">
        <f ca="1"/>
        <v/>
      </c>
      <c r="J394" t="str">
        <f ca="1"/>
        <v/>
      </c>
    </row>
    <row r="395" spans="3:10" x14ac:dyDescent="0.3">
      <c r="C395" s="17" t="str">
        <f ca="1"/>
        <v/>
      </c>
      <c r="D395" s="7" t="str">
        <f ca="1"/>
        <v/>
      </c>
      <c r="E395" s="7" t="str">
        <f ca="1"/>
        <v/>
      </c>
      <c r="F395" s="7" t="str">
        <f ca="1"/>
        <v/>
      </c>
      <c r="G395" t="str">
        <f ca="1"/>
        <v/>
      </c>
      <c r="H395" t="str">
        <f ca="1"/>
        <v/>
      </c>
      <c r="I395" t="str">
        <f ca="1"/>
        <v/>
      </c>
      <c r="J395" t="str">
        <f ca="1"/>
        <v/>
      </c>
    </row>
    <row r="396" spans="3:10" x14ac:dyDescent="0.3">
      <c r="C396" s="17" t="str">
        <f ca="1"/>
        <v/>
      </c>
      <c r="D396" s="7" t="str">
        <f ca="1"/>
        <v/>
      </c>
      <c r="E396" s="7" t="str">
        <f ca="1"/>
        <v/>
      </c>
      <c r="F396" s="7" t="str">
        <f ca="1"/>
        <v/>
      </c>
      <c r="G396" t="str">
        <f ca="1"/>
        <v/>
      </c>
      <c r="H396" t="str">
        <f ca="1"/>
        <v/>
      </c>
      <c r="I396" t="str">
        <f ca="1"/>
        <v/>
      </c>
      <c r="J396" t="str">
        <f ca="1"/>
        <v/>
      </c>
    </row>
    <row r="397" spans="3:10" x14ac:dyDescent="0.3">
      <c r="C397" s="17" t="str">
        <f ca="1"/>
        <v/>
      </c>
      <c r="D397" s="7" t="str">
        <f ca="1"/>
        <v/>
      </c>
      <c r="E397" s="7" t="str">
        <f ca="1"/>
        <v/>
      </c>
      <c r="F397" s="7" t="str">
        <f ca="1"/>
        <v/>
      </c>
      <c r="G397" t="str">
        <f ca="1"/>
        <v/>
      </c>
      <c r="H397" t="str">
        <f ca="1"/>
        <v/>
      </c>
      <c r="I397" t="str">
        <f ca="1"/>
        <v/>
      </c>
      <c r="J397" t="str">
        <f ca="1"/>
        <v/>
      </c>
    </row>
    <row r="398" spans="3:10" x14ac:dyDescent="0.3">
      <c r="C398" s="17" t="str">
        <f ca="1"/>
        <v/>
      </c>
      <c r="D398" s="7" t="str">
        <f ca="1"/>
        <v/>
      </c>
      <c r="E398" s="7" t="str">
        <f ca="1"/>
        <v/>
      </c>
      <c r="F398" s="7" t="str">
        <f ca="1"/>
        <v/>
      </c>
      <c r="G398" t="str">
        <f ca="1"/>
        <v/>
      </c>
      <c r="H398" t="str">
        <f ca="1"/>
        <v/>
      </c>
      <c r="I398" t="str">
        <f ca="1"/>
        <v/>
      </c>
      <c r="J398" t="str">
        <f ca="1"/>
        <v/>
      </c>
    </row>
    <row r="399" spans="3:10" x14ac:dyDescent="0.3">
      <c r="C399" s="17" t="str">
        <f ca="1"/>
        <v/>
      </c>
      <c r="D399" s="7" t="str">
        <f ca="1"/>
        <v/>
      </c>
      <c r="E399" s="7" t="str">
        <f ca="1"/>
        <v/>
      </c>
      <c r="F399" s="7" t="str">
        <f ca="1"/>
        <v/>
      </c>
      <c r="G399" t="str">
        <f ca="1"/>
        <v/>
      </c>
      <c r="H399" t="str">
        <f ca="1"/>
        <v/>
      </c>
      <c r="I399" t="str">
        <f ca="1"/>
        <v/>
      </c>
      <c r="J399" t="str">
        <f ca="1"/>
        <v/>
      </c>
    </row>
    <row r="400" spans="3:10" x14ac:dyDescent="0.3">
      <c r="C400" s="17" t="str">
        <f ca="1"/>
        <v/>
      </c>
      <c r="D400" s="7" t="str">
        <f ca="1"/>
        <v/>
      </c>
      <c r="E400" s="7" t="str">
        <f ca="1"/>
        <v/>
      </c>
      <c r="F400" s="7" t="str">
        <f ca="1"/>
        <v/>
      </c>
      <c r="G400" t="str">
        <f ca="1"/>
        <v/>
      </c>
      <c r="H400" t="str">
        <f ca="1"/>
        <v/>
      </c>
      <c r="I400" t="str">
        <f ca="1"/>
        <v/>
      </c>
      <c r="J400" t="str">
        <f ca="1"/>
        <v/>
      </c>
    </row>
    <row r="401" spans="3:10" x14ac:dyDescent="0.3">
      <c r="C401" s="17" t="str">
        <f ca="1"/>
        <v/>
      </c>
      <c r="D401" s="7" t="str">
        <f ca="1"/>
        <v/>
      </c>
      <c r="E401" s="7" t="str">
        <f ca="1"/>
        <v/>
      </c>
      <c r="F401" s="7" t="str">
        <f ca="1"/>
        <v/>
      </c>
      <c r="G401" t="str">
        <f ca="1"/>
        <v/>
      </c>
      <c r="H401" t="str">
        <f ca="1"/>
        <v/>
      </c>
      <c r="I401" t="str">
        <f ca="1"/>
        <v/>
      </c>
      <c r="J401" t="str">
        <f ca="1"/>
        <v/>
      </c>
    </row>
    <row r="402" spans="3:10" x14ac:dyDescent="0.3">
      <c r="C402" s="17" t="str">
        <f ca="1"/>
        <v/>
      </c>
      <c r="D402" s="7" t="str">
        <f ca="1"/>
        <v/>
      </c>
      <c r="E402" s="7" t="str">
        <f ca="1"/>
        <v/>
      </c>
      <c r="F402" s="7" t="str">
        <f ca="1"/>
        <v/>
      </c>
      <c r="G402" t="str">
        <f ca="1"/>
        <v/>
      </c>
      <c r="H402" t="str">
        <f ca="1"/>
        <v/>
      </c>
      <c r="I402" t="str">
        <f ca="1"/>
        <v/>
      </c>
      <c r="J402" t="str">
        <f ca="1"/>
        <v/>
      </c>
    </row>
    <row r="403" spans="3:10" x14ac:dyDescent="0.3">
      <c r="C403" s="17" t="str">
        <f ca="1"/>
        <v/>
      </c>
      <c r="D403" s="7" t="str">
        <f ca="1"/>
        <v/>
      </c>
      <c r="E403" s="7" t="str">
        <f ca="1"/>
        <v/>
      </c>
      <c r="F403" s="7" t="str">
        <f ca="1"/>
        <v/>
      </c>
      <c r="G403" t="str">
        <f ca="1"/>
        <v/>
      </c>
      <c r="H403" t="str">
        <f ca="1"/>
        <v/>
      </c>
      <c r="I403" t="str">
        <f ca="1"/>
        <v/>
      </c>
      <c r="J403" t="str">
        <f ca="1"/>
        <v/>
      </c>
    </row>
    <row r="404" spans="3:10" x14ac:dyDescent="0.3">
      <c r="C404" s="17" t="str">
        <f ca="1"/>
        <v/>
      </c>
      <c r="D404" s="7" t="str">
        <f ca="1"/>
        <v/>
      </c>
      <c r="E404" s="7" t="str">
        <f ca="1"/>
        <v/>
      </c>
      <c r="F404" s="7" t="str">
        <f ca="1"/>
        <v/>
      </c>
      <c r="G404" t="str">
        <f ca="1"/>
        <v/>
      </c>
      <c r="H404" t="str">
        <f ca="1"/>
        <v/>
      </c>
      <c r="I404" t="str">
        <f ca="1"/>
        <v/>
      </c>
      <c r="J404" t="str">
        <f ca="1"/>
        <v/>
      </c>
    </row>
    <row r="405" spans="3:10" x14ac:dyDescent="0.3">
      <c r="C405" s="17" t="str">
        <f ca="1"/>
        <v/>
      </c>
      <c r="D405" s="7" t="str">
        <f ca="1"/>
        <v/>
      </c>
      <c r="E405" s="7" t="str">
        <f ca="1"/>
        <v/>
      </c>
      <c r="F405" s="7" t="str">
        <f ca="1"/>
        <v/>
      </c>
      <c r="G405" t="str">
        <f ca="1"/>
        <v/>
      </c>
      <c r="H405" t="str">
        <f ca="1"/>
        <v/>
      </c>
      <c r="I405" t="str">
        <f ca="1"/>
        <v/>
      </c>
      <c r="J405" t="str">
        <f ca="1"/>
        <v/>
      </c>
    </row>
    <row r="406" spans="3:10" x14ac:dyDescent="0.3">
      <c r="C406" s="17" t="str">
        <f ca="1"/>
        <v/>
      </c>
      <c r="D406" s="7" t="str">
        <f ca="1"/>
        <v/>
      </c>
      <c r="E406" s="7" t="str">
        <f ca="1"/>
        <v/>
      </c>
      <c r="F406" s="7" t="str">
        <f ca="1"/>
        <v/>
      </c>
      <c r="G406" t="str">
        <f ca="1"/>
        <v/>
      </c>
      <c r="H406" t="str">
        <f ca="1"/>
        <v/>
      </c>
      <c r="I406" t="str">
        <f ca="1"/>
        <v/>
      </c>
      <c r="J406" t="str">
        <f ca="1"/>
        <v/>
      </c>
    </row>
    <row r="407" spans="3:10" x14ac:dyDescent="0.3">
      <c r="C407" s="17" t="str">
        <f ca="1"/>
        <v/>
      </c>
      <c r="D407" s="7" t="str">
        <f ca="1"/>
        <v/>
      </c>
      <c r="E407" s="7" t="str">
        <f ca="1"/>
        <v/>
      </c>
      <c r="F407" s="7" t="str">
        <f ca="1"/>
        <v/>
      </c>
      <c r="G407" t="str">
        <f ca="1"/>
        <v/>
      </c>
      <c r="H407" t="str">
        <f ca="1"/>
        <v/>
      </c>
      <c r="I407" t="str">
        <f ca="1"/>
        <v/>
      </c>
      <c r="J407" t="str">
        <f ca="1"/>
        <v/>
      </c>
    </row>
    <row r="408" spans="3:10" x14ac:dyDescent="0.3">
      <c r="C408" s="17" t="str">
        <f ca="1"/>
        <v/>
      </c>
      <c r="D408" s="7" t="str">
        <f ca="1"/>
        <v/>
      </c>
      <c r="E408" s="7" t="str">
        <f ca="1"/>
        <v/>
      </c>
      <c r="F408" s="7" t="str">
        <f ca="1"/>
        <v/>
      </c>
      <c r="G408" t="str">
        <f ca="1"/>
        <v/>
      </c>
      <c r="H408" t="str">
        <f ca="1"/>
        <v/>
      </c>
      <c r="I408" t="str">
        <f ca="1"/>
        <v/>
      </c>
      <c r="J408" t="str">
        <f ca="1"/>
        <v/>
      </c>
    </row>
    <row r="409" spans="3:10" x14ac:dyDescent="0.3">
      <c r="C409" s="17" t="str">
        <f ca="1"/>
        <v/>
      </c>
      <c r="D409" s="7" t="str">
        <f ca="1"/>
        <v/>
      </c>
      <c r="E409" s="7" t="str">
        <f ca="1"/>
        <v/>
      </c>
      <c r="F409" s="7" t="str">
        <f ca="1"/>
        <v/>
      </c>
      <c r="G409" t="str">
        <f ca="1"/>
        <v/>
      </c>
      <c r="H409" t="str">
        <f ca="1"/>
        <v/>
      </c>
      <c r="I409" t="str">
        <f ca="1"/>
        <v/>
      </c>
      <c r="J409" t="str">
        <f ca="1"/>
        <v/>
      </c>
    </row>
    <row r="410" spans="3:10" x14ac:dyDescent="0.3">
      <c r="C410" s="17" t="str">
        <f ca="1"/>
        <v/>
      </c>
      <c r="D410" s="7" t="str">
        <f ca="1"/>
        <v/>
      </c>
      <c r="E410" s="7" t="str">
        <f ca="1"/>
        <v/>
      </c>
      <c r="F410" s="7" t="str">
        <f ca="1"/>
        <v/>
      </c>
      <c r="G410" t="str">
        <f ca="1"/>
        <v/>
      </c>
      <c r="H410" t="str">
        <f ca="1"/>
        <v/>
      </c>
      <c r="I410" t="str">
        <f ca="1"/>
        <v/>
      </c>
      <c r="J410" t="str">
        <f ca="1"/>
        <v/>
      </c>
    </row>
    <row r="411" spans="3:10" x14ac:dyDescent="0.3">
      <c r="C411" s="17" t="str">
        <f ca="1"/>
        <v/>
      </c>
      <c r="D411" s="7" t="str">
        <f ca="1"/>
        <v/>
      </c>
      <c r="E411" s="7" t="str">
        <f ca="1"/>
        <v/>
      </c>
      <c r="F411" s="7" t="str">
        <f ca="1"/>
        <v/>
      </c>
      <c r="G411" t="str">
        <f ca="1"/>
        <v/>
      </c>
      <c r="H411" t="str">
        <f ca="1"/>
        <v/>
      </c>
      <c r="I411" t="str">
        <f ca="1"/>
        <v/>
      </c>
      <c r="J411" t="str">
        <f ca="1"/>
        <v/>
      </c>
    </row>
    <row r="412" spans="3:10" x14ac:dyDescent="0.3">
      <c r="C412" s="17" t="str">
        <f ca="1"/>
        <v/>
      </c>
      <c r="D412" s="7" t="str">
        <f ca="1"/>
        <v/>
      </c>
      <c r="E412" s="7" t="str">
        <f ca="1"/>
        <v/>
      </c>
      <c r="F412" s="7" t="str">
        <f ca="1"/>
        <v/>
      </c>
      <c r="G412" t="str">
        <f ca="1"/>
        <v/>
      </c>
      <c r="H412" t="str">
        <f ca="1"/>
        <v/>
      </c>
      <c r="I412" t="str">
        <f ca="1"/>
        <v/>
      </c>
      <c r="J412" t="str">
        <f ca="1"/>
        <v/>
      </c>
    </row>
    <row r="413" spans="3:10" x14ac:dyDescent="0.3">
      <c r="C413" s="17" t="str">
        <f ca="1"/>
        <v/>
      </c>
      <c r="D413" s="7" t="str">
        <f ca="1"/>
        <v/>
      </c>
      <c r="E413" s="7" t="str">
        <f ca="1"/>
        <v/>
      </c>
      <c r="F413" s="7" t="str">
        <f ca="1"/>
        <v/>
      </c>
      <c r="G413" t="str">
        <f ca="1"/>
        <v/>
      </c>
      <c r="H413" t="str">
        <f ca="1"/>
        <v/>
      </c>
      <c r="I413" t="str">
        <f ca="1"/>
        <v/>
      </c>
      <c r="J413" t="str">
        <f ca="1"/>
        <v/>
      </c>
    </row>
    <row r="414" spans="3:10" x14ac:dyDescent="0.3">
      <c r="C414" s="17" t="str">
        <f ca="1"/>
        <v/>
      </c>
      <c r="D414" s="7" t="str">
        <f ca="1"/>
        <v/>
      </c>
      <c r="E414" s="7" t="str">
        <f ca="1"/>
        <v/>
      </c>
      <c r="F414" s="7" t="str">
        <f ca="1"/>
        <v/>
      </c>
      <c r="G414" t="str">
        <f ca="1"/>
        <v/>
      </c>
      <c r="H414" t="str">
        <f ca="1"/>
        <v/>
      </c>
      <c r="I414" t="str">
        <f ca="1"/>
        <v/>
      </c>
      <c r="J414" t="str">
        <f ca="1"/>
        <v/>
      </c>
    </row>
    <row r="415" spans="3:10" x14ac:dyDescent="0.3">
      <c r="C415" s="17" t="str">
        <f ca="1"/>
        <v/>
      </c>
      <c r="D415" s="7" t="str">
        <f ca="1"/>
        <v/>
      </c>
      <c r="E415" s="7" t="str">
        <f ca="1"/>
        <v/>
      </c>
      <c r="F415" s="7" t="str">
        <f ca="1"/>
        <v/>
      </c>
      <c r="G415" t="str">
        <f ca="1"/>
        <v/>
      </c>
      <c r="H415" t="str">
        <f ca="1"/>
        <v/>
      </c>
      <c r="I415" t="str">
        <f ca="1"/>
        <v/>
      </c>
      <c r="J415" t="str">
        <f ca="1"/>
        <v/>
      </c>
    </row>
    <row r="416" spans="3:10" x14ac:dyDescent="0.3">
      <c r="C416" s="17" t="str">
        <f ca="1"/>
        <v/>
      </c>
      <c r="D416" s="7" t="str">
        <f ca="1"/>
        <v/>
      </c>
      <c r="E416" s="7" t="str">
        <f ca="1"/>
        <v/>
      </c>
      <c r="F416" s="7" t="str">
        <f ca="1"/>
        <v/>
      </c>
      <c r="G416" t="str">
        <f ca="1"/>
        <v/>
      </c>
      <c r="H416" t="str">
        <f ca="1"/>
        <v/>
      </c>
      <c r="I416" t="str">
        <f ca="1"/>
        <v/>
      </c>
      <c r="J416" t="str">
        <f ca="1"/>
        <v/>
      </c>
    </row>
    <row r="417" spans="3:10" x14ac:dyDescent="0.3">
      <c r="C417" s="17" t="str">
        <f ca="1"/>
        <v/>
      </c>
      <c r="D417" s="7" t="str">
        <f ca="1"/>
        <v/>
      </c>
      <c r="E417" s="7" t="str">
        <f ca="1"/>
        <v/>
      </c>
      <c r="F417" s="7" t="str">
        <f ca="1"/>
        <v/>
      </c>
      <c r="G417" t="str">
        <f ca="1"/>
        <v/>
      </c>
      <c r="H417" t="str">
        <f ca="1"/>
        <v/>
      </c>
      <c r="I417" t="str">
        <f ca="1"/>
        <v/>
      </c>
      <c r="J417" t="str">
        <f ca="1"/>
        <v/>
      </c>
    </row>
    <row r="418" spans="3:10" x14ac:dyDescent="0.3">
      <c r="C418" s="17" t="str">
        <f ca="1"/>
        <v/>
      </c>
      <c r="D418" s="7" t="str">
        <f ca="1"/>
        <v/>
      </c>
      <c r="E418" s="7" t="str">
        <f ca="1"/>
        <v/>
      </c>
      <c r="F418" s="7" t="str">
        <f ca="1"/>
        <v/>
      </c>
      <c r="G418" t="str">
        <f ca="1"/>
        <v/>
      </c>
      <c r="H418" t="str">
        <f ca="1"/>
        <v/>
      </c>
      <c r="I418" t="str">
        <f ca="1"/>
        <v/>
      </c>
      <c r="J418" t="str">
        <f ca="1"/>
        <v/>
      </c>
    </row>
    <row r="419" spans="3:10" x14ac:dyDescent="0.3">
      <c r="C419" s="17" t="str">
        <f ca="1"/>
        <v/>
      </c>
      <c r="D419" s="7" t="str">
        <f ca="1"/>
        <v/>
      </c>
      <c r="E419" s="7" t="str">
        <f ca="1"/>
        <v/>
      </c>
      <c r="F419" s="7" t="str">
        <f ca="1"/>
        <v/>
      </c>
      <c r="G419" t="str">
        <f ca="1"/>
        <v/>
      </c>
      <c r="H419" t="str">
        <f ca="1"/>
        <v/>
      </c>
      <c r="I419" t="str">
        <f ca="1"/>
        <v/>
      </c>
      <c r="J419" t="str">
        <f ca="1"/>
        <v/>
      </c>
    </row>
    <row r="420" spans="3:10" x14ac:dyDescent="0.3">
      <c r="C420" s="17" t="str">
        <f ca="1"/>
        <v/>
      </c>
      <c r="D420" s="7" t="str">
        <f ca="1"/>
        <v/>
      </c>
      <c r="E420" s="7" t="str">
        <f ca="1"/>
        <v/>
      </c>
      <c r="F420" s="7" t="str">
        <f ca="1"/>
        <v/>
      </c>
      <c r="G420" t="str">
        <f ca="1"/>
        <v/>
      </c>
      <c r="H420" t="str">
        <f ca="1"/>
        <v/>
      </c>
      <c r="I420" t="str">
        <f ca="1"/>
        <v/>
      </c>
      <c r="J420" t="str">
        <f ca="1"/>
        <v/>
      </c>
    </row>
    <row r="421" spans="3:10" x14ac:dyDescent="0.3">
      <c r="C421" s="17" t="str">
        <f ca="1"/>
        <v/>
      </c>
      <c r="D421" s="7" t="str">
        <f ca="1"/>
        <v/>
      </c>
      <c r="E421" s="7" t="str">
        <f ca="1"/>
        <v/>
      </c>
      <c r="F421" s="7" t="str">
        <f ca="1"/>
        <v/>
      </c>
      <c r="G421" t="str">
        <f ca="1"/>
        <v/>
      </c>
      <c r="H421" t="str">
        <f ca="1"/>
        <v/>
      </c>
      <c r="I421" t="str">
        <f ca="1"/>
        <v/>
      </c>
      <c r="J421" t="str">
        <f ca="1"/>
        <v/>
      </c>
    </row>
    <row r="422" spans="3:10" x14ac:dyDescent="0.3">
      <c r="C422" s="17" t="str">
        <f ca="1"/>
        <v/>
      </c>
      <c r="D422" s="7" t="str">
        <f ca="1"/>
        <v/>
      </c>
      <c r="E422" s="7" t="str">
        <f ca="1"/>
        <v/>
      </c>
      <c r="F422" s="7" t="str">
        <f ca="1"/>
        <v/>
      </c>
      <c r="G422" t="str">
        <f ca="1"/>
        <v/>
      </c>
      <c r="H422" t="str">
        <f ca="1"/>
        <v/>
      </c>
      <c r="I422" t="str">
        <f ca="1"/>
        <v/>
      </c>
      <c r="J422" t="str">
        <f ca="1"/>
        <v/>
      </c>
    </row>
    <row r="423" spans="3:10" x14ac:dyDescent="0.3">
      <c r="C423" s="17" t="str">
        <f ca="1"/>
        <v/>
      </c>
      <c r="D423" s="7" t="str">
        <f ca="1"/>
        <v/>
      </c>
      <c r="E423" s="7" t="str">
        <f ca="1"/>
        <v/>
      </c>
      <c r="F423" s="7" t="str">
        <f ca="1"/>
        <v/>
      </c>
      <c r="G423" t="str">
        <f ca="1"/>
        <v/>
      </c>
      <c r="H423" t="str">
        <f ca="1"/>
        <v/>
      </c>
      <c r="I423" t="str">
        <f ca="1"/>
        <v/>
      </c>
      <c r="J423" t="str">
        <f ca="1"/>
        <v/>
      </c>
    </row>
    <row r="424" spans="3:10" x14ac:dyDescent="0.3">
      <c r="C424" s="17" t="str">
        <f ca="1"/>
        <v/>
      </c>
      <c r="D424" s="7" t="str">
        <f ca="1"/>
        <v/>
      </c>
      <c r="E424" s="7" t="str">
        <f ca="1"/>
        <v/>
      </c>
      <c r="F424" s="7" t="str">
        <f ca="1"/>
        <v/>
      </c>
      <c r="G424" t="str">
        <f ca="1"/>
        <v/>
      </c>
      <c r="H424" t="str">
        <f ca="1"/>
        <v/>
      </c>
      <c r="I424" t="str">
        <f ca="1"/>
        <v/>
      </c>
      <c r="J424" t="str">
        <f ca="1"/>
        <v/>
      </c>
    </row>
    <row r="425" spans="3:10" x14ac:dyDescent="0.3">
      <c r="C425" s="17" t="str">
        <f ca="1"/>
        <v/>
      </c>
      <c r="D425" s="7" t="str">
        <f ca="1"/>
        <v/>
      </c>
      <c r="E425" s="7" t="str">
        <f ca="1"/>
        <v/>
      </c>
      <c r="F425" s="7" t="str">
        <f ca="1"/>
        <v/>
      </c>
      <c r="G425" t="str">
        <f ca="1"/>
        <v/>
      </c>
      <c r="H425" t="str">
        <f ca="1"/>
        <v/>
      </c>
      <c r="I425" t="str">
        <f ca="1"/>
        <v/>
      </c>
      <c r="J425" t="str">
        <f ca="1"/>
        <v/>
      </c>
    </row>
    <row r="426" spans="3:10" x14ac:dyDescent="0.3">
      <c r="C426" s="17" t="str">
        <f ca="1"/>
        <v/>
      </c>
      <c r="D426" s="7" t="str">
        <f ca="1"/>
        <v/>
      </c>
      <c r="E426" s="7" t="str">
        <f ca="1"/>
        <v/>
      </c>
      <c r="F426" s="7" t="str">
        <f ca="1"/>
        <v/>
      </c>
      <c r="G426" t="str">
        <f ca="1"/>
        <v/>
      </c>
      <c r="H426" t="str">
        <f ca="1"/>
        <v/>
      </c>
      <c r="I426" t="str">
        <f ca="1"/>
        <v/>
      </c>
      <c r="J426" t="str">
        <f ca="1"/>
        <v/>
      </c>
    </row>
    <row r="427" spans="3:10" x14ac:dyDescent="0.3">
      <c r="C427" s="17" t="str">
        <f ca="1"/>
        <v/>
      </c>
      <c r="D427" s="7" t="str">
        <f ca="1"/>
        <v/>
      </c>
      <c r="E427" s="7" t="str">
        <f ca="1"/>
        <v/>
      </c>
      <c r="F427" s="7" t="str">
        <f ca="1"/>
        <v/>
      </c>
      <c r="G427" t="str">
        <f ca="1"/>
        <v/>
      </c>
      <c r="H427" t="str">
        <f ca="1"/>
        <v/>
      </c>
      <c r="I427" t="str">
        <f ca="1"/>
        <v/>
      </c>
      <c r="J427" t="str">
        <f ca="1"/>
        <v/>
      </c>
    </row>
    <row r="428" spans="3:10" x14ac:dyDescent="0.3">
      <c r="C428" s="17" t="str">
        <f ca="1"/>
        <v/>
      </c>
      <c r="D428" s="7" t="str">
        <f ca="1"/>
        <v/>
      </c>
      <c r="E428" s="7" t="str">
        <f ca="1"/>
        <v/>
      </c>
      <c r="F428" s="7" t="str">
        <f ca="1"/>
        <v/>
      </c>
      <c r="G428" t="str">
        <f ca="1"/>
        <v/>
      </c>
      <c r="H428" t="str">
        <f ca="1"/>
        <v/>
      </c>
      <c r="I428" t="str">
        <f ca="1"/>
        <v/>
      </c>
      <c r="J428" t="str">
        <f ca="1"/>
        <v/>
      </c>
    </row>
    <row r="429" spans="3:10" x14ac:dyDescent="0.3">
      <c r="C429" s="17" t="str">
        <f ca="1"/>
        <v/>
      </c>
      <c r="D429" s="7" t="str">
        <f ca="1"/>
        <v/>
      </c>
      <c r="E429" s="7" t="str">
        <f ca="1"/>
        <v/>
      </c>
      <c r="F429" s="7" t="str">
        <f ca="1"/>
        <v/>
      </c>
      <c r="G429" t="str">
        <f ca="1"/>
        <v/>
      </c>
      <c r="H429" t="str">
        <f ca="1"/>
        <v/>
      </c>
      <c r="I429" t="str">
        <f ca="1"/>
        <v/>
      </c>
      <c r="J429" t="str">
        <f ca="1"/>
        <v/>
      </c>
    </row>
    <row r="430" spans="3:10" x14ac:dyDescent="0.3">
      <c r="C430" s="17" t="str">
        <f ca="1"/>
        <v/>
      </c>
      <c r="D430" s="7" t="str">
        <f ca="1"/>
        <v/>
      </c>
      <c r="E430" s="7" t="str">
        <f ca="1"/>
        <v/>
      </c>
      <c r="F430" s="7" t="str">
        <f ca="1"/>
        <v/>
      </c>
      <c r="G430" t="str">
        <f ca="1"/>
        <v/>
      </c>
      <c r="H430" t="str">
        <f ca="1"/>
        <v/>
      </c>
      <c r="I430" t="str">
        <f ca="1"/>
        <v/>
      </c>
      <c r="J430" t="str">
        <f ca="1"/>
        <v/>
      </c>
    </row>
    <row r="431" spans="3:10" x14ac:dyDescent="0.3">
      <c r="C431" s="17" t="str">
        <f ca="1"/>
        <v/>
      </c>
      <c r="D431" s="7" t="str">
        <f ca="1"/>
        <v/>
      </c>
      <c r="E431" s="7" t="str">
        <f ca="1"/>
        <v/>
      </c>
      <c r="F431" s="7" t="str">
        <f ca="1"/>
        <v/>
      </c>
      <c r="G431" t="str">
        <f ca="1"/>
        <v/>
      </c>
      <c r="H431" t="str">
        <f ca="1"/>
        <v/>
      </c>
      <c r="I431" t="str">
        <f ca="1"/>
        <v/>
      </c>
      <c r="J431" t="str">
        <f ca="1"/>
        <v/>
      </c>
    </row>
    <row r="432" spans="3:10" x14ac:dyDescent="0.3">
      <c r="C432" s="17" t="str">
        <f ca="1"/>
        <v/>
      </c>
      <c r="D432" s="7" t="str">
        <f ca="1"/>
        <v/>
      </c>
      <c r="E432" s="7" t="str">
        <f ca="1"/>
        <v/>
      </c>
      <c r="F432" s="7" t="str">
        <f ca="1"/>
        <v/>
      </c>
      <c r="G432" t="str">
        <f ca="1"/>
        <v/>
      </c>
      <c r="H432" t="str">
        <f ca="1"/>
        <v/>
      </c>
      <c r="I432" t="str">
        <f ca="1"/>
        <v/>
      </c>
      <c r="J432" t="str">
        <f ca="1"/>
        <v/>
      </c>
    </row>
    <row r="433" spans="3:10" x14ac:dyDescent="0.3">
      <c r="C433" s="17" t="str">
        <f ca="1"/>
        <v/>
      </c>
      <c r="D433" s="7" t="str">
        <f ca="1"/>
        <v/>
      </c>
      <c r="E433" s="7" t="str">
        <f ca="1"/>
        <v/>
      </c>
      <c r="F433" s="7" t="str">
        <f ca="1"/>
        <v/>
      </c>
      <c r="G433" t="str">
        <f ca="1"/>
        <v/>
      </c>
      <c r="H433" t="str">
        <f ca="1"/>
        <v/>
      </c>
      <c r="I433" t="str">
        <f ca="1"/>
        <v/>
      </c>
      <c r="J433" t="str">
        <f ca="1"/>
        <v/>
      </c>
    </row>
    <row r="434" spans="3:10" x14ac:dyDescent="0.3">
      <c r="C434" s="17" t="str">
        <f ca="1"/>
        <v/>
      </c>
      <c r="D434" s="7" t="str">
        <f ca="1"/>
        <v/>
      </c>
      <c r="E434" s="7" t="str">
        <f ca="1"/>
        <v/>
      </c>
      <c r="F434" s="7" t="str">
        <f ca="1"/>
        <v/>
      </c>
      <c r="G434" t="str">
        <f ca="1"/>
        <v/>
      </c>
      <c r="H434" t="str">
        <f ca="1"/>
        <v/>
      </c>
      <c r="I434" t="str">
        <f ca="1"/>
        <v/>
      </c>
      <c r="J434" t="str">
        <f ca="1"/>
        <v/>
      </c>
    </row>
    <row r="435" spans="3:10" x14ac:dyDescent="0.3">
      <c r="C435" s="17" t="str">
        <f ca="1"/>
        <v/>
      </c>
      <c r="D435" s="7" t="str">
        <f ca="1"/>
        <v/>
      </c>
      <c r="E435" s="7" t="str">
        <f ca="1"/>
        <v/>
      </c>
      <c r="F435" s="7" t="str">
        <f ca="1"/>
        <v/>
      </c>
      <c r="G435" t="str">
        <f ca="1"/>
        <v/>
      </c>
      <c r="H435" t="str">
        <f ca="1"/>
        <v/>
      </c>
      <c r="I435" t="str">
        <f ca="1"/>
        <v/>
      </c>
      <c r="J435" t="str">
        <f ca="1"/>
        <v/>
      </c>
    </row>
    <row r="436" spans="3:10" x14ac:dyDescent="0.3">
      <c r="C436" s="17" t="str">
        <f ca="1"/>
        <v/>
      </c>
      <c r="D436" s="7" t="str">
        <f ca="1"/>
        <v/>
      </c>
      <c r="E436" s="7" t="str">
        <f ca="1"/>
        <v/>
      </c>
      <c r="F436" s="7" t="str">
        <f ca="1"/>
        <v/>
      </c>
      <c r="G436" t="str">
        <f ca="1"/>
        <v/>
      </c>
      <c r="H436" t="str">
        <f ca="1"/>
        <v/>
      </c>
      <c r="I436" t="str">
        <f ca="1"/>
        <v/>
      </c>
      <c r="J436" t="str">
        <f ca="1"/>
        <v/>
      </c>
    </row>
    <row r="437" spans="3:10" x14ac:dyDescent="0.3">
      <c r="C437" s="17" t="str">
        <f ca="1"/>
        <v/>
      </c>
      <c r="D437" s="7" t="str">
        <f ca="1"/>
        <v/>
      </c>
      <c r="E437" s="7" t="str">
        <f ca="1"/>
        <v/>
      </c>
      <c r="F437" s="7" t="str">
        <f ca="1"/>
        <v/>
      </c>
      <c r="G437" t="str">
        <f ca="1"/>
        <v/>
      </c>
      <c r="H437" t="str">
        <f ca="1"/>
        <v/>
      </c>
      <c r="I437" t="str">
        <f ca="1"/>
        <v/>
      </c>
      <c r="J437" t="str">
        <f ca="1"/>
        <v/>
      </c>
    </row>
    <row r="438" spans="3:10" x14ac:dyDescent="0.3">
      <c r="C438" s="17" t="str">
        <f ca="1"/>
        <v/>
      </c>
      <c r="D438" s="7" t="str">
        <f ca="1"/>
        <v/>
      </c>
      <c r="E438" s="7" t="str">
        <f ca="1"/>
        <v/>
      </c>
      <c r="F438" s="7" t="str">
        <f ca="1"/>
        <v/>
      </c>
      <c r="G438" t="str">
        <f ca="1"/>
        <v/>
      </c>
      <c r="H438" t="str">
        <f ca="1"/>
        <v/>
      </c>
      <c r="I438" t="str">
        <f ca="1"/>
        <v/>
      </c>
      <c r="J438" t="str">
        <f ca="1"/>
        <v/>
      </c>
    </row>
    <row r="439" spans="3:10" x14ac:dyDescent="0.3">
      <c r="C439" s="17" t="str">
        <f ca="1"/>
        <v/>
      </c>
      <c r="D439" s="7" t="str">
        <f ca="1"/>
        <v/>
      </c>
      <c r="E439" s="7" t="str">
        <f ca="1"/>
        <v/>
      </c>
      <c r="F439" s="7" t="str">
        <f ca="1"/>
        <v/>
      </c>
      <c r="G439" t="str">
        <f ca="1"/>
        <v/>
      </c>
      <c r="H439" t="str">
        <f ca="1"/>
        <v/>
      </c>
      <c r="I439" t="str">
        <f ca="1"/>
        <v/>
      </c>
      <c r="J439" t="str">
        <f ca="1"/>
        <v/>
      </c>
    </row>
    <row r="440" spans="3:10" x14ac:dyDescent="0.3">
      <c r="C440" s="17" t="str">
        <f ca="1"/>
        <v/>
      </c>
      <c r="D440" s="7" t="str">
        <f ca="1"/>
        <v/>
      </c>
      <c r="E440" s="7" t="str">
        <f ca="1"/>
        <v/>
      </c>
      <c r="F440" s="7" t="str">
        <f ca="1"/>
        <v/>
      </c>
      <c r="G440" t="str">
        <f ca="1"/>
        <v/>
      </c>
      <c r="H440" t="str">
        <f ca="1"/>
        <v/>
      </c>
      <c r="I440" t="str">
        <f ca="1"/>
        <v/>
      </c>
      <c r="J440" t="str">
        <f ca="1"/>
        <v/>
      </c>
    </row>
    <row r="441" spans="3:10" x14ac:dyDescent="0.3">
      <c r="C441" s="17" t="str">
        <f ca="1"/>
        <v/>
      </c>
      <c r="D441" s="7" t="str">
        <f ca="1"/>
        <v/>
      </c>
      <c r="E441" s="7" t="str">
        <f ca="1"/>
        <v/>
      </c>
      <c r="F441" s="7" t="str">
        <f ca="1"/>
        <v/>
      </c>
      <c r="G441" t="str">
        <f ca="1"/>
        <v/>
      </c>
      <c r="H441" t="str">
        <f ca="1"/>
        <v/>
      </c>
      <c r="I441" t="str">
        <f ca="1"/>
        <v/>
      </c>
      <c r="J441" t="str">
        <f ca="1"/>
        <v/>
      </c>
    </row>
    <row r="442" spans="3:10" x14ac:dyDescent="0.3">
      <c r="C442" s="17" t="str">
        <f ca="1"/>
        <v/>
      </c>
      <c r="D442" s="7" t="str">
        <f ca="1"/>
        <v/>
      </c>
      <c r="E442" s="7" t="str">
        <f ca="1"/>
        <v/>
      </c>
      <c r="F442" s="7" t="str">
        <f ca="1"/>
        <v/>
      </c>
      <c r="G442" t="str">
        <f ca="1"/>
        <v/>
      </c>
      <c r="H442" t="str">
        <f ca="1"/>
        <v/>
      </c>
      <c r="I442" t="str">
        <f ca="1"/>
        <v/>
      </c>
      <c r="J442" t="str">
        <f ca="1"/>
        <v/>
      </c>
    </row>
    <row r="443" spans="3:10" x14ac:dyDescent="0.3">
      <c r="C443" s="17" t="str">
        <f ca="1"/>
        <v/>
      </c>
      <c r="D443" s="7" t="str">
        <f ca="1"/>
        <v/>
      </c>
      <c r="E443" s="7" t="str">
        <f ca="1"/>
        <v/>
      </c>
      <c r="F443" s="7" t="str">
        <f ca="1"/>
        <v/>
      </c>
      <c r="G443" t="str">
        <f ca="1"/>
        <v/>
      </c>
      <c r="H443" t="str">
        <f ca="1"/>
        <v/>
      </c>
      <c r="I443" t="str">
        <f ca="1"/>
        <v/>
      </c>
      <c r="J443" t="str">
        <f ca="1"/>
        <v/>
      </c>
    </row>
    <row r="444" spans="3:10" x14ac:dyDescent="0.3">
      <c r="C444" s="17" t="str">
        <f ca="1"/>
        <v/>
      </c>
      <c r="D444" s="7" t="str">
        <f ca="1"/>
        <v/>
      </c>
      <c r="E444" s="7" t="str">
        <f ca="1"/>
        <v/>
      </c>
      <c r="F444" s="7" t="str">
        <f ca="1"/>
        <v/>
      </c>
      <c r="G444" t="str">
        <f ca="1"/>
        <v/>
      </c>
      <c r="H444" t="str">
        <f ca="1"/>
        <v/>
      </c>
      <c r="I444" t="str">
        <f ca="1"/>
        <v/>
      </c>
      <c r="J444" t="str">
        <f ca="1"/>
        <v/>
      </c>
    </row>
    <row r="445" spans="3:10" x14ac:dyDescent="0.3">
      <c r="C445" s="17" t="str">
        <f ca="1"/>
        <v/>
      </c>
      <c r="D445" s="7" t="str">
        <f ca="1"/>
        <v/>
      </c>
      <c r="E445" s="7" t="str">
        <f ca="1"/>
        <v/>
      </c>
      <c r="F445" s="7" t="str">
        <f ca="1"/>
        <v/>
      </c>
      <c r="G445" t="str">
        <f ca="1"/>
        <v/>
      </c>
      <c r="H445" t="str">
        <f ca="1"/>
        <v/>
      </c>
      <c r="I445" t="str">
        <f ca="1"/>
        <v/>
      </c>
      <c r="J445" t="str">
        <f ca="1"/>
        <v/>
      </c>
    </row>
    <row r="446" spans="3:10" x14ac:dyDescent="0.3">
      <c r="C446" s="17" t="str">
        <f ca="1"/>
        <v/>
      </c>
      <c r="D446" s="7" t="str">
        <f ca="1"/>
        <v/>
      </c>
      <c r="E446" s="7" t="str">
        <f ca="1"/>
        <v/>
      </c>
      <c r="F446" s="7" t="str">
        <f ca="1"/>
        <v/>
      </c>
      <c r="G446" t="str">
        <f ca="1"/>
        <v/>
      </c>
      <c r="H446" t="str">
        <f ca="1"/>
        <v/>
      </c>
      <c r="I446" t="str">
        <f ca="1"/>
        <v/>
      </c>
      <c r="J446" t="str">
        <f ca="1"/>
        <v/>
      </c>
    </row>
    <row r="447" spans="3:10" x14ac:dyDescent="0.3">
      <c r="C447" s="17" t="str">
        <f ca="1"/>
        <v/>
      </c>
      <c r="D447" s="7" t="str">
        <f ca="1"/>
        <v/>
      </c>
      <c r="E447" s="7" t="str">
        <f ca="1"/>
        <v/>
      </c>
      <c r="F447" s="7" t="str">
        <f ca="1"/>
        <v/>
      </c>
      <c r="G447" t="str">
        <f ca="1"/>
        <v/>
      </c>
      <c r="H447" t="str">
        <f ca="1"/>
        <v/>
      </c>
      <c r="I447" t="str">
        <f ca="1"/>
        <v/>
      </c>
      <c r="J447" t="str">
        <f ca="1"/>
        <v/>
      </c>
    </row>
    <row r="448" spans="3:10" x14ac:dyDescent="0.3">
      <c r="C448" s="17" t="str">
        <f ca="1"/>
        <v/>
      </c>
      <c r="D448" s="7" t="str">
        <f ca="1"/>
        <v/>
      </c>
      <c r="E448" s="7" t="str">
        <f ca="1"/>
        <v/>
      </c>
      <c r="F448" s="7" t="str">
        <f ca="1"/>
        <v/>
      </c>
      <c r="G448" t="str">
        <f ca="1"/>
        <v/>
      </c>
      <c r="H448" t="str">
        <f ca="1"/>
        <v/>
      </c>
      <c r="I448" t="str">
        <f ca="1"/>
        <v/>
      </c>
      <c r="J448" t="str">
        <f ca="1"/>
        <v/>
      </c>
    </row>
    <row r="449" spans="3:10" x14ac:dyDescent="0.3">
      <c r="C449" s="17" t="str">
        <f ca="1"/>
        <v/>
      </c>
      <c r="D449" s="7" t="str">
        <f ca="1"/>
        <v/>
      </c>
      <c r="E449" s="7" t="str">
        <f ca="1"/>
        <v/>
      </c>
      <c r="F449" s="7" t="str">
        <f ca="1"/>
        <v/>
      </c>
      <c r="G449" t="str">
        <f ca="1"/>
        <v/>
      </c>
      <c r="H449" t="str">
        <f ca="1"/>
        <v/>
      </c>
      <c r="I449" t="str">
        <f ca="1"/>
        <v/>
      </c>
      <c r="J449" t="str">
        <f ca="1"/>
        <v/>
      </c>
    </row>
    <row r="450" spans="3:10" x14ac:dyDescent="0.3">
      <c r="C450" s="17" t="str">
        <f ca="1"/>
        <v/>
      </c>
      <c r="D450" s="7" t="str">
        <f ca="1"/>
        <v/>
      </c>
      <c r="E450" s="7" t="str">
        <f ca="1"/>
        <v/>
      </c>
      <c r="F450" s="7" t="str">
        <f ca="1"/>
        <v/>
      </c>
      <c r="G450" t="str">
        <f ca="1"/>
        <v/>
      </c>
      <c r="H450" t="str">
        <f ca="1"/>
        <v/>
      </c>
      <c r="I450" t="str">
        <f ca="1"/>
        <v/>
      </c>
      <c r="J450" t="str">
        <f ca="1"/>
        <v/>
      </c>
    </row>
    <row r="451" spans="3:10" x14ac:dyDescent="0.3">
      <c r="C451" s="17" t="str">
        <f ca="1"/>
        <v/>
      </c>
      <c r="D451" s="7" t="str">
        <f ca="1"/>
        <v/>
      </c>
      <c r="E451" s="7" t="str">
        <f ca="1"/>
        <v/>
      </c>
      <c r="F451" s="7" t="str">
        <f ca="1"/>
        <v/>
      </c>
      <c r="G451" t="str">
        <f ca="1"/>
        <v/>
      </c>
      <c r="H451" t="str">
        <f ca="1"/>
        <v/>
      </c>
      <c r="I451" t="str">
        <f ca="1"/>
        <v/>
      </c>
      <c r="J451" t="str">
        <f ca="1"/>
        <v/>
      </c>
    </row>
    <row r="452" spans="3:10" x14ac:dyDescent="0.3">
      <c r="C452" s="17" t="str">
        <f ca="1"/>
        <v/>
      </c>
      <c r="D452" s="7" t="str">
        <f ca="1"/>
        <v/>
      </c>
      <c r="E452" s="7" t="str">
        <f ca="1"/>
        <v/>
      </c>
      <c r="F452" s="7" t="str">
        <f ca="1"/>
        <v/>
      </c>
      <c r="G452" t="str">
        <f ca="1"/>
        <v/>
      </c>
      <c r="H452" t="str">
        <f ca="1"/>
        <v/>
      </c>
      <c r="I452" t="str">
        <f ca="1"/>
        <v/>
      </c>
      <c r="J452" t="str">
        <f ca="1"/>
        <v/>
      </c>
    </row>
    <row r="453" spans="3:10" x14ac:dyDescent="0.3">
      <c r="C453" s="17" t="str">
        <f ca="1"/>
        <v/>
      </c>
      <c r="D453" s="7" t="str">
        <f ca="1"/>
        <v/>
      </c>
      <c r="E453" s="7" t="str">
        <f ca="1"/>
        <v/>
      </c>
      <c r="F453" s="7" t="str">
        <f ca="1"/>
        <v/>
      </c>
      <c r="G453" t="str">
        <f ca="1"/>
        <v/>
      </c>
      <c r="H453" t="str">
        <f ca="1"/>
        <v/>
      </c>
      <c r="I453" t="str">
        <f ca="1"/>
        <v/>
      </c>
      <c r="J453" t="str">
        <f ca="1"/>
        <v/>
      </c>
    </row>
    <row r="454" spans="3:10" x14ac:dyDescent="0.3">
      <c r="C454" s="17" t="str">
        <f ca="1"/>
        <v/>
      </c>
      <c r="D454" s="7" t="str">
        <f ca="1"/>
        <v/>
      </c>
      <c r="E454" s="7" t="str">
        <f ca="1"/>
        <v/>
      </c>
      <c r="F454" s="7" t="str">
        <f ca="1"/>
        <v/>
      </c>
      <c r="G454" t="str">
        <f ca="1"/>
        <v/>
      </c>
      <c r="H454" t="str">
        <f ca="1"/>
        <v/>
      </c>
      <c r="I454" t="str">
        <f ca="1"/>
        <v/>
      </c>
      <c r="J454" t="str">
        <f ca="1"/>
        <v/>
      </c>
    </row>
    <row r="455" spans="3:10" x14ac:dyDescent="0.3">
      <c r="C455" s="17" t="str">
        <f ca="1"/>
        <v/>
      </c>
      <c r="D455" s="7" t="str">
        <f ca="1"/>
        <v/>
      </c>
      <c r="E455" s="7" t="str">
        <f ca="1"/>
        <v/>
      </c>
      <c r="F455" s="7" t="str">
        <f ca="1"/>
        <v/>
      </c>
      <c r="G455" t="str">
        <f ca="1"/>
        <v/>
      </c>
      <c r="H455" t="str">
        <f ca="1"/>
        <v/>
      </c>
      <c r="I455" t="str">
        <f ca="1"/>
        <v/>
      </c>
      <c r="J455" t="str">
        <f ca="1"/>
        <v/>
      </c>
    </row>
    <row r="456" spans="3:10" x14ac:dyDescent="0.3">
      <c r="C456" s="17" t="str">
        <f ca="1"/>
        <v/>
      </c>
      <c r="D456" s="7" t="str">
        <f ca="1"/>
        <v/>
      </c>
      <c r="E456" s="7" t="str">
        <f ca="1"/>
        <v/>
      </c>
      <c r="F456" s="7" t="str">
        <f ca="1"/>
        <v/>
      </c>
      <c r="G456" t="str">
        <f ca="1"/>
        <v/>
      </c>
      <c r="H456" t="str">
        <f ca="1"/>
        <v/>
      </c>
      <c r="I456" t="str">
        <f ca="1"/>
        <v/>
      </c>
      <c r="J456" t="str">
        <f ca="1"/>
        <v/>
      </c>
    </row>
    <row r="457" spans="3:10" x14ac:dyDescent="0.3">
      <c r="C457" s="17" t="str">
        <f ca="1"/>
        <v/>
      </c>
      <c r="D457" s="7" t="str">
        <f ca="1"/>
        <v/>
      </c>
      <c r="E457" s="7" t="str">
        <f ca="1"/>
        <v/>
      </c>
      <c r="F457" s="7" t="str">
        <f ca="1"/>
        <v/>
      </c>
      <c r="G457" t="str">
        <f ca="1"/>
        <v/>
      </c>
      <c r="H457" t="str">
        <f ca="1"/>
        <v/>
      </c>
      <c r="I457" t="str">
        <f ca="1"/>
        <v/>
      </c>
      <c r="J457" t="str">
        <f ca="1"/>
        <v/>
      </c>
    </row>
    <row r="458" spans="3:10" x14ac:dyDescent="0.3">
      <c r="C458" s="17" t="str">
        <f ca="1"/>
        <v/>
      </c>
      <c r="D458" s="7" t="str">
        <f ca="1"/>
        <v/>
      </c>
      <c r="E458" s="7" t="str">
        <f ca="1"/>
        <v/>
      </c>
      <c r="F458" s="7" t="str">
        <f ca="1"/>
        <v/>
      </c>
      <c r="G458" t="str">
        <f ca="1"/>
        <v/>
      </c>
      <c r="H458" t="str">
        <f ca="1"/>
        <v/>
      </c>
      <c r="I458" t="str">
        <f ca="1"/>
        <v/>
      </c>
      <c r="J458" t="str">
        <f ca="1"/>
        <v/>
      </c>
    </row>
    <row r="459" spans="3:10" x14ac:dyDescent="0.3">
      <c r="C459" s="17" t="str">
        <f ca="1"/>
        <v/>
      </c>
      <c r="D459" s="7" t="str">
        <f ca="1"/>
        <v/>
      </c>
      <c r="E459" s="7" t="str">
        <f ca="1"/>
        <v/>
      </c>
      <c r="F459" s="7" t="str">
        <f ca="1"/>
        <v/>
      </c>
      <c r="G459" t="str">
        <f ca="1"/>
        <v/>
      </c>
      <c r="H459" t="str">
        <f ca="1"/>
        <v/>
      </c>
      <c r="I459" t="str">
        <f ca="1"/>
        <v/>
      </c>
      <c r="J459" t="str">
        <f ca="1"/>
        <v/>
      </c>
    </row>
    <row r="460" spans="3:10" x14ac:dyDescent="0.3">
      <c r="C460" s="17" t="str">
        <f ca="1"/>
        <v/>
      </c>
      <c r="D460" s="7" t="str">
        <f ca="1"/>
        <v/>
      </c>
      <c r="E460" s="7" t="str">
        <f ca="1"/>
        <v/>
      </c>
      <c r="F460" s="7" t="str">
        <f ca="1"/>
        <v/>
      </c>
      <c r="G460" t="str">
        <f ca="1"/>
        <v/>
      </c>
      <c r="H460" t="str">
        <f ca="1"/>
        <v/>
      </c>
      <c r="I460" t="str">
        <f ca="1"/>
        <v/>
      </c>
      <c r="J460" t="str">
        <f ca="1"/>
        <v/>
      </c>
    </row>
    <row r="461" spans="3:10" x14ac:dyDescent="0.3">
      <c r="C461" s="17" t="str">
        <f ca="1"/>
        <v/>
      </c>
      <c r="D461" s="7" t="str">
        <f ca="1"/>
        <v/>
      </c>
      <c r="E461" s="7" t="str">
        <f ca="1"/>
        <v/>
      </c>
      <c r="F461" s="7" t="str">
        <f ca="1"/>
        <v/>
      </c>
      <c r="G461" t="str">
        <f ca="1"/>
        <v/>
      </c>
      <c r="H461" t="str">
        <f ca="1"/>
        <v/>
      </c>
      <c r="I461" t="str">
        <f ca="1"/>
        <v/>
      </c>
      <c r="J461" t="str">
        <f ca="1"/>
        <v/>
      </c>
    </row>
    <row r="462" spans="3:10" x14ac:dyDescent="0.3">
      <c r="C462" s="17" t="str">
        <f ca="1"/>
        <v/>
      </c>
      <c r="D462" s="7" t="str">
        <f ca="1"/>
        <v/>
      </c>
      <c r="E462" s="7" t="str">
        <f ca="1"/>
        <v/>
      </c>
      <c r="F462" s="7" t="str">
        <f ca="1"/>
        <v/>
      </c>
      <c r="G462" t="str">
        <f ca="1"/>
        <v/>
      </c>
      <c r="H462" t="str">
        <f ca="1"/>
        <v/>
      </c>
      <c r="I462" t="str">
        <f ca="1"/>
        <v/>
      </c>
      <c r="J462" t="str">
        <f ca="1"/>
        <v/>
      </c>
    </row>
    <row r="463" spans="3:10" x14ac:dyDescent="0.3">
      <c r="C463" s="17" t="str">
        <f ca="1"/>
        <v/>
      </c>
      <c r="D463" s="7" t="str">
        <f ca="1"/>
        <v/>
      </c>
      <c r="E463" s="7" t="str">
        <f ca="1"/>
        <v/>
      </c>
      <c r="F463" s="7" t="str">
        <f ca="1"/>
        <v/>
      </c>
      <c r="G463" t="str">
        <f ca="1"/>
        <v/>
      </c>
      <c r="H463" t="str">
        <f ca="1"/>
        <v/>
      </c>
      <c r="I463" t="str">
        <f ca="1"/>
        <v/>
      </c>
      <c r="J463" t="str">
        <f ca="1"/>
        <v/>
      </c>
    </row>
    <row r="464" spans="3:10" x14ac:dyDescent="0.3">
      <c r="C464" s="17" t="str">
        <f ca="1"/>
        <v/>
      </c>
      <c r="D464" s="7" t="str">
        <f ca="1"/>
        <v/>
      </c>
      <c r="E464" s="7" t="str">
        <f ca="1"/>
        <v/>
      </c>
      <c r="F464" s="7" t="str">
        <f ca="1"/>
        <v/>
      </c>
      <c r="G464" t="str">
        <f ca="1"/>
        <v/>
      </c>
      <c r="H464" t="str">
        <f ca="1"/>
        <v/>
      </c>
      <c r="I464" t="str">
        <f ca="1"/>
        <v/>
      </c>
      <c r="J464" t="str">
        <f ca="1"/>
        <v/>
      </c>
    </row>
    <row r="465" spans="3:10" x14ac:dyDescent="0.3">
      <c r="C465" s="17" t="str">
        <f ca="1"/>
        <v/>
      </c>
      <c r="D465" s="7" t="str">
        <f ca="1"/>
        <v/>
      </c>
      <c r="E465" s="7" t="str">
        <f ca="1"/>
        <v/>
      </c>
      <c r="F465" s="7" t="str">
        <f ca="1"/>
        <v/>
      </c>
      <c r="G465" t="str">
        <f ca="1"/>
        <v/>
      </c>
      <c r="H465" t="str">
        <f ca="1"/>
        <v/>
      </c>
      <c r="I465" t="str">
        <f ca="1"/>
        <v/>
      </c>
      <c r="J465" t="str">
        <f ca="1"/>
        <v/>
      </c>
    </row>
    <row r="466" spans="3:10" x14ac:dyDescent="0.3">
      <c r="C466" s="17" t="str">
        <f ca="1"/>
        <v/>
      </c>
      <c r="D466" s="7" t="str">
        <f ca="1"/>
        <v/>
      </c>
      <c r="E466" s="7" t="str">
        <f ca="1"/>
        <v/>
      </c>
      <c r="F466" s="7" t="str">
        <f ca="1"/>
        <v/>
      </c>
      <c r="G466" t="str">
        <f ca="1"/>
        <v/>
      </c>
      <c r="H466" t="str">
        <f ca="1"/>
        <v/>
      </c>
      <c r="I466" t="str">
        <f ca="1"/>
        <v/>
      </c>
      <c r="J466" t="str">
        <f ca="1"/>
        <v/>
      </c>
    </row>
    <row r="467" spans="3:10" x14ac:dyDescent="0.3">
      <c r="C467" s="17" t="str">
        <f ca="1"/>
        <v/>
      </c>
      <c r="D467" s="7" t="str">
        <f ca="1"/>
        <v/>
      </c>
      <c r="E467" s="7" t="str">
        <f ca="1"/>
        <v/>
      </c>
      <c r="F467" s="7" t="str">
        <f ca="1"/>
        <v/>
      </c>
      <c r="G467" t="str">
        <f ca="1"/>
        <v/>
      </c>
      <c r="H467" t="str">
        <f ca="1"/>
        <v/>
      </c>
      <c r="I467" t="str">
        <f ca="1"/>
        <v/>
      </c>
      <c r="J467" t="str">
        <f ca="1"/>
        <v/>
      </c>
    </row>
    <row r="468" spans="3:10" x14ac:dyDescent="0.3">
      <c r="C468" s="17" t="str">
        <f ca="1"/>
        <v/>
      </c>
      <c r="D468" s="7" t="str">
        <f ca="1"/>
        <v/>
      </c>
      <c r="E468" s="7" t="str">
        <f ca="1"/>
        <v/>
      </c>
      <c r="F468" s="7" t="str">
        <f ca="1"/>
        <v/>
      </c>
      <c r="G468" t="str">
        <f ca="1"/>
        <v/>
      </c>
      <c r="H468" t="str">
        <f ca="1"/>
        <v/>
      </c>
      <c r="I468" t="str">
        <f ca="1"/>
        <v/>
      </c>
      <c r="J468" t="str">
        <f ca="1"/>
        <v/>
      </c>
    </row>
    <row r="469" spans="3:10" x14ac:dyDescent="0.3">
      <c r="C469" s="17" t="str">
        <f ca="1"/>
        <v/>
      </c>
      <c r="D469" s="7" t="str">
        <f ca="1"/>
        <v/>
      </c>
      <c r="E469" s="7" t="str">
        <f ca="1"/>
        <v/>
      </c>
      <c r="F469" s="7" t="str">
        <f ca="1"/>
        <v/>
      </c>
      <c r="G469" t="str">
        <f ca="1"/>
        <v/>
      </c>
      <c r="H469" t="str">
        <f ca="1"/>
        <v/>
      </c>
      <c r="I469" t="str">
        <f ca="1"/>
        <v/>
      </c>
      <c r="J469" t="str">
        <f ca="1"/>
        <v/>
      </c>
    </row>
    <row r="470" spans="3:10" x14ac:dyDescent="0.3">
      <c r="C470" s="17" t="str">
        <f ca="1"/>
        <v/>
      </c>
      <c r="D470" s="7" t="str">
        <f ca="1"/>
        <v/>
      </c>
      <c r="E470" s="7" t="str">
        <f ca="1"/>
        <v/>
      </c>
      <c r="F470" s="7" t="str">
        <f ca="1"/>
        <v/>
      </c>
      <c r="G470" t="str">
        <f ca="1"/>
        <v/>
      </c>
      <c r="H470" t="str">
        <f ca="1"/>
        <v/>
      </c>
      <c r="I470" t="str">
        <f ca="1"/>
        <v/>
      </c>
      <c r="J470" t="str">
        <f ca="1"/>
        <v/>
      </c>
    </row>
    <row r="471" spans="3:10" x14ac:dyDescent="0.3">
      <c r="C471" s="17" t="str">
        <f ca="1"/>
        <v/>
      </c>
      <c r="D471" s="7" t="str">
        <f ca="1"/>
        <v/>
      </c>
      <c r="E471" s="7" t="str">
        <f ca="1"/>
        <v/>
      </c>
      <c r="F471" s="7" t="str">
        <f ca="1"/>
        <v/>
      </c>
      <c r="G471" t="str">
        <f ca="1"/>
        <v/>
      </c>
      <c r="H471" t="str">
        <f ca="1"/>
        <v/>
      </c>
      <c r="I471" t="str">
        <f ca="1"/>
        <v/>
      </c>
      <c r="J471" t="str">
        <f ca="1"/>
        <v/>
      </c>
    </row>
    <row r="472" spans="3:10" x14ac:dyDescent="0.3">
      <c r="C472" s="17" t="str">
        <f ca="1"/>
        <v/>
      </c>
      <c r="D472" s="7" t="str">
        <f ca="1"/>
        <v/>
      </c>
      <c r="E472" s="7" t="str">
        <f ca="1"/>
        <v/>
      </c>
      <c r="F472" s="7" t="str">
        <f ca="1"/>
        <v/>
      </c>
      <c r="G472" t="str">
        <f ca="1"/>
        <v/>
      </c>
      <c r="H472" t="str">
        <f ca="1"/>
        <v/>
      </c>
      <c r="I472" t="str">
        <f ca="1"/>
        <v/>
      </c>
      <c r="J472" t="str">
        <f ca="1"/>
        <v/>
      </c>
    </row>
    <row r="473" spans="3:10" x14ac:dyDescent="0.3">
      <c r="C473" s="17" t="str">
        <f ca="1"/>
        <v/>
      </c>
      <c r="D473" s="7" t="str">
        <f ca="1"/>
        <v/>
      </c>
      <c r="E473" s="7" t="str">
        <f ca="1"/>
        <v/>
      </c>
      <c r="F473" s="7" t="str">
        <f ca="1"/>
        <v/>
      </c>
      <c r="G473" t="str">
        <f ca="1"/>
        <v/>
      </c>
      <c r="H473" t="str">
        <f ca="1"/>
        <v/>
      </c>
      <c r="I473" t="str">
        <f ca="1"/>
        <v/>
      </c>
      <c r="J473" t="str">
        <f ca="1"/>
        <v/>
      </c>
    </row>
    <row r="474" spans="3:10" x14ac:dyDescent="0.3">
      <c r="C474" s="17" t="str">
        <f ca="1"/>
        <v/>
      </c>
      <c r="D474" s="7" t="str">
        <f ca="1"/>
        <v/>
      </c>
      <c r="E474" s="7" t="str">
        <f ca="1"/>
        <v/>
      </c>
      <c r="F474" s="7" t="str">
        <f ca="1"/>
        <v/>
      </c>
      <c r="G474" t="str">
        <f ca="1"/>
        <v/>
      </c>
      <c r="H474" t="str">
        <f ca="1"/>
        <v/>
      </c>
      <c r="I474" t="str">
        <f ca="1"/>
        <v/>
      </c>
      <c r="J474" t="str">
        <f ca="1"/>
        <v/>
      </c>
    </row>
    <row r="475" spans="3:10" x14ac:dyDescent="0.3">
      <c r="C475" s="17" t="str">
        <f ca="1"/>
        <v/>
      </c>
      <c r="D475" s="7" t="str">
        <f ca="1"/>
        <v/>
      </c>
      <c r="E475" s="7" t="str">
        <f ca="1"/>
        <v/>
      </c>
      <c r="F475" s="7" t="str">
        <f ca="1"/>
        <v/>
      </c>
      <c r="G475" t="str">
        <f ca="1"/>
        <v/>
      </c>
      <c r="H475" t="str">
        <f ca="1"/>
        <v/>
      </c>
      <c r="I475" t="str">
        <f ca="1"/>
        <v/>
      </c>
      <c r="J475" t="str">
        <f ca="1"/>
        <v/>
      </c>
    </row>
    <row r="476" spans="3:10" x14ac:dyDescent="0.3">
      <c r="C476" s="17" t="str">
        <f ca="1"/>
        <v/>
      </c>
      <c r="D476" s="7" t="str">
        <f ca="1"/>
        <v/>
      </c>
      <c r="E476" s="7" t="str">
        <f ca="1"/>
        <v/>
      </c>
      <c r="F476" s="7" t="str">
        <f ca="1"/>
        <v/>
      </c>
      <c r="G476" t="str">
        <f ca="1"/>
        <v/>
      </c>
      <c r="H476" t="str">
        <f ca="1"/>
        <v/>
      </c>
      <c r="I476" t="str">
        <f ca="1"/>
        <v/>
      </c>
      <c r="J476" t="str">
        <f ca="1"/>
        <v/>
      </c>
    </row>
    <row r="477" spans="3:10" x14ac:dyDescent="0.3">
      <c r="C477" s="17" t="str">
        <f ca="1"/>
        <v/>
      </c>
      <c r="D477" s="7" t="str">
        <f ca="1"/>
        <v/>
      </c>
      <c r="E477" s="7" t="str">
        <f ca="1"/>
        <v/>
      </c>
      <c r="F477" s="7" t="str">
        <f ca="1"/>
        <v/>
      </c>
      <c r="G477" t="str">
        <f ca="1"/>
        <v/>
      </c>
      <c r="H477" t="str">
        <f ca="1"/>
        <v/>
      </c>
      <c r="I477" t="str">
        <f ca="1"/>
        <v/>
      </c>
      <c r="J477" t="str">
        <f ca="1"/>
        <v/>
      </c>
    </row>
    <row r="478" spans="3:10" x14ac:dyDescent="0.3">
      <c r="C478" s="17" t="str">
        <f ca="1"/>
        <v/>
      </c>
      <c r="D478" s="7" t="str">
        <f ca="1"/>
        <v/>
      </c>
      <c r="E478" s="7" t="str">
        <f ca="1"/>
        <v/>
      </c>
      <c r="F478" s="7" t="str">
        <f ca="1"/>
        <v/>
      </c>
      <c r="G478" t="str">
        <f ca="1"/>
        <v/>
      </c>
      <c r="H478" t="str">
        <f ca="1"/>
        <v/>
      </c>
      <c r="I478" t="str">
        <f ca="1"/>
        <v/>
      </c>
      <c r="J478" t="str">
        <f ca="1"/>
        <v/>
      </c>
    </row>
    <row r="479" spans="3:10" x14ac:dyDescent="0.3">
      <c r="C479" s="17" t="str">
        <f ca="1"/>
        <v/>
      </c>
      <c r="D479" s="7" t="str">
        <f ca="1"/>
        <v/>
      </c>
      <c r="E479" s="7" t="str">
        <f ca="1"/>
        <v/>
      </c>
      <c r="F479" s="7" t="str">
        <f ca="1"/>
        <v/>
      </c>
      <c r="G479" t="str">
        <f ca="1"/>
        <v/>
      </c>
      <c r="H479" t="str">
        <f ca="1"/>
        <v/>
      </c>
      <c r="I479" t="str">
        <f ca="1"/>
        <v/>
      </c>
      <c r="J479" t="str">
        <f ca="1"/>
        <v/>
      </c>
    </row>
    <row r="480" spans="3:10" x14ac:dyDescent="0.3">
      <c r="C480" s="17" t="str">
        <f ca="1"/>
        <v/>
      </c>
      <c r="D480" s="7" t="str">
        <f ca="1"/>
        <v/>
      </c>
      <c r="E480" s="7" t="str">
        <f ca="1"/>
        <v/>
      </c>
      <c r="F480" s="7" t="str">
        <f ca="1"/>
        <v/>
      </c>
      <c r="G480" t="str">
        <f ca="1"/>
        <v/>
      </c>
      <c r="H480" t="str">
        <f ca="1"/>
        <v/>
      </c>
      <c r="I480" t="str">
        <f ca="1"/>
        <v/>
      </c>
      <c r="J480" t="str">
        <f ca="1"/>
        <v/>
      </c>
    </row>
    <row r="481" spans="3:10" x14ac:dyDescent="0.3">
      <c r="C481" s="17" t="str">
        <f ca="1"/>
        <v/>
      </c>
      <c r="D481" s="7" t="str">
        <f ca="1"/>
        <v/>
      </c>
      <c r="E481" s="7" t="str">
        <f ca="1"/>
        <v/>
      </c>
      <c r="F481" s="7" t="str">
        <f ca="1"/>
        <v/>
      </c>
      <c r="G481" t="str">
        <f ca="1"/>
        <v/>
      </c>
      <c r="H481" t="str">
        <f ca="1"/>
        <v/>
      </c>
      <c r="I481" t="str">
        <f ca="1"/>
        <v/>
      </c>
      <c r="J481" t="str">
        <f ca="1"/>
        <v/>
      </c>
    </row>
    <row r="482" spans="3:10" x14ac:dyDescent="0.3">
      <c r="C482" s="17" t="str">
        <f ca="1"/>
        <v/>
      </c>
      <c r="D482" s="7" t="str">
        <f ca="1"/>
        <v/>
      </c>
      <c r="E482" s="7" t="str">
        <f ca="1"/>
        <v/>
      </c>
      <c r="F482" s="7" t="str">
        <f ca="1"/>
        <v/>
      </c>
      <c r="G482" t="str">
        <f ca="1"/>
        <v/>
      </c>
      <c r="H482" t="str">
        <f ca="1"/>
        <v/>
      </c>
      <c r="I482" t="str">
        <f ca="1"/>
        <v/>
      </c>
      <c r="J482" t="str">
        <f ca="1"/>
        <v/>
      </c>
    </row>
    <row r="483" spans="3:10" x14ac:dyDescent="0.3">
      <c r="C483" s="17" t="str">
        <f ca="1"/>
        <v/>
      </c>
      <c r="D483" s="7" t="str">
        <f ca="1"/>
        <v/>
      </c>
      <c r="E483" s="7" t="str">
        <f ca="1"/>
        <v/>
      </c>
      <c r="F483" s="7" t="str">
        <f ca="1"/>
        <v/>
      </c>
      <c r="G483" t="str">
        <f ca="1"/>
        <v/>
      </c>
      <c r="H483" t="str">
        <f ca="1"/>
        <v/>
      </c>
      <c r="I483" t="str">
        <f ca="1"/>
        <v/>
      </c>
      <c r="J483" t="str">
        <f ca="1"/>
        <v/>
      </c>
    </row>
    <row r="484" spans="3:10" x14ac:dyDescent="0.3">
      <c r="C484" s="17" t="str">
        <f ca="1"/>
        <v/>
      </c>
      <c r="D484" s="7" t="str">
        <f ca="1"/>
        <v/>
      </c>
      <c r="E484" s="7" t="str">
        <f ca="1"/>
        <v/>
      </c>
      <c r="F484" s="7" t="str">
        <f ca="1"/>
        <v/>
      </c>
      <c r="G484" t="str">
        <f ca="1"/>
        <v/>
      </c>
      <c r="H484" t="str">
        <f ca="1"/>
        <v/>
      </c>
      <c r="I484" t="str">
        <f ca="1"/>
        <v/>
      </c>
      <c r="J484" t="str">
        <f ca="1"/>
        <v/>
      </c>
    </row>
    <row r="485" spans="3:10" x14ac:dyDescent="0.3">
      <c r="C485" s="17" t="str">
        <f ca="1"/>
        <v/>
      </c>
      <c r="D485" s="7" t="str">
        <f ca="1"/>
        <v/>
      </c>
      <c r="E485" s="7" t="str">
        <f ca="1"/>
        <v/>
      </c>
      <c r="F485" s="7" t="str">
        <f ca="1"/>
        <v/>
      </c>
      <c r="G485" t="str">
        <f ca="1"/>
        <v/>
      </c>
      <c r="H485" t="str">
        <f ca="1"/>
        <v/>
      </c>
      <c r="I485" t="str">
        <f ca="1"/>
        <v/>
      </c>
      <c r="J485" t="str">
        <f ca="1"/>
        <v/>
      </c>
    </row>
    <row r="486" spans="3:10" x14ac:dyDescent="0.3">
      <c r="C486" s="17" t="str">
        <f ca="1"/>
        <v/>
      </c>
      <c r="D486" s="7" t="str">
        <f ca="1"/>
        <v/>
      </c>
      <c r="E486" s="7" t="str">
        <f ca="1"/>
        <v/>
      </c>
      <c r="F486" s="7" t="str">
        <f ca="1"/>
        <v/>
      </c>
      <c r="G486" t="str">
        <f ca="1"/>
        <v/>
      </c>
      <c r="H486" t="str">
        <f ca="1"/>
        <v/>
      </c>
      <c r="I486" t="str">
        <f ca="1"/>
        <v/>
      </c>
      <c r="J486" t="str">
        <f ca="1"/>
        <v/>
      </c>
    </row>
    <row r="487" spans="3:10" x14ac:dyDescent="0.3">
      <c r="C487" s="17" t="str">
        <f ca="1"/>
        <v/>
      </c>
      <c r="D487" s="7" t="str">
        <f ca="1"/>
        <v/>
      </c>
      <c r="E487" s="7" t="str">
        <f ca="1"/>
        <v/>
      </c>
      <c r="F487" s="7" t="str">
        <f ca="1"/>
        <v/>
      </c>
      <c r="G487" t="str">
        <f ca="1"/>
        <v/>
      </c>
      <c r="H487" t="str">
        <f ca="1"/>
        <v/>
      </c>
      <c r="I487" t="str">
        <f ca="1"/>
        <v/>
      </c>
      <c r="J487" t="str">
        <f ca="1"/>
        <v/>
      </c>
    </row>
    <row r="488" spans="3:10" x14ac:dyDescent="0.3">
      <c r="C488" s="17" t="str">
        <f ca="1"/>
        <v/>
      </c>
      <c r="D488" s="7" t="str">
        <f ca="1"/>
        <v/>
      </c>
      <c r="E488" s="7" t="str">
        <f ca="1"/>
        <v/>
      </c>
      <c r="F488" s="7" t="str">
        <f ca="1"/>
        <v/>
      </c>
      <c r="G488" t="str">
        <f ca="1"/>
        <v/>
      </c>
      <c r="H488" t="str">
        <f ca="1"/>
        <v/>
      </c>
      <c r="I488" t="str">
        <f ca="1"/>
        <v/>
      </c>
      <c r="J488" t="str">
        <f ca="1"/>
        <v/>
      </c>
    </row>
    <row r="489" spans="3:10" x14ac:dyDescent="0.3">
      <c r="C489" s="17" t="str">
        <f ca="1"/>
        <v/>
      </c>
      <c r="D489" s="7" t="str">
        <f ca="1"/>
        <v/>
      </c>
      <c r="E489" s="7" t="str">
        <f ca="1"/>
        <v/>
      </c>
      <c r="F489" s="7" t="str">
        <f ca="1"/>
        <v/>
      </c>
      <c r="G489" t="str">
        <f ca="1"/>
        <v/>
      </c>
      <c r="H489" t="str">
        <f ca="1"/>
        <v/>
      </c>
      <c r="I489" t="str">
        <f ca="1"/>
        <v/>
      </c>
      <c r="J489" t="str">
        <f ca="1"/>
        <v/>
      </c>
    </row>
    <row r="490" spans="3:10" x14ac:dyDescent="0.3">
      <c r="C490" s="17" t="str">
        <f ca="1"/>
        <v/>
      </c>
      <c r="D490" s="7" t="str">
        <f ca="1"/>
        <v/>
      </c>
      <c r="E490" s="7" t="str">
        <f ca="1"/>
        <v/>
      </c>
      <c r="F490" s="7" t="str">
        <f ca="1"/>
        <v/>
      </c>
      <c r="G490" t="str">
        <f ca="1"/>
        <v/>
      </c>
      <c r="H490" t="str">
        <f ca="1"/>
        <v/>
      </c>
      <c r="I490" t="str">
        <f ca="1"/>
        <v/>
      </c>
      <c r="J490" t="str">
        <f ca="1"/>
        <v/>
      </c>
    </row>
    <row r="491" spans="3:10" x14ac:dyDescent="0.3">
      <c r="C491" s="17" t="str">
        <f ca="1"/>
        <v/>
      </c>
      <c r="D491" s="7" t="str">
        <f ca="1"/>
        <v/>
      </c>
      <c r="E491" s="7" t="str">
        <f ca="1"/>
        <v/>
      </c>
      <c r="F491" s="7" t="str">
        <f ca="1"/>
        <v/>
      </c>
      <c r="G491" t="str">
        <f ca="1"/>
        <v/>
      </c>
      <c r="H491" t="str">
        <f ca="1"/>
        <v/>
      </c>
      <c r="I491" t="str">
        <f ca="1"/>
        <v/>
      </c>
      <c r="J491" t="str">
        <f ca="1"/>
        <v/>
      </c>
    </row>
    <row r="492" spans="3:10" x14ac:dyDescent="0.3">
      <c r="C492" s="17" t="str">
        <f ca="1"/>
        <v/>
      </c>
      <c r="D492" s="7" t="str">
        <f ca="1"/>
        <v/>
      </c>
      <c r="E492" s="7" t="str">
        <f ca="1"/>
        <v/>
      </c>
      <c r="F492" s="7" t="str">
        <f ca="1"/>
        <v/>
      </c>
      <c r="G492" t="str">
        <f ca="1"/>
        <v/>
      </c>
      <c r="H492" t="str">
        <f ca="1"/>
        <v/>
      </c>
      <c r="I492" t="str">
        <f ca="1"/>
        <v/>
      </c>
      <c r="J492" t="str">
        <f ca="1"/>
        <v/>
      </c>
    </row>
    <row r="493" spans="3:10" x14ac:dyDescent="0.3">
      <c r="C493" s="17" t="str">
        <f ca="1"/>
        <v/>
      </c>
      <c r="D493" s="7" t="str">
        <f ca="1"/>
        <v/>
      </c>
      <c r="E493" s="7" t="str">
        <f ca="1"/>
        <v/>
      </c>
      <c r="F493" s="7" t="str">
        <f ca="1"/>
        <v/>
      </c>
      <c r="G493" t="str">
        <f ca="1"/>
        <v/>
      </c>
      <c r="H493" t="str">
        <f ca="1"/>
        <v/>
      </c>
      <c r="I493" t="str">
        <f ca="1"/>
        <v/>
      </c>
      <c r="J493" t="str">
        <f ca="1"/>
        <v/>
      </c>
    </row>
    <row r="494" spans="3:10" x14ac:dyDescent="0.3">
      <c r="C494" s="17" t="str">
        <f ca="1"/>
        <v/>
      </c>
      <c r="D494" s="7" t="str">
        <f ca="1"/>
        <v/>
      </c>
      <c r="E494" s="7" t="str">
        <f ca="1"/>
        <v/>
      </c>
      <c r="F494" s="7" t="str">
        <f ca="1"/>
        <v/>
      </c>
      <c r="G494" t="str">
        <f ca="1"/>
        <v/>
      </c>
      <c r="H494" t="str">
        <f ca="1"/>
        <v/>
      </c>
      <c r="I494" t="str">
        <f ca="1"/>
        <v/>
      </c>
      <c r="J494" t="str">
        <f ca="1"/>
        <v/>
      </c>
    </row>
    <row r="495" spans="3:10" x14ac:dyDescent="0.3">
      <c r="C495" s="17" t="str">
        <f ca="1"/>
        <v/>
      </c>
      <c r="D495" s="7" t="str">
        <f ca="1"/>
        <v/>
      </c>
      <c r="E495" s="7" t="str">
        <f ca="1"/>
        <v/>
      </c>
      <c r="F495" s="7" t="str">
        <f ca="1"/>
        <v/>
      </c>
      <c r="G495" t="str">
        <f ca="1"/>
        <v/>
      </c>
      <c r="H495" t="str">
        <f ca="1"/>
        <v/>
      </c>
      <c r="I495" t="str">
        <f ca="1"/>
        <v/>
      </c>
      <c r="J495" t="str">
        <f ca="1"/>
        <v/>
      </c>
    </row>
    <row r="496" spans="3:10" x14ac:dyDescent="0.3">
      <c r="C496" s="17" t="str">
        <f ca="1"/>
        <v/>
      </c>
      <c r="D496" s="7" t="str">
        <f ca="1"/>
        <v/>
      </c>
      <c r="E496" s="7" t="str">
        <f ca="1"/>
        <v/>
      </c>
      <c r="F496" s="7" t="str">
        <f ca="1"/>
        <v/>
      </c>
      <c r="G496" t="str">
        <f ca="1"/>
        <v/>
      </c>
      <c r="H496" t="str">
        <f ca="1"/>
        <v/>
      </c>
      <c r="I496" t="str">
        <f ca="1"/>
        <v/>
      </c>
      <c r="J496" t="str">
        <f ca="1"/>
        <v/>
      </c>
    </row>
    <row r="497" spans="3:10" x14ac:dyDescent="0.3">
      <c r="C497" s="17" t="str">
        <f ca="1"/>
        <v/>
      </c>
      <c r="D497" s="7" t="str">
        <f ca="1"/>
        <v/>
      </c>
      <c r="E497" s="7" t="str">
        <f ca="1"/>
        <v/>
      </c>
      <c r="F497" s="7" t="str">
        <f ca="1"/>
        <v/>
      </c>
      <c r="G497" t="str">
        <f ca="1"/>
        <v/>
      </c>
      <c r="H497" t="str">
        <f ca="1"/>
        <v/>
      </c>
      <c r="I497" t="str">
        <f ca="1"/>
        <v/>
      </c>
      <c r="J497" t="str">
        <f ca="1"/>
        <v/>
      </c>
    </row>
    <row r="498" spans="3:10" x14ac:dyDescent="0.3">
      <c r="C498" s="17" t="str">
        <f ca="1"/>
        <v/>
      </c>
      <c r="D498" s="7" t="str">
        <f ca="1"/>
        <v/>
      </c>
      <c r="E498" s="7" t="str">
        <f ca="1"/>
        <v/>
      </c>
      <c r="F498" s="7" t="str">
        <f ca="1"/>
        <v/>
      </c>
      <c r="G498" t="str">
        <f ca="1"/>
        <v/>
      </c>
      <c r="H498" t="str">
        <f ca="1"/>
        <v/>
      </c>
      <c r="I498" t="str">
        <f ca="1"/>
        <v/>
      </c>
      <c r="J498" t="str">
        <f ca="1"/>
        <v/>
      </c>
    </row>
    <row r="499" spans="3:10" x14ac:dyDescent="0.3">
      <c r="C499" s="17" t="str">
        <f ca="1"/>
        <v/>
      </c>
      <c r="D499" s="7" t="str">
        <f ca="1"/>
        <v/>
      </c>
      <c r="E499" s="7" t="str">
        <f ca="1"/>
        <v/>
      </c>
      <c r="F499" s="7" t="str">
        <f ca="1"/>
        <v/>
      </c>
      <c r="G499" t="str">
        <f ca="1"/>
        <v/>
      </c>
      <c r="H499" t="str">
        <f ca="1"/>
        <v/>
      </c>
      <c r="I499" t="str">
        <f ca="1"/>
        <v/>
      </c>
      <c r="J499" t="str">
        <f ca="1"/>
        <v/>
      </c>
    </row>
    <row r="500" spans="3:10" x14ac:dyDescent="0.3">
      <c r="C500" s="17" t="str">
        <f ca="1"/>
        <v/>
      </c>
      <c r="D500" s="7" t="str">
        <f ca="1"/>
        <v/>
      </c>
      <c r="E500" s="7" t="str">
        <f ca="1"/>
        <v/>
      </c>
      <c r="F500" s="7" t="str">
        <f ca="1"/>
        <v/>
      </c>
      <c r="G500" t="str">
        <f ca="1"/>
        <v/>
      </c>
      <c r="H500" t="str">
        <f ca="1"/>
        <v/>
      </c>
      <c r="I500" t="str">
        <f ca="1"/>
        <v/>
      </c>
      <c r="J500" t="str">
        <f ca="1"/>
        <v/>
      </c>
    </row>
    <row r="501" spans="3:10" x14ac:dyDescent="0.3">
      <c r="C501" s="17" t="str">
        <f ca="1"/>
        <v/>
      </c>
      <c r="D501" s="7" t="str">
        <f ca="1"/>
        <v/>
      </c>
      <c r="E501" s="7" t="str">
        <f ca="1"/>
        <v/>
      </c>
      <c r="F501" s="7" t="str">
        <f ca="1"/>
        <v/>
      </c>
      <c r="G501" t="str">
        <f ca="1"/>
        <v/>
      </c>
      <c r="H501" t="str">
        <f ca="1"/>
        <v/>
      </c>
      <c r="I501" t="str">
        <f ca="1"/>
        <v/>
      </c>
      <c r="J501" t="str">
        <f ca="1"/>
        <v/>
      </c>
    </row>
    <row r="502" spans="3:10" x14ac:dyDescent="0.3">
      <c r="C502" s="17" t="str">
        <f ca="1"/>
        <v/>
      </c>
      <c r="D502" s="7" t="str">
        <f ca="1"/>
        <v/>
      </c>
      <c r="E502" s="7" t="str">
        <f ca="1"/>
        <v/>
      </c>
      <c r="F502" s="7" t="str">
        <f ca="1"/>
        <v/>
      </c>
      <c r="G502" t="str">
        <f ca="1"/>
        <v/>
      </c>
      <c r="H502" t="str">
        <f ca="1"/>
        <v/>
      </c>
      <c r="I502" t="str">
        <f ca="1"/>
        <v/>
      </c>
      <c r="J502" t="str">
        <f ca="1"/>
        <v/>
      </c>
    </row>
    <row r="503" spans="3:10" x14ac:dyDescent="0.3">
      <c r="C503" s="17" t="str">
        <f ca="1"/>
        <v/>
      </c>
      <c r="D503" s="7" t="str">
        <f ca="1"/>
        <v/>
      </c>
      <c r="E503" s="7" t="str">
        <f ca="1"/>
        <v/>
      </c>
      <c r="F503" s="7" t="str">
        <f ca="1"/>
        <v/>
      </c>
      <c r="G503" t="str">
        <f ca="1"/>
        <v/>
      </c>
      <c r="H503" t="str">
        <f ca="1"/>
        <v/>
      </c>
      <c r="I503" t="str">
        <f ca="1"/>
        <v/>
      </c>
      <c r="J503" t="str">
        <f ca="1"/>
        <v/>
      </c>
    </row>
    <row r="504" spans="3:10" x14ac:dyDescent="0.3">
      <c r="C504" s="17" t="str">
        <f ca="1"/>
        <v/>
      </c>
      <c r="D504" s="7" t="str">
        <f ca="1"/>
        <v/>
      </c>
      <c r="E504" s="7" t="str">
        <f ca="1"/>
        <v/>
      </c>
      <c r="F504" s="7" t="str">
        <f ca="1"/>
        <v/>
      </c>
      <c r="G504" t="str">
        <f ca="1"/>
        <v/>
      </c>
      <c r="H504" t="str">
        <f ca="1"/>
        <v/>
      </c>
      <c r="I504" t="str">
        <f ca="1"/>
        <v/>
      </c>
      <c r="J504" t="str">
        <f ca="1"/>
        <v/>
      </c>
    </row>
    <row r="505" spans="3:10" x14ac:dyDescent="0.3">
      <c r="C505" s="17" t="str">
        <f ca="1"/>
        <v/>
      </c>
      <c r="D505" s="7" t="str">
        <f ca="1"/>
        <v/>
      </c>
      <c r="E505" s="7" t="str">
        <f ca="1"/>
        <v/>
      </c>
      <c r="F505" s="7" t="str">
        <f ca="1"/>
        <v/>
      </c>
      <c r="G505" t="str">
        <f ca="1"/>
        <v/>
      </c>
      <c r="H505" t="str">
        <f ca="1"/>
        <v/>
      </c>
      <c r="I505" t="str">
        <f ca="1"/>
        <v/>
      </c>
      <c r="J505" t="str">
        <f ca="1"/>
        <v/>
      </c>
    </row>
    <row r="506" spans="3:10" x14ac:dyDescent="0.3">
      <c r="C506" s="17" t="str">
        <f ca="1"/>
        <v/>
      </c>
      <c r="D506" s="7" t="str">
        <f ca="1"/>
        <v/>
      </c>
      <c r="E506" s="7" t="str">
        <f ca="1"/>
        <v/>
      </c>
      <c r="F506" s="7" t="str">
        <f ca="1"/>
        <v/>
      </c>
      <c r="G506" t="str">
        <f ca="1"/>
        <v/>
      </c>
      <c r="H506" t="str">
        <f ca="1"/>
        <v/>
      </c>
      <c r="I506" t="str">
        <f ca="1"/>
        <v/>
      </c>
      <c r="J506" t="str">
        <f ca="1"/>
        <v/>
      </c>
    </row>
    <row r="507" spans="3:10" x14ac:dyDescent="0.3">
      <c r="C507" s="17" t="str">
        <f ca="1"/>
        <v/>
      </c>
      <c r="D507" s="7" t="str">
        <f ca="1"/>
        <v/>
      </c>
      <c r="E507" s="7" t="str">
        <f ca="1"/>
        <v/>
      </c>
      <c r="F507" s="7" t="str">
        <f ca="1"/>
        <v/>
      </c>
      <c r="G507" t="str">
        <f ca="1"/>
        <v/>
      </c>
      <c r="H507" t="str">
        <f ca="1"/>
        <v/>
      </c>
      <c r="I507" t="str">
        <f ca="1"/>
        <v/>
      </c>
      <c r="J507" t="str">
        <f ca="1"/>
        <v/>
      </c>
    </row>
    <row r="508" spans="3:10" x14ac:dyDescent="0.3">
      <c r="C508" s="17" t="str">
        <f ca="1"/>
        <v/>
      </c>
      <c r="D508" s="7" t="str">
        <f ca="1"/>
        <v/>
      </c>
      <c r="E508" s="7" t="str">
        <f ca="1"/>
        <v/>
      </c>
      <c r="F508" s="7" t="str">
        <f ca="1"/>
        <v/>
      </c>
      <c r="G508" t="str">
        <f ca="1"/>
        <v/>
      </c>
      <c r="H508" t="str">
        <f ca="1"/>
        <v/>
      </c>
      <c r="I508" t="str">
        <f ca="1"/>
        <v/>
      </c>
      <c r="J508" t="str">
        <f ca="1"/>
        <v/>
      </c>
    </row>
  </sheetData>
  <mergeCells count="1">
    <mergeCell ref="D7:J7"/>
  </mergeCells>
  <phoneticPr fontId="2" type="noConversion"/>
  <conditionalFormatting sqref="D9:D33">
    <cfRule type="expression" dxfId="3" priority="3">
      <formula>D9=0</formula>
    </cfRule>
  </conditionalFormatting>
  <conditionalFormatting sqref="C8:J33">
    <cfRule type="expression" dxfId="2" priority="1">
      <formula>LEN($D9)&gt;1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AA383-87AA-49DC-BE69-7CBE1D38ABA8}">
  <dimension ref="A1:J383"/>
  <sheetViews>
    <sheetView zoomScale="115" zoomScaleNormal="115" workbookViewId="0">
      <pane ySplit="1" topLeftCell="A272" activePane="bottomLeft" state="frozen"/>
      <selection activeCell="B1" sqref="B1"/>
      <selection pane="bottomLeft" activeCell="B280" sqref="B280"/>
    </sheetView>
  </sheetViews>
  <sheetFormatPr defaultRowHeight="25" customHeight="1" x14ac:dyDescent="0.3"/>
  <cols>
    <col min="1" max="1" width="7.83203125" style="10" customWidth="1"/>
    <col min="2" max="2" width="11.83203125" style="10" customWidth="1"/>
    <col min="3" max="4" width="7.58203125" style="10" customWidth="1"/>
    <col min="5" max="8" width="35.6640625" style="10" customWidth="1"/>
    <col min="9" max="16384" width="8.6640625" style="10"/>
  </cols>
  <sheetData>
    <row r="1" spans="1:8" s="13" customFormat="1" ht="40" customHeight="1" x14ac:dyDescent="0.3">
      <c r="A1" s="13" t="s">
        <v>482</v>
      </c>
      <c r="B1" s="13" t="s">
        <v>475</v>
      </c>
      <c r="C1" s="13" t="s">
        <v>476</v>
      </c>
      <c r="D1" s="13" t="s">
        <v>477</v>
      </c>
      <c r="E1" s="13" t="s">
        <v>478</v>
      </c>
      <c r="F1" s="13" t="s">
        <v>479</v>
      </c>
      <c r="G1" s="13" t="s">
        <v>480</v>
      </c>
      <c r="H1" s="13" t="s">
        <v>481</v>
      </c>
    </row>
    <row r="2" spans="1:8" s="14" customFormat="1" ht="60" customHeight="1" x14ac:dyDescent="0.3">
      <c r="B2" s="15" t="str" cm="1">
        <f t="array" ref="B2">IFERROR(IF(FIND("）事件",INDEX(排序!$A:$A,ROW()*5-9),1),MID(INDEX(排序!$A:$A,ROW()*5-9),FIND("（",INDEX(排序!$A:$A,ROW()*5-9),1)+1,FIND("）",INDEX(排序!$A:$A,ROW()*5-9),1)-FIND("（",INDEX(排序!$A:$A,ROW()*5-9),1)-1),),"")</f>
        <v>死老鼠</v>
      </c>
      <c r="C2" s="15" t="str" cm="1">
        <f t="array" ref="C2">IF(LEN(B2)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2" s="15" t="str" cm="1">
        <f t="array" ref="D2">_xlfn.TEXTJOIN(,,IFERROR(IF(FIND({"力量","敏捷","体质","智力","速度","魅力","运气"},INDEX(排序!$A:$A,ROW()*5-9),1),{"力量","敏捷","体质","智力","速度","魅力","运气"},""),""))</f>
        <v>力量</v>
      </c>
      <c r="E2" s="14" t="str" cm="1">
        <f t="array" aca="1" ref="E2" ca="1">INDEX(排序!$A:$A,ROW()*5-8)</f>
        <v>生成2只粉红鼠(2RatPinky)在敌方(enemies)阵营,下一场战斗所有鼠类敌人开局获得1层恐惧(Fear1)状态</v>
      </c>
      <c r="F2" s="14" t="str" cm="1">
        <f t="array" aca="1" ref="F2" ca="1">_xlfn.IFNA(IF((INDEX(排序!$A:$A,ROW()*5-7)&lt;&gt;"#N/A")*(INDEX(排序!$A:$A,ROW()*5-6)="#N/A"),"",INDEX(排序!$A:$A,ROW()*5-7)),"")</f>
        <v>从老鼠饰品池(rat_trinkets)获得物品</v>
      </c>
      <c r="G2" s="14" t="str" cm="1">
        <f t="array" aca="1" ref="G2" ca="1">_xlfn.IFNA(IF((INDEX(排序!$A:$A,ROW()*5-7)&lt;&gt;"#N/A")*(INDEX(排序!$A:$A,ROW()*5-6)="#N/A"),INDEX(排序!$A:$A,ROW()*5-7),INDEX(排序!$A:$A,ROW()*5-6)),"")</f>
        <v>生成2只粉红跳跃鼠(2RatPinkyLeaper)在敌方(enemies)阵营,接下来1场基础战斗变为伏击战(ambush_next_basic_fights1)</v>
      </c>
      <c r="H2" s="14" t="str" cm="1">
        <f t="array" aca="1" ref="H2" ca="1">_xlfn.IFNA(INDEX(排序!$A:$A,ROW()*5-5),"")</f>
        <v>获得血腥狂暴(BloodFrenzy)疾病</v>
      </c>
    </row>
    <row r="3" spans="1:8" s="14" customFormat="1" ht="60" customHeight="1" x14ac:dyDescent="0.3">
      <c r="B3" s="15" t="str" cm="1">
        <f t="array" aca="1" ref="B3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3" s="15" t="str" cm="1">
        <f t="array" aca="1" ref="C3" ca="1">IF(LEN(B3)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3" s="15" t="str" cm="1">
        <f t="array" aca="1" ref="D3" ca="1">_xlfn.TEXTJOIN(,,IFERROR(IF(FIND({"力量","敏捷","体质","智力","速度","魅力","运气"},INDEX(排序!$A:$A,ROW()*5-9),1),{"力量","敏捷","体质","智力","速度","魅力","运气"},""),""))</f>
        <v>体质</v>
      </c>
      <c r="E3" s="14" t="str" cm="1">
        <f t="array" aca="1" ref="E3" ca="1">INDEX(排序!$A:$A,ROW()*5-8)</f>
        <v>完全恢复1个单位生命值(full_heal1),获得2-10点食物(gain_food210)</v>
      </c>
      <c r="F3" s="14" t="str" cm="1">
        <f t="array" aca="1" ref="F3" ca="1">_xlfn.IFNA(IF((INDEX(排序!$A:$A,ROW()*5-7)&lt;&gt;"#N/A")*(INDEX(排序!$A:$A,ROW()*5-6)="#N/A"),"",INDEX(排序!$A:$A,ROW()*5-7)),"")</f>
        <v>随机获得尾巴/耳朵/嘴巴变异(tail/ears/mouthmutation)（权重各1500）</v>
      </c>
      <c r="G3" s="14" t="str" cm="1">
        <f t="array" aca="1" ref="G3" ca="1">_xlfn.IFNA(IF((INDEX(排序!$A:$A,ROW()*5-7)&lt;&gt;"#N/A")*(INDEX(排序!$A:$A,ROW()*5-6)="#N/A"),INDEX(排序!$A:$A,ROW()*5-7),INDEX(排序!$A:$A,ROW()*5-6)),"")</f>
        <v>下一场战斗自身中毒2回合(self_status_next_fight{Poison2}),永久体质-1(permanent_stats{con-1})</v>
      </c>
      <c r="H3" s="14" t="str" cm="1">
        <f t="array" aca="1" ref="H3" ca="1">_xlfn.IFNA(INDEX(排序!$A:$A,ROW()*5-5),"")</f>
        <v>获得狂犬病(Rabies)疾病</v>
      </c>
    </row>
    <row r="4" spans="1:8" s="14" customFormat="1" ht="60" customHeight="1" x14ac:dyDescent="0.3">
      <c r="B4" s="15" t="str" cm="1">
        <f t="array" aca="1" ref="B4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4" s="15" t="str" cm="1">
        <f t="array" aca="1" ref="C4" ca="1">IF(LEN(B4)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4" s="15" t="str" cm="1">
        <f t="array" aca="1" ref="D4" ca="1">_xlfn.TEXTJOIN(,,IFERROR(IF(FIND({"力量","敏捷","体质","智力","速度","魅力","运气"},INDEX(排序!$A:$A,ROW()*5-9),1),{"力量","敏捷","体质","智力","速度","魅力","运气"},""),""))</f>
        <v>敏捷</v>
      </c>
      <c r="E4" s="14" t="str" cm="1">
        <f t="array" aca="1" ref="E4" ca="1">INDEX(排序!$A:$A,ROW()*5-8)</f>
        <v>获得5-10金币(gain_coins510)或从食物池(food)获得物品（随机池选择）</v>
      </c>
      <c r="F4" s="14" t="str" cm="1">
        <f t="array" aca="1" ref="F4" ca="1">_xlfn.IFNA(IF((INDEX(排序!$A:$A,ROW()*5-7)&lt;&gt;"#N/A")*(INDEX(排序!$A:$A,ROW()*5-6)="#N/A"),"",INDEX(排序!$A:$A,ROW()*5-7)),"")</f>
        <v>从老鼠饰品池(rat_trinkets)获得物品</v>
      </c>
      <c r="G4" s="14" t="str" cm="1">
        <f t="array" aca="1" ref="G4" ca="1">_xlfn.IFNA(IF((INDEX(排序!$A:$A,ROW()*5-7)&lt;&gt;"#N/A")*(INDEX(排序!$A:$A,ROW()*5-6)="#N/A"),INDEX(排序!$A:$A,ROW()*5-7),INDEX(排序!$A:$A,ROW()*5-6)),"")</f>
        <v>生成2只粉红跳跃鼠(2RatPinkyLeaper)在敌方(enemies)阵营,接下来1场战斗变为伏击战(ambush_next_basic_fights1)</v>
      </c>
      <c r="H4" s="14" t="str" cm="1">
        <f t="array" aca="1" ref="H4" ca="1">_xlfn.IFNA(INDEX(排序!$A:$A,ROW()*5-5),"")</f>
        <v>获得狂犬病(Rabies)疾病</v>
      </c>
    </row>
    <row r="5" spans="1:8" s="14" customFormat="1" ht="83.5" customHeight="1" x14ac:dyDescent="0.3">
      <c r="B5" s="15" t="str" cm="1">
        <f t="array" aca="1" ref="B5" ca="1">IFERROR(IF(FIND("）事件",INDEX(排序!$A:$A,ROW()*5-9),1),MID(INDEX(排序!$A:$A,ROW()*5-9),FIND("（",INDEX(排序!$A:$A,ROW()*5-9),1)+1,FIND("）",INDEX(排序!$A:$A,ROW()*5-9),1)-FIND("（",INDEX(排序!$A:$A,ROW()*5-9),1)-1),),"")</f>
        <v>死猫</v>
      </c>
      <c r="C5" s="15" t="str" cm="1">
        <f t="array" aca="1" ref="C5" ca="1">IF(LEN(B5)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5" s="15" t="str" cm="1">
        <f t="array" aca="1" ref="D5" ca="1">_xlfn.TEXTJOIN(,,IFERROR(IF(FIND({"力量","敏捷","体质","智力","速度","魅力","运气"},INDEX(排序!$A:$A,ROW()*5-9),1),{"力量","敏捷","体质","智力","速度","魅力","运气"},""),""))</f>
        <v>体质</v>
      </c>
      <c r="E5" s="14" t="str" cm="1">
        <f t="array" aca="1" ref="E5" ca="1">INDEX(排序!$A:$A,ROW()*5-8)</f>
        <v>恢复10点生命值(heal10),获得2-10点食物(gain_food210),下一场战斗开局杀死一个猫类(cat)敌人，失败则生成TomTom,Kitten,CatCaller,Mangy中的一个</v>
      </c>
      <c r="F5" s="14" t="str" cm="1">
        <f t="array" aca="1" ref="F5" ca="1">_xlfn.IFNA(IF((INDEX(排序!$A:$A,ROW()*5-7)&lt;&gt;"#N/A")*(INDEX(排序!$A:$A,ROW()*5-6)="#N/A"),"",INDEX(排序!$A:$A,ROW()*5-7)),"")</f>
        <v>获得食人症(Cannibal)疾病</v>
      </c>
      <c r="G5" s="14" t="str" cm="1">
        <f t="array" aca="1" ref="G5" ca="1">_xlfn.IFNA(IF((INDEX(排序!$A:$A,ROW()*5-7)&lt;&gt;"#N/A")*(INDEX(排序!$A:$A,ROW()*5-6)="#N/A"),INDEX(排序!$A:$A,ROW()*5-7),INDEX(排序!$A:$A,ROW()*5-6)),"")</f>
        <v>全队受到3点伤害(party_damage3),自身受到8点伤害(self_damage8)</v>
      </c>
      <c r="H5" s="14" t="str" cm="1">
        <f t="array" aca="1" ref="H5" ca="1">_xlfn.IFNA(INDEX(排序!$A:$A,ROW()*5-5),"")</f>
        <v>获得被排斥(Shunned)疾病</v>
      </c>
    </row>
    <row r="6" spans="1:8" s="14" customFormat="1" ht="60" customHeight="1" x14ac:dyDescent="0.3">
      <c r="B6" s="15" t="str" cm="1">
        <f t="array" aca="1" ref="B6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6" s="15" t="str" cm="1">
        <f t="array" aca="1" ref="C6" ca="1">IF(LEN(B6)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6" s="15" t="str" cm="1">
        <f t="array" aca="1" ref="D6" ca="1">_xlfn.TEXTJOIN(,,IFERROR(IF(FIND({"力量","敏捷","体质","智力","速度","魅力","运气"},INDEX(排序!$A:$A,ROW()*5-9),1),{"力量","敏捷","体质","智力","速度","魅力","运气"},""),""))</f>
        <v>智力</v>
      </c>
      <c r="E6" s="14" t="str" cm="1">
        <f t="array" aca="1" ref="E6" ca="1">INDEX(排序!$A:$A,ROW()*5-8)</f>
        <v>获得猫薄荷(Catnip),大份猫薄荷(CatnipBig),公斤装猫薄荷(KiloOfCatnip)中的物品</v>
      </c>
      <c r="F6" s="14" t="str" cm="1">
        <f t="array" aca="1" ref="F6" ca="1">_xlfn.IFNA(IF((INDEX(排序!$A:$A,ROW()*5-7)&lt;&gt;"#N/A")*(INDEX(排序!$A:$A,ROW()*5-6)="#N/A"),"",INDEX(排序!$A:$A,ROW()*5-7)),"")</f>
        <v>获得猫咪伙伴(gain_cat_familiar1)</v>
      </c>
      <c r="G6" s="14" t="str" cm="1">
        <f t="array" aca="1" ref="G6" ca="1">_xlfn.IFNA(IF((INDEX(排序!$A:$A,ROW()*5-7)&lt;&gt;"#N/A")*(INDEX(排序!$A:$A,ROW()*5-6)="#N/A"),INDEX(排序!$A:$A,ROW()*5-7),INDEX(排序!$A:$A,ROW()*5-6)),"")</f>
        <v>全队受到1-6点伤害(party_damage16)</v>
      </c>
      <c r="H6" s="14" t="str" cm="1">
        <f t="array" aca="1" ref="H6" ca="1">_xlfn.IFNA(INDEX(排序!$A:$A,ROW()*5-5),"")</f>
        <v>获得瘟疫(Distemper)疾病</v>
      </c>
    </row>
    <row r="7" spans="1:8" s="14" customFormat="1" ht="60" customHeight="1" x14ac:dyDescent="0.3">
      <c r="B7" s="15" t="str" cm="1">
        <f t="array" aca="1" ref="B7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7" s="15" t="str" cm="1">
        <f t="array" aca="1" ref="C7" ca="1">IF(LEN(B7)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7" s="15" t="str" cm="1">
        <f t="array" aca="1" ref="D7" ca="1">_xlfn.TEXTJOIN(,,IFERROR(IF(FIND({"力量","敏捷","体质","智力","速度","魅力","运气"},INDEX(排序!$A:$A,ROW()*5-9),1),{"力量","敏捷","体质","智力","速度","魅力","运气"},""),""))</f>
        <v>敏捷</v>
      </c>
      <c r="E7" s="14" t="str" cm="1">
        <f t="array" aca="1" ref="E7" ca="1">INDEX(排序!$A:$A,ROW()*5-8)</f>
        <v>获得1-10金币(gain_coins110),从消耗品池(consumables)获得物品</v>
      </c>
      <c r="F7" s="14" t="str" cm="1">
        <f t="array" aca="1" ref="F7" ca="1">_xlfn.IFNA(IF((INDEX(排序!$A:$A,ROW()*5-7)&lt;&gt;"#N/A")*(INDEX(排序!$A:$A,ROW()*5-6)="#N/A"),"",INDEX(排序!$A:$A,ROW()*5-7)),"")</f>
        <v>从猫咪护甲池(cat_armor)获得物品</v>
      </c>
      <c r="G7" s="14" t="str" cm="1">
        <f t="array" aca="1" ref="G7" ca="1">_xlfn.IFNA(IF((INDEX(排序!$A:$A,ROW()*5-7)&lt;&gt;"#N/A")*(INDEX(排序!$A:$A,ROW()*5-6)="#N/A"),INDEX(排序!$A:$A,ROW()*5-7),INDEX(排序!$A:$A,ROW()*5-6)),"")</f>
        <v>生成2个蛆虫(2Maggot)在猫咪(cats)阵营或丢失背包物品(lose_iteminventory)（随机池选择）</v>
      </c>
      <c r="H7" s="14" t="str" cm="1">
        <f t="array" aca="1" ref="H7" ca="1">_xlfn.IFNA(INDEX(排序!$A:$A,ROW()*5-5),"")</f>
        <v>生成镜像分身参加下一场战斗(spawn_reflection_next_fight1)</v>
      </c>
    </row>
    <row r="8" spans="1:8" s="14" customFormat="1" ht="60" customHeight="1" x14ac:dyDescent="0.3">
      <c r="B8" s="15" t="str" cm="1">
        <f t="array" aca="1" ref="B8" ca="1">IFERROR(IF(FIND("）事件",INDEX(排序!$A:$A,ROW()*5-9),1),MID(INDEX(排序!$A:$A,ROW()*5-9),FIND("（",INDEX(排序!$A:$A,ROW()*5-9),1)+1,FIND("）",INDEX(排序!$A:$A,ROW()*5-9),1)-FIND("（",INDEX(排序!$A:$A,ROW()*5-9),1)-1),),"")</f>
        <v>骨堆</v>
      </c>
      <c r="C8" s="15" t="str" cm="1">
        <f t="array" aca="1" ref="C8" ca="1">IF(LEN(B8)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8" s="15" t="str" cm="1">
        <f t="array" aca="1" ref="D8" ca="1">_xlfn.TEXTJOIN(,,IFERROR(IF(FIND({"力量","敏捷","体质","智力","速度","魅力","运气"},INDEX(排序!$A:$A,ROW()*5-9),1),{"力量","敏捷","体质","智力","速度","魅力","运气"},""),""))</f>
        <v>智力</v>
      </c>
      <c r="E8" s="14" t="str" cm="1">
        <f t="array" aca="1" ref="E8" ca="1">INDEX(排序!$A:$A,ROW()*5-8)</f>
        <v>从骨制装备池(bone_equipment)获得物品</v>
      </c>
      <c r="F8" s="14" t="str" cm="1">
        <f t="array" aca="1" ref="F8" ca="1">_xlfn.IFNA(IF((INDEX(排序!$A:$A,ROW()*5-7)&lt;&gt;"#N/A")*(INDEX(排序!$A:$A,ROW()*5-6)="#N/A"),"",INDEX(排序!$A:$A,ROW()*5-7)),"")</f>
        <v>获得尖牙(SnaggleTooth)物品</v>
      </c>
      <c r="G8" s="14" t="str" cm="1">
        <f t="array" aca="1" ref="G8" ca="1">_xlfn.IFNA(IF((INDEX(排序!$A:$A,ROW()*5-7)&lt;&gt;"#N/A")*(INDEX(排序!$A:$A,ROW()*5-6)="#N/A"),INDEX(排序!$A:$A,ROW()*5-7),INDEX(排序!$A:$A,ROW()*5-6)),"")</f>
        <v>生成骷髅猫(SkeletonCat),高骷髅猫(TallSkeletonCat)之一在敌方(enemies)阵营</v>
      </c>
      <c r="H8" s="14" t="str" cm="1">
        <f t="array" aca="1" ref="H8" ca="1">_xlfn.IFNA(INDEX(排序!$A:$A,ROW()*5-5),"")</f>
        <v>下一场战斗自身开局获得10层恐惧(Fear10)状态</v>
      </c>
    </row>
    <row r="9" spans="1:8" s="14" customFormat="1" ht="40" customHeight="1" x14ac:dyDescent="0.3">
      <c r="B9" s="15" t="str" cm="1">
        <f t="array" aca="1" ref="B9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9" s="15" t="str" cm="1">
        <f t="array" aca="1" ref="C9" ca="1">IF(LEN(B9)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9" s="15" t="str" cm="1">
        <f t="array" aca="1" ref="D9" ca="1">_xlfn.TEXTJOIN(,,IFERROR(IF(FIND({"力量","敏捷","体质","智力","速度","魅力","运气"},INDEX(排序!$A:$A,ROW()*5-9),1),{"力量","敏捷","体质","智力","速度","魅力","运气"},""),""))</f>
        <v>力量</v>
      </c>
      <c r="E9" s="14" t="str" cm="1">
        <f t="array" aca="1" ref="E9" ca="1">INDEX(排序!$A:$A,ROW()*5-8)</f>
        <v>恢复10点生命值(heal10),获得10-25点食物(gain_food1025)</v>
      </c>
      <c r="F9" s="14" t="str" cm="1">
        <f t="array" aca="1" ref="F9" ca="1">_xlfn.IFNA(IF((INDEX(排序!$A:$A,ROW()*5-7)&lt;&gt;"#N/A")*(INDEX(排序!$A:$A,ROW()*5-6)="#N/A"),"",INDEX(排序!$A:$A,ROW()*5-7)),"")</f>
        <v>获得骨髓(BoneMarrow)物品</v>
      </c>
      <c r="G9" s="14" t="str" cm="1">
        <f t="array" aca="1" ref="G9" ca="1">_xlfn.IFNA(IF((INDEX(排序!$A:$A,ROW()*5-7)&lt;&gt;"#N/A")*(INDEX(排序!$A:$A,ROW()*5-6)="#N/A"),INDEX(排序!$A:$A,ROW()*5-7),INDEX(排序!$A:$A,ROW()*5-6)),"")</f>
        <v>自身受到1-10点伤害(self_damage110)</v>
      </c>
      <c r="H9" s="14" t="str" cm="1">
        <f t="array" aca="1" ref="H9" ca="1">_xlfn.IFNA(INDEX(排序!$A:$A,ROW()*5-5),"")</f>
        <v>造成力量(str)受伤(injurystr)</v>
      </c>
    </row>
    <row r="10" spans="1:8" s="14" customFormat="1" ht="40" customHeight="1" x14ac:dyDescent="0.3">
      <c r="B10" s="15" t="str" cm="1">
        <f t="array" aca="1" ref="B10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10" s="15" t="str" cm="1">
        <f t="array" aca="1" ref="C10" ca="1">IF(LEN(B10)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10" s="15" t="str" cm="1">
        <f t="array" aca="1" ref="D10" ca="1">_xlfn.TEXTJOIN(,,IFERROR(IF(FIND({"力量","敏捷","体质","智力","速度","魅力","运气"},INDEX(排序!$A:$A,ROW()*5-9),1),{"力量","敏捷","体质","智力","速度","魅力","运气"},""),""))</f>
        <v>敏捷</v>
      </c>
      <c r="E10" s="14" t="str" cm="1">
        <f t="array" aca="1" ref="E10" ca="1">INDEX(排序!$A:$A,ROW()*5-8)</f>
        <v>从骨制武器池(bone_weapons)获得物品</v>
      </c>
      <c r="F10" s="14" t="str" cm="1">
        <f t="array" aca="1" ref="F10" ca="1">_xlfn.IFNA(IF((INDEX(排序!$A:$A,ROW()*5-7)&lt;&gt;"#N/A")*(INDEX(排序!$A:$A,ROW()*5-6)="#N/A"),"",INDEX(排序!$A:$A,ROW()*5-7)),"")</f>
        <v>从骨制护甲池(bone_armor)获得物品（双倍）</v>
      </c>
      <c r="G10" s="14" t="str" cm="1">
        <f t="array" aca="1" ref="G10" ca="1">_xlfn.IFNA(IF((INDEX(排序!$A:$A,ROW()*5-7)&lt;&gt;"#N/A")*(INDEX(排序!$A:$A,ROW()*5-6)="#N/A"),INDEX(排序!$A:$A,ROW()*5-7),INDEX(排序!$A:$A,ROW()*5-6)),"")</f>
        <v>无</v>
      </c>
      <c r="H10" s="14" t="str" cm="1">
        <f t="array" aca="1" ref="H10" ca="1">_xlfn.IFNA(INDEX(排序!$A:$A,ROW()*5-5),"")</f>
        <v>造成速度(spd)受伤(injuryspd)或同时造成力量(str)和速度(spd)受伤</v>
      </c>
    </row>
    <row r="11" spans="1:8" s="14" customFormat="1" ht="83.5" customHeight="1" x14ac:dyDescent="0.3">
      <c r="B11" s="15" t="str" cm="1">
        <f t="array" aca="1" ref="B11" ca="1">IFERROR(IF(FIND("）事件",INDEX(排序!$A:$A,ROW()*5-9),1),MID(INDEX(排序!$A:$A,ROW()*5-9),FIND("（",INDEX(排序!$A:$A,ROW()*5-9),1)+1,FIND("）",INDEX(排序!$A:$A,ROW()*5-9),1)-FIND("（",INDEX(排序!$A:$A,ROW()*5-9),1)-1),),"")</f>
        <v>内脏堆</v>
      </c>
      <c r="C11" s="15" t="str" cm="1">
        <f t="array" aca="1" ref="C11" ca="1">IF(LEN(B11)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11" s="15" t="str" cm="1">
        <f t="array" aca="1" ref="D11" ca="1">_xlfn.TEXTJOIN(,,IFERROR(IF(FIND({"力量","敏捷","体质","智力","速度","魅力","运气"},INDEX(排序!$A:$A,ROW()*5-9),1),{"力量","敏捷","体质","智力","速度","魅力","运气"},""),""))</f>
        <v>体质</v>
      </c>
      <c r="E11" s="14" t="str" cm="1">
        <f t="array" aca="1" ref="E11" ca="1">INDEX(排序!$A:$A,ROW()*5-8)</f>
        <v>全队100%恢复生命值(party_heal100%),获得5-15点食物(gain_food515),全队下一场战斗开局中毒1回合(party_status_next_fight{Poison1})</v>
      </c>
      <c r="F11" s="14" t="str" cm="1">
        <f t="array" aca="1" ref="F11" ca="1">_xlfn.IFNA(IF((INDEX(排序!$A:$A,ROW()*5-7)&lt;&gt;"#N/A")*(INDEX(排序!$A:$A,ROW()*5-6)="#N/A"),"",INDEX(排序!$A:$A,ROW()*5-7)),"")</f>
        <v>获得2-5点食物(gain_food25)，永久体质+1(permanent_stats{con1})</v>
      </c>
      <c r="G11" s="14" t="str" cm="1">
        <f t="array" aca="1" ref="G11" ca="1">_xlfn.IFNA(IF((INDEX(排序!$A:$A,ROW()*5-7)&lt;&gt;"#N/A")*(INDEX(排序!$A:$A,ROW()*5-6)="#N/A"),INDEX(排序!$A:$A,ROW()*5-7),INDEX(排序!$A:$A,ROW()*5-6)),"")</f>
        <v>从所有疾病池(all_disorders)随机获得疾病(gain_disorder_from_pool)</v>
      </c>
      <c r="H11" s="14" t="str" cm="1">
        <f t="array" aca="1" ref="H11" ca="1">_xlfn.IFNA(INDEX(排序!$A:$A,ROW()*5-5),"")</f>
        <v>从寄生虫池(parasites)获得寄生虫(get_parasite_from_pool)</v>
      </c>
    </row>
    <row r="12" spans="1:8" s="14" customFormat="1" ht="40" customHeight="1" x14ac:dyDescent="0.3">
      <c r="B12" s="15" t="str" cm="1">
        <f t="array" aca="1" ref="B12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12" s="15" t="str" cm="1">
        <f t="array" aca="1" ref="C12" ca="1">IF(LEN(B12)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12" s="15" t="str" cm="1">
        <f t="array" aca="1" ref="D12" ca="1">_xlfn.TEXTJOIN(,,IFERROR(IF(FIND({"力量","敏捷","体质","智力","速度","魅力","运气"},INDEX(排序!$A:$A,ROW()*5-9),1),{"力量","敏捷","体质","智力","速度","魅力","运气"},""),""))</f>
        <v>敏捷</v>
      </c>
      <c r="E12" s="14" t="str" cm="1">
        <f t="array" aca="1" ref="E12" ca="1">INDEX(排序!$A:$A,ROW()*5-8)</f>
        <v>获得1-15金币(gain_coins115),获得1-15点食物(gain_food115)</v>
      </c>
      <c r="F12" s="14" t="str" cm="1">
        <f t="array" aca="1" ref="F12" ca="1">_xlfn.IFNA(IF((INDEX(排序!$A:$A,ROW()*5-7)&lt;&gt;"#N/A")*(INDEX(排序!$A:$A,ROW()*5-6)="#N/A"),"",INDEX(排序!$A:$A,ROW()*5-7)),"")</f>
        <v>从内脏物品池(guts_items)获得物品</v>
      </c>
      <c r="G12" s="14" t="str" cm="1">
        <f t="array" aca="1" ref="G12" ca="1">_xlfn.IFNA(IF((INDEX(排序!$A:$A,ROW()*5-7)&lt;&gt;"#N/A")*(INDEX(排序!$A:$A,ROW()*5-6)="#N/A"),INDEX(排序!$A:$A,ROW()*5-7),INDEX(排序!$A:$A,ROW()*5-6)),"")</f>
        <v>生成3个苍蝇(3Fly)在猫咪(cats)阵营</v>
      </c>
      <c r="H12" s="14" t="str" cm="1">
        <f t="array" aca="1" ref="H12" ca="1">_xlfn.IFNA(INDEX(排序!$A:$A,ROW()*5-5),"")</f>
        <v>从寄生虫池(parasites)获得寄生虫(get_parasite_from_pool)</v>
      </c>
    </row>
    <row r="13" spans="1:8" s="14" customFormat="1" ht="40" customHeight="1" x14ac:dyDescent="0.3">
      <c r="B13" s="15" t="str" cm="1">
        <f t="array" aca="1" ref="B13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13" s="15" t="str" cm="1">
        <f t="array" aca="1" ref="C13" ca="1">IF(LEN(B13)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13" s="15" t="str" cm="1">
        <f t="array" aca="1" ref="D13" ca="1">_xlfn.TEXTJOIN(,,IFERROR(IF(FIND({"力量","敏捷","体质","智力","速度","魅力","运气"},INDEX(排序!$A:$A,ROW()*5-9),1),{"力量","敏捷","体质","智力","速度","魅力","运气"},""),""))</f>
        <v>智力</v>
      </c>
      <c r="E13" s="14" t="str" cm="1">
        <f t="array" aca="1" ref="E13" ca="1">INDEX(排序!$A:$A,ROW()*5-8)</f>
        <v>从食物池(food)获得物品,获得1-5点食物(gain_food15)</v>
      </c>
      <c r="F13" s="14" t="str" cm="1">
        <f t="array" aca="1" ref="F13" ca="1">_xlfn.IFNA(IF((INDEX(排序!$A:$A,ROW()*5-7)&lt;&gt;"#N/A")*(INDEX(排序!$A:$A,ROW()*5-6)="#N/A"),"",INDEX(排序!$A:$A,ROW()*5-7)),"")</f>
        <v>获得1-5点食物(gain_food15)，从食物池(food)获得4个物品</v>
      </c>
      <c r="G13" s="14" t="str" cm="1">
        <f t="array" aca="1" ref="G13" ca="1">_xlfn.IFNA(IF((INDEX(排序!$A:$A,ROW()*5-7)&lt;&gt;"#N/A")*(INDEX(排序!$A:$A,ROW()*5-6)="#N/A"),INDEX(排序!$A:$A,ROW()*5-7),INDEX(排序!$A:$A,ROW()*5-6)),"")</f>
        <v>全队受到5点伤害(party_damage5)</v>
      </c>
      <c r="H13" s="14" t="str" cm="1">
        <f t="array" aca="1" ref="H13" ca="1">_xlfn.IFNA(INDEX(排序!$A:$A,ROW()*5-5),"")</f>
        <v>获得魅惑粪球(AlluringDoodie)寄生虫</v>
      </c>
    </row>
    <row r="14" spans="1:8" s="14" customFormat="1" ht="40" customHeight="1" x14ac:dyDescent="0.3">
      <c r="B14" s="15" t="str" cm="1">
        <f t="array" aca="1" ref="B14" ca="1">IFERROR(IF(FIND("）事件",INDEX(排序!$A:$A,ROW()*5-9),1),MID(INDEX(排序!$A:$A,ROW()*5-9),FIND("（",INDEX(排序!$A:$A,ROW()*5-9),1)+1,FIND("）",INDEX(排序!$A:$A,ROW()*5-9),1)-FIND("（",INDEX(排序!$A:$A,ROW()*5-9),1)-1),),"")</f>
        <v>断头</v>
      </c>
      <c r="C14" s="15" t="str" cm="1">
        <f t="array" aca="1" ref="C14" ca="1">IF(LEN(B14)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14" s="15" t="str" cm="1">
        <f t="array" aca="1" ref="D14" ca="1">_xlfn.TEXTJOIN(,,IFERROR(IF(FIND({"力量","敏捷","体质","智力","速度","魅力","运气"},INDEX(排序!$A:$A,ROW()*5-9),1),{"力量","敏捷","体质","智力","速度","魅力","运气"},""),""))</f>
        <v>智力</v>
      </c>
      <c r="E14" s="14" t="str" cm="1">
        <f t="array" aca="1" ref="E14" ca="1">INDEX(排序!$A:$A,ROW()*5-8)</f>
        <v>无特殊效果</v>
      </c>
      <c r="F14" s="14" t="str" cm="1">
        <f t="array" aca="1" ref="F14" ca="1">_xlfn.IFNA(IF((INDEX(排序!$A:$A,ROW()*5-7)&lt;&gt;"#N/A")*(INDEX(排序!$A:$A,ROW()*5-6)="#N/A"),"",INDEX(排序!$A:$A,ROW()*5-7)),"")</f>
        <v>获得闪烁眼球(BlinkingEyeball)物品</v>
      </c>
      <c r="G14" s="14" t="str" cm="1">
        <f t="array" aca="1" ref="G14" ca="1">_xlfn.IFNA(IF((INDEX(排序!$A:$A,ROW()*5-7)&lt;&gt;"#N/A")*(INDEX(排序!$A:$A,ROW()*5-6)="#N/A"),INDEX(排序!$A:$A,ROW()*5-7),INDEX(排序!$A:$A,ROW()*5-6)),"")</f>
        <v>下一场战斗自身开局获得1层恐惧(Fear1)状态</v>
      </c>
      <c r="H14" s="14" t="str" cm="1">
        <f t="array" aca="1" ref="H14" ca="1">_xlfn.IFNA(INDEX(排序!$A:$A,ROW()*5-5),"")</f>
        <v>从精神疾病池(mental_disorders)随机获得疾病(gain_disorder_from_pool)</v>
      </c>
    </row>
    <row r="15" spans="1:8" s="14" customFormat="1" ht="40" customHeight="1" x14ac:dyDescent="0.3">
      <c r="B15" s="15" t="str" cm="1">
        <f t="array" aca="1" ref="B15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15" s="15" t="str" cm="1">
        <f t="array" aca="1" ref="C15" ca="1">IF(LEN(B15)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15" s="15" t="str" cm="1">
        <f t="array" aca="1" ref="D15" ca="1">_xlfn.TEXTJOIN(,,IFERROR(IF(FIND({"力量","敏捷","体质","智力","速度","魅力","运气"},INDEX(排序!$A:$A,ROW()*5-9),1),{"力量","敏捷","体质","智力","速度","魅力","运气"},""),""))</f>
        <v>力量</v>
      </c>
      <c r="E15" s="14" t="str" cm="1">
        <f t="array" aca="1" ref="E15" ca="1">INDEX(排序!$A:$A,ROW()*5-8)</f>
        <v>无特殊效果</v>
      </c>
      <c r="F15" s="14" t="str" cm="1">
        <f t="array" aca="1" ref="F15" ca="1">_xlfn.IFNA(IF((INDEX(排序!$A:$A,ROW()*5-7)&lt;&gt;"#N/A")*(INDEX(排序!$A:$A,ROW()*5-6)="#N/A"),"",INDEX(排序!$A:$A,ROW()*5-7)),"")</f>
        <v>获得金牙(GoldenTooth)物品</v>
      </c>
      <c r="G15" s="14" t="str" cm="1">
        <f t="array" aca="1" ref="G15" ca="1">_xlfn.IFNA(IF((INDEX(排序!$A:$A,ROW()*5-7)&lt;&gt;"#N/A")*(INDEX(排序!$A:$A,ROW()*5-6)="#N/A"),INDEX(排序!$A:$A,ROW()*5-7),INDEX(排序!$A:$A,ROW()*5-6)),"")</f>
        <v>自身受到4-8点伤害(self_damage48)，下一场战斗流血2回合(self_status_next_fight{Bleed2})</v>
      </c>
      <c r="H15" s="14" t="str" cm="1">
        <f t="array" aca="1" ref="H15" ca="1">_xlfn.IFNA(INDEX(排序!$A:$A,ROW()*5-5),"")</f>
        <v>自身受到6-10点伤害(self_damage610)，造成力量(str)受伤(injurystr)</v>
      </c>
    </row>
    <row r="16" spans="1:8" s="14" customFormat="1" ht="40" customHeight="1" x14ac:dyDescent="0.3">
      <c r="B16" s="15" t="str" cm="1">
        <f t="array" aca="1" ref="B16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16" s="15" t="str" cm="1">
        <f t="array" aca="1" ref="C16" ca="1">IF(LEN(B16)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16" s="15" t="str" cm="1">
        <f t="array" aca="1" ref="D16" ca="1">_xlfn.TEXTJOIN(,,IFERROR(IF(FIND({"力量","敏捷","体质","智力","速度","魅力","运气"},INDEX(排序!$A:$A,ROW()*5-9),1),{"力量","敏捷","体质","智力","速度","魅力","运气"},""),""))</f>
        <v>体质</v>
      </c>
      <c r="E16" s="14" t="str" cm="1">
        <f t="array" aca="1" ref="E16" ca="1">INDEX(排序!$A:$A,ROW()*5-8)</f>
        <v>无特殊效果</v>
      </c>
      <c r="F16" s="14" t="str" cm="1">
        <f t="array" aca="1" ref="F16" ca="1">_xlfn.IFNA(IF((INDEX(排序!$A:$A,ROW()*5-7)&lt;&gt;"#N/A")*(INDEX(排序!$A:$A,ROW()*5-6)="#N/A"),"",INDEX(排序!$A:$A,ROW()*5-7)),"")</f>
        <v>永久体质+2(permanent_stats{con2})</v>
      </c>
      <c r="G16" s="14" t="str" cm="1">
        <f t="array" aca="1" ref="G16" ca="1">_xlfn.IFNA(IF((INDEX(排序!$A:$A,ROW()*5-7)&lt;&gt;"#N/A")*(INDEX(排序!$A:$A,ROW()*5-6)="#N/A"),INDEX(排序!$A:$A,ROW()*5-7),INDEX(排序!$A:$A,ROW()*5-6)),"")</f>
        <v>获得诅咒毛球(CursedHairball)寄生虫</v>
      </c>
      <c r="H16" s="14" t="str" cm="1">
        <f t="array" aca="1" ref="H16" ca="1">_xlfn.IFNA(INDEX(排序!$A:$A,ROW()*5-5),"")</f>
        <v>造成体质(con)受伤(injurycon)</v>
      </c>
    </row>
    <row r="17" spans="2:8" s="14" customFormat="1" ht="60" customHeight="1" x14ac:dyDescent="0.3">
      <c r="B17" s="15" t="str" cm="1">
        <f t="array" aca="1" ref="B17" ca="1">IFERROR(IF(FIND("）事件",INDEX(排序!$A:$A,ROW()*5-9),1),MID(INDEX(排序!$A:$A,ROW()*5-9),FIND("（",INDEX(排序!$A:$A,ROW()*5-9),1)+1,FIND("）",INDEX(排序!$A:$A,ROW()*5-9),1)-FIND("（",INDEX(排序!$A:$A,ROW()*5-9),1)-1),),"")</f>
        <v>猫皮堆</v>
      </c>
      <c r="C17" s="15" t="str" cm="1">
        <f t="array" aca="1" ref="C17" ca="1">IF(LEN(B17)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17" s="15" t="str" cm="1">
        <f t="array" aca="1" ref="D17" ca="1">_xlfn.TEXTJOIN(,,IFERROR(IF(FIND({"力量","敏捷","体质","智力","速度","魅力","运气"},INDEX(排序!$A:$A,ROW()*5-9),1),{"力量","敏捷","体质","智力","速度","魅力","运气"},""),""))</f>
        <v>智力</v>
      </c>
      <c r="E17" s="14" t="str" cm="1">
        <f t="array" aca="1" ref="E17" ca="1">INDEX(排序!$A:$A,ROW()*5-8)</f>
        <v>从消耗品池(consumables)获得物品,恢复3点生命值(heal3),全队恢复1点生命值(party_heal1),获得1-5点食物(gain_food15)</v>
      </c>
      <c r="F17" s="14" t="str" cm="1">
        <f t="array" aca="1" ref="F17" ca="1">_xlfn.IFNA(IF((INDEX(排序!$A:$A,ROW()*5-7)&lt;&gt;"#N/A")*(INDEX(排序!$A:$A,ROW()*5-6)="#N/A"),"",INDEX(排序!$A:$A,ROW()*5-7)),"")</f>
        <v>获得猫皮帽子(CatHideHat),猫皮面具(CatHideMask),猫皮护甲(CatHideArmor)之一</v>
      </c>
      <c r="G17" s="14" t="str" cm="1">
        <f t="array" aca="1" ref="G17" ca="1">_xlfn.IFNA(IF((INDEX(排序!$A:$A,ROW()*5-7)&lt;&gt;"#N/A")*(INDEX(排序!$A:$A,ROW()*5-6)="#N/A"),INDEX(排序!$A:$A,ROW()*5-7),INDEX(排序!$A:$A,ROW()*5-6)),"")</f>
        <v>下一场战斗自身体质增益(ConstitutionUp)和力量增益(StrengthUp)各-1，中毒1回合(self_status_next_fight{ConstitutionUp-1,StrengthUp-1,Poison1}),受到2点伤害(damage2)</v>
      </c>
      <c r="H17" s="14" t="str" cm="1">
        <f t="array" aca="1" ref="H17" ca="1">_xlfn.IFNA(INDEX(排序!$A:$A,ROW()*5-5),"")</f>
        <v>获得焦虑症(Anxiety)疾病</v>
      </c>
    </row>
    <row r="18" spans="2:8" s="14" customFormat="1" ht="60" customHeight="1" x14ac:dyDescent="0.3">
      <c r="B18" s="15" t="str" cm="1">
        <f t="array" aca="1" ref="B18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18" s="15" t="str" cm="1">
        <f t="array" aca="1" ref="C18" ca="1">IF(LEN(B18)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18" s="15" t="str" cm="1">
        <f t="array" aca="1" ref="D18" ca="1">_xlfn.TEXTJOIN(,,IFERROR(IF(FIND({"力量","敏捷","体质","智力","速度","魅力","运气"},INDEX(排序!$A:$A,ROW()*5-9),1),{"力量","敏捷","体质","智力","速度","魅力","运气"},""),""))</f>
        <v>敏捷</v>
      </c>
      <c r="E18" s="14" t="str" cm="1">
        <f t="array" aca="1" ref="E18" ca="1">INDEX(排序!$A:$A,ROW()*5-8)</f>
        <v>从消耗品池(consumables)获得物品,恢复3点生命值(heal3),全队恢复1点生命值(party_heal1),获得1-5点食物(gain_food15)</v>
      </c>
      <c r="F18" s="14" t="str" cm="1">
        <f t="array" aca="1" ref="F18" ca="1">_xlfn.IFNA(IF((INDEX(排序!$A:$A,ROW()*5-7)&lt;&gt;"#N/A")*(INDEX(排序!$A:$A,ROW()*5-6)="#N/A"),"",INDEX(排序!$A:$A,ROW()*5-7)),"")</f>
        <v>获得猫皮帽子(CatHideHat),猫皮面具(CatHideMask),猫皮护甲(CatHideArmor)之一</v>
      </c>
      <c r="G18" s="14" t="str" cm="1">
        <f t="array" aca="1" ref="G18" ca="1">_xlfn.IFNA(IF((INDEX(排序!$A:$A,ROW()*5-7)&lt;&gt;"#N/A")*(INDEX(排序!$A:$A,ROW()*5-6)="#N/A"),INDEX(排序!$A:$A,ROW()*5-7),INDEX(排序!$A:$A,ROW()*5-6)),"")</f>
        <v>下一场战斗自身体质增益(ConstitutionUp)和力量增益(StrengthUp)各-1，中毒1回合(self_status_next_fight{ConstitutionUp-1,StrengthUp-1,Poison1}),受到2点伤害(damage2)</v>
      </c>
      <c r="H18" s="14" t="str" cm="1">
        <f t="array" aca="1" ref="H18" ca="1">_xlfn.IFNA(INDEX(排序!$A:$A,ROW()*5-5),"")</f>
        <v>获得焦虑症(Anxiety)疾病</v>
      </c>
    </row>
    <row r="19" spans="2:8" s="14" customFormat="1" ht="60" customHeight="1" x14ac:dyDescent="0.3">
      <c r="B19" s="15" t="str" cm="1">
        <f t="array" aca="1" ref="B19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19" s="15" t="str" cm="1">
        <f t="array" aca="1" ref="C19" ca="1">IF(LEN(B19)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19" s="15" t="str" cm="1">
        <f t="array" aca="1" ref="D19" ca="1">_xlfn.TEXTJOIN(,,IFERROR(IF(FIND({"力量","敏捷","体质","智力","速度","魅力","运气"},INDEX(排序!$A:$A,ROW()*5-9),1),{"力量","敏捷","体质","智力","速度","魅力","运气"},""),""))</f>
        <v>力量</v>
      </c>
      <c r="E19" s="14" t="str" cm="1">
        <f t="array" aca="1" ref="E19" ca="1">INDEX(排序!$A:$A,ROW()*5-8)</f>
        <v>从消耗品池(consumables)获得物品,恢复3点生命值(heal3),全队恢复1点生命值(party_heal1),获得1-5点食物(gain_food15)</v>
      </c>
      <c r="F19" s="14" t="str" cm="1">
        <f t="array" aca="1" ref="F19" ca="1">_xlfn.IFNA(IF((INDEX(排序!$A:$A,ROW()*5-7)&lt;&gt;"#N/A")*(INDEX(排序!$A:$A,ROW()*5-6)="#N/A"),"",INDEX(排序!$A:$A,ROW()*5-7)),"")</f>
        <v>获得猫皮帽子(CatHideHat),猫皮面具(CatHideMask),猫皮护甲(CatHideArmor)之一</v>
      </c>
      <c r="G19" s="14" t="str" cm="1">
        <f t="array" aca="1" ref="G19" ca="1">_xlfn.IFNA(IF((INDEX(排序!$A:$A,ROW()*5-7)&lt;&gt;"#N/A")*(INDEX(排序!$A:$A,ROW()*5-6)="#N/A"),INDEX(排序!$A:$A,ROW()*5-7),INDEX(排序!$A:$A,ROW()*5-6)),"")</f>
        <v>下一场战斗自身体质增益(ConstitutionUp)和力量增益(StrengthUp)各-1，中毒1回合(self_status_next_fight{ConstitutionUp-1,StrengthUp-1,Poison1}),受到2点伤害(damage2)</v>
      </c>
      <c r="H19" s="14" t="str" cm="1">
        <f t="array" aca="1" ref="H19" ca="1">_xlfn.IFNA(INDEX(排序!$A:$A,ROW()*5-5),"")</f>
        <v>获得焦虑症(Anxiety)疾病</v>
      </c>
    </row>
    <row r="20" spans="2:8" s="14" customFormat="1" ht="60" customHeight="1" x14ac:dyDescent="0.3">
      <c r="B20" s="15" t="str" cm="1">
        <f t="array" aca="1" ref="B20" ca="1">IFERROR(IF(FIND("）事件",INDEX(排序!$A:$A,ROW()*5-9),1),MID(INDEX(排序!$A:$A,ROW()*5-9),FIND("（",INDEX(排序!$A:$A,ROW()*5-9),1)+1,FIND("）",INDEX(排序!$A:$A,ROW()*5-9),1)-FIND("（",INDEX(排序!$A:$A,ROW()*5-9),1)-1),),"")</f>
        <v>神秘污渍</v>
      </c>
      <c r="C20" s="15" t="str" cm="1">
        <f t="array" aca="1" ref="C20" ca="1">IF(LEN(B20)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舔舐</v>
      </c>
      <c r="D20" s="15" t="str" cm="1">
        <f t="array" aca="1" ref="D20" ca="1">_xlfn.TEXTJOIN(,,IFERROR(IF(FIND({"力量","敏捷","体质","智力","速度","魅力","运气"},INDEX(排序!$A:$A,ROW()*5-9),1),{"力量","敏捷","体质","智力","速度","魅力","运气"},""),""))</f>
        <v>体质</v>
      </c>
      <c r="E20" s="14" t="str" cm="1">
        <f t="array" aca="1" ref="E20" ca="1">INDEX(排序!$A:$A,ROW()*5-8)</f>
        <v>随机池选择获得属性增益：力量/敏捷/体质/智力/速度/魅力/运气+2（下一战生效）,力量增益(StrengthUp2),敏捷增益(DexterityUp2),体质增益(ConstitutionUp2),智力增益(IntelligenceUp2),速度增益(SpeedUp2),魅力增益(CharismaUp2),运气增益(LuckUp2)</v>
      </c>
      <c r="F20" s="14" t="str" cm="1">
        <f t="array" aca="1" ref="F20" ca="1">_xlfn.IFNA(IF((INDEX(排序!$A:$A,ROW()*5-7)&lt;&gt;"#N/A")*(INDEX(排序!$A:$A,ROW()*5-6)="#N/A"),"",INDEX(排序!$A:$A,ROW()*5-7)),"")</f>
        <v>随机获得1个变异(random_mutation1)</v>
      </c>
      <c r="G20" s="14" t="str" cm="1">
        <f t="array" aca="1" ref="G20" ca="1">_xlfn.IFNA(IF((INDEX(排序!$A:$A,ROW()*5-7)&lt;&gt;"#N/A")*(INDEX(排序!$A:$A,ROW()*5-6)="#N/A"),INDEX(排序!$A:$A,ROW()*5-7),INDEX(排序!$A:$A,ROW()*5-6)),"")</f>
        <v>随机池选择获得属性减益：力量/敏捷/体质/智力/速度/魅力/运气-2（下一战生效）,力量减益(StrengthUp-2),敏捷减益(DexterityUp-2),体质减益(ConstitutionUp-2),智力减益(IntelligenceUp-2),速度减益(SpeedUp-2),魅力减益(CharismaUp-2),运气减益(LuckUp-2)</v>
      </c>
      <c r="H20" s="14" t="str" cm="1">
        <f t="array" aca="1" ref="H20" ca="1">_xlfn.IFNA(INDEX(排序!$A:$A,ROW()*5-5),"")</f>
        <v>从身体疾病池(physical_disorders)随机获得疾病(gain_disorder_from_pool)</v>
      </c>
    </row>
    <row r="21" spans="2:8" s="14" customFormat="1" ht="40" customHeight="1" x14ac:dyDescent="0.3">
      <c r="B21" s="15" t="str" cm="1">
        <f t="array" aca="1" ref="B21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21" s="15" t="str" cm="1">
        <f t="array" aca="1" ref="C21" ca="1">IF(LEN(B21)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离开</v>
      </c>
      <c r="D21" s="15" t="str" cm="1">
        <f t="array" aca="1" ref="D21" ca="1">_xlfn.TEXTJOIN(,,IFERROR(IF(FIND({"力量","敏捷","体质","智力","速度","魅力","运气"},INDEX(排序!$A:$A,ROW()*5-9),1),{"力量","敏捷","体质","智力","速度","魅力","运气"},""),""))</f>
        <v/>
      </c>
      <c r="E21" s="14" t="str" cm="1">
        <f t="array" aca="1" ref="E21" ca="1">INDEX(排序!$A:$A,ROW()*5-8)</f>
        <v>无效果，播放离开动画(play_animationresultLeave0)</v>
      </c>
      <c r="F21" s="14" t="str" cm="1">
        <f t="array" aca="1" ref="F21" ca="1">_xlfn.IFNA(IF((INDEX(排序!$A:$A,ROW()*5-7)&lt;&gt;"#N/A")*(INDEX(排序!$A:$A,ROW()*5-6)="#N/A"),"",INDEX(排序!$A:$A,ROW()*5-7)),"")</f>
        <v/>
      </c>
      <c r="G21" s="14" t="str" cm="1">
        <f t="array" aca="1" ref="G21" ca="1">_xlfn.IFNA(IF((INDEX(排序!$A:$A,ROW()*5-7)&lt;&gt;"#N/A")*(INDEX(排序!$A:$A,ROW()*5-6)="#N/A"),INDEX(排序!$A:$A,ROW()*5-7),INDEX(排序!$A:$A,ROW()*5-6)),"")</f>
        <v/>
      </c>
      <c r="H21" s="14" t="str" cm="1">
        <f t="array" aca="1" ref="H21" ca="1">_xlfn.IFNA(INDEX(排序!$A:$A,ROW()*5-5),"")</f>
        <v/>
      </c>
    </row>
    <row r="22" spans="2:8" s="14" customFormat="1" ht="60" customHeight="1" x14ac:dyDescent="0.3">
      <c r="B22" s="15" t="str" cm="1">
        <f t="array" aca="1" ref="B22" ca="1">IFERROR(IF(FIND("）事件",INDEX(排序!$A:$A,ROW()*5-9),1),MID(INDEX(排序!$A:$A,ROW()*5-9),FIND("（",INDEX(排序!$A:$A,ROW()*5-9),1)+1,FIND("）",INDEX(排序!$A:$A,ROW()*5-9),1)-FIND("（",INDEX(排序!$A:$A,ROW()*5-9),1)-1),),"")</f>
        <v>腐烂尸体</v>
      </c>
      <c r="C22" s="15" t="str" cm="1">
        <f t="array" aca="1" ref="C22" ca="1">IF(LEN(B22)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22" s="15" t="str" cm="1">
        <f t="array" aca="1" ref="D22" ca="1">_xlfn.TEXTJOIN(,,IFERROR(IF(FIND({"力量","敏捷","体质","智力","速度","魅力","运气"},INDEX(排序!$A:$A,ROW()*5-9),1),{"力量","敏捷","体质","智力","速度","魅力","运气"},""),""))</f>
        <v>体质</v>
      </c>
      <c r="E22" s="14" t="str" cm="1">
        <f t="array" aca="1" ref="E22" ca="1">INDEX(排序!$A:$A,ROW()*5-8)</f>
        <v>从寄生虫池(parasites)获得寄生虫(get_parasite_from_pool),随机永久属性+1(permanent_stats{random1})</v>
      </c>
      <c r="F22" s="14" t="str" cm="1">
        <f t="array" aca="1" ref="F22" ca="1">_xlfn.IFNA(IF((INDEX(排序!$A:$A,ROW()*5-7)&lt;&gt;"#N/A")*(INDEX(排序!$A:$A,ROW()*5-6)="#N/A"),"",INDEX(排序!$A:$A,ROW()*5-7)),"")</f>
        <v>从良性寄生虫池(good_parasites)获得寄生虫(get_parasite_from_pool)</v>
      </c>
      <c r="G22" s="14" t="str" cm="1">
        <f t="array" aca="1" ref="G22" ca="1">_xlfn.IFNA(IF((INDEX(排序!$A:$A,ROW()*5-7)&lt;&gt;"#N/A")*(INDEX(排序!$A:$A,ROW()*5-6)="#N/A"),INDEX(排序!$A:$A,ROW()*5-7),INDEX(排序!$A:$A,ROW()*5-6)),"")</f>
        <v>从寄生虫池(parasites)获得寄生虫(get_parasite_from_pool)</v>
      </c>
      <c r="H22" s="14" t="str" cm="1">
        <f t="array" aca="1" ref="H22" ca="1">_xlfn.IFNA(INDEX(排序!$A:$A,ROW()*5-5),"")</f>
        <v>从寄生虫池(parasites)获得寄生虫(get_parasite_from_pool),从身体疾病池(physical_disorders)随机获得疾病(gain_disorder_from_pool)</v>
      </c>
    </row>
    <row r="23" spans="2:8" s="14" customFormat="1" ht="40" customHeight="1" x14ac:dyDescent="0.3">
      <c r="B23" s="15" t="str" cm="1">
        <f t="array" aca="1" ref="B23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23" s="15" t="str" cm="1">
        <f t="array" aca="1" ref="C23" ca="1">IF(LEN(B23)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23" s="15" t="str" cm="1">
        <f t="array" aca="1" ref="D23" ca="1">_xlfn.TEXTJOIN(,,IFERROR(IF(FIND({"力量","敏捷","体质","智力","速度","魅力","运气"},INDEX(排序!$A:$A,ROW()*5-9),1),{"力量","敏捷","体质","智力","速度","魅力","运气"},""),""))</f>
        <v>敏捷</v>
      </c>
      <c r="E23" s="14" t="str" cm="1">
        <f t="array" aca="1" ref="E23" ca="1">INDEX(排序!$A:$A,ROW()*5-8)</f>
        <v>获得魅惑蛆虫(CharmedMaggot)伙伴(gain_familiar)</v>
      </c>
      <c r="F23" s="14" t="str" cm="1">
        <f t="array" aca="1" ref="F23" ca="1">_xlfn.IFNA(IF((INDEX(排序!$A:$A,ROW()*5-7)&lt;&gt;"#N/A")*(INDEX(排序!$A:$A,ROW()*5-6)="#N/A"),"",INDEX(排序!$A:$A,ROW()*5-7)),"")</f>
        <v>获得并装备苍蝇幼虫(FlyLarva)物品(get_and_equip_item)</v>
      </c>
      <c r="G23" s="14" t="str" cm="1">
        <f t="array" aca="1" ref="G23" ca="1">_xlfn.IFNA(IF((INDEX(排序!$A:$A,ROW()*5-7)&lt;&gt;"#N/A")*(INDEX(排序!$A:$A,ROW()*5-6)="#N/A"),INDEX(排序!$A:$A,ROW()*5-7),INDEX(排序!$A:$A,ROW()*5-6)),"")</f>
        <v>自身受到2点伤害(self_damage2)</v>
      </c>
      <c r="H23" s="14" t="str" cm="1">
        <f t="array" aca="1" ref="H23" ca="1">_xlfn.IFNA(INDEX(排序!$A:$A,ROW()*5-5),"")</f>
        <v>从寄生虫池(parasites)获得寄生虫(get_parasite_from_pool)</v>
      </c>
    </row>
    <row r="24" spans="2:8" s="14" customFormat="1" ht="40" customHeight="1" x14ac:dyDescent="0.3">
      <c r="B24" s="15" t="str" cm="1">
        <f t="array" aca="1" ref="B24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24" s="15" t="str" cm="1">
        <f t="array" aca="1" ref="C24" ca="1">IF(LEN(B24)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24" s="15" t="str" cm="1">
        <f t="array" aca="1" ref="D24" ca="1">_xlfn.TEXTJOIN(,,IFERROR(IF(FIND({"力量","敏捷","体质","智力","速度","魅力","运气"},INDEX(排序!$A:$A,ROW()*5-9),1),{"力量","敏捷","体质","智力","速度","魅力","运气"},""),""))</f>
        <v>智力</v>
      </c>
      <c r="E24" s="14" t="str" cm="1">
        <f t="array" aca="1" ref="E24" ca="1">INDEX(排序!$A:$A,ROW()*5-8)</f>
        <v>无效果</v>
      </c>
      <c r="F24" s="14" t="str" cm="1">
        <f t="array" aca="1" ref="F24" ca="1">_xlfn.IFNA(IF((INDEX(排序!$A:$A,ROW()*5-7)&lt;&gt;"#N/A")*(INDEX(排序!$A:$A,ROW()*5-6)="#N/A"),"",INDEX(排序!$A:$A,ROW()*5-7)),"")</f>
        <v>永久智力+1(permanent_stats{int1})</v>
      </c>
      <c r="G24" s="14" t="str" cm="1">
        <f t="array" aca="1" ref="G24" ca="1">_xlfn.IFNA(IF((INDEX(排序!$A:$A,ROW()*5-7)&lt;&gt;"#N/A")*(INDEX(排序!$A:$A,ROW()*5-6)="#N/A"),INDEX(排序!$A:$A,ROW()*5-7),INDEX(排序!$A:$A,ROW()*5-6)),"")</f>
        <v>无效果</v>
      </c>
      <c r="H24" s="14" t="str" cm="1">
        <f t="array" aca="1" ref="H24" ca="1">_xlfn.IFNA(INDEX(排序!$A:$A,ROW()*5-5),"")</f>
        <v>从寄生虫池(parasites)获得寄生虫(get_parasite_from_pool)</v>
      </c>
    </row>
    <row r="25" spans="2:8" s="14" customFormat="1" ht="40" customHeight="1" x14ac:dyDescent="0.3">
      <c r="B25" s="15" t="str" cm="1">
        <f t="array" aca="1" ref="B25" ca="1">IFERROR(IF(FIND("）事件",INDEX(排序!$A:$A,ROW()*5-9),1),MID(INDEX(排序!$A:$A,ROW()*5-9),FIND("（",INDEX(排序!$A:$A,ROW()*5-9),1)+1,FIND("）",INDEX(排序!$A:$A,ROW()*5-9),1)-FIND("（",INDEX(排序!$A:$A,ROW()*5-9),1)-1),),"")</f>
        <v>粪便</v>
      </c>
      <c r="C25" s="15" t="str" cm="1">
        <f t="array" aca="1" ref="C25" ca="1">IF(LEN(B25)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25" s="15" t="str" cm="1">
        <f t="array" aca="1" ref="D25" ca="1">_xlfn.TEXTJOIN(,,IFERROR(IF(FIND({"力量","敏捷","体质","智力","速度","魅力","运气"},INDEX(排序!$A:$A,ROW()*5-9),1),{"力量","敏捷","体质","智力","速度","魅力","运气"},""),""))</f>
        <v>力量</v>
      </c>
      <c r="E25" s="14" t="str" cm="1">
        <f t="array" aca="1" ref="E25" ca="1">INDEX(排序!$A:$A,ROW()*5-8)</f>
        <v>获得1金币(gain_coins1)</v>
      </c>
      <c r="F25" s="14" t="str" cm="1">
        <f t="array" aca="1" ref="F25" ca="1">_xlfn.IFNA(IF((INDEX(排序!$A:$A,ROW()*5-7)&lt;&gt;"#N/A")*(INDEX(排序!$A:$A,ROW()*5-6)="#N/A"),"",INDEX(排序!$A:$A,ROW()*5-7)),"")</f>
        <v>获得10金币(gain_coins10)</v>
      </c>
      <c r="G25" s="14" t="str" cm="1">
        <f t="array" aca="1" ref="G25" ca="1">_xlfn.IFNA(IF((INDEX(排序!$A:$A,ROW()*5-7)&lt;&gt;"#N/A")*(INDEX(排序!$A:$A,ROW()*5-6)="#N/A"),INDEX(排序!$A:$A,ROW()*5-7),INDEX(排序!$A:$A,ROW()*5-6)),"")</f>
        <v>无效果</v>
      </c>
      <c r="H25" s="14" t="str" cm="1">
        <f t="array" aca="1" ref="H25" ca="1">_xlfn.IFNA(INDEX(排序!$A:$A,ROW()*5-5),"")</f>
        <v>获得臭气熏天(Stinky)疾病</v>
      </c>
    </row>
    <row r="26" spans="2:8" s="14" customFormat="1" ht="40" customHeight="1" x14ac:dyDescent="0.3">
      <c r="B26" s="15" t="str" cm="1">
        <f t="array" aca="1" ref="B26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26" s="15" t="str" cm="1">
        <f t="array" aca="1" ref="C26" ca="1">IF(LEN(B26)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26" s="15" t="str" cm="1">
        <f t="array" aca="1" ref="D26" ca="1">_xlfn.TEXTJOIN(,,IFERROR(IF(FIND({"力量","敏捷","体质","智力","速度","魅力","运气"},INDEX(排序!$A:$A,ROW()*5-9),1),{"力量","敏捷","体质","智力","速度","魅力","运气"},""),""))</f>
        <v>体质</v>
      </c>
      <c r="E26" s="14" t="str" cm="1">
        <f t="array" aca="1" ref="E26" ca="1">INDEX(排序!$A:$A,ROW()*5-8)</f>
        <v>恢复1点生命值(heal1)</v>
      </c>
      <c r="F26" s="14" t="str" cm="1">
        <f t="array" aca="1" ref="F26" ca="1">_xlfn.IFNA(IF((INDEX(排序!$A:$A,ROW()*5-7)&lt;&gt;"#N/A")*(INDEX(排序!$A:$A,ROW()*5-6)="#N/A"),"",INDEX(排序!$A:$A,ROW()*5-7)),"")</f>
        <v>获得排泄癖(Scatological)疾病</v>
      </c>
      <c r="G26" s="14" t="str" cm="1">
        <f t="array" aca="1" ref="G26" ca="1">_xlfn.IFNA(IF((INDEX(排序!$A:$A,ROW()*5-7)&lt;&gt;"#N/A")*(INDEX(排序!$A:$A,ROW()*5-6)="#N/A"),INDEX(排序!$A:$A,ROW()*5-7),INDEX(排序!$A:$A,ROW()*5-6)),"")</f>
        <v>从胃部疾病池(stomach_disorders)随机获得疾病(gain_disorder_from_pool)</v>
      </c>
      <c r="H26" s="14" t="str" cm="1">
        <f t="array" aca="1" ref="H26" ca="1">_xlfn.IFNA(INDEX(排序!$A:$A,ROW()*5-5),"")</f>
        <v>获得肠脱垂(IntestinalProlapse)疾病</v>
      </c>
    </row>
    <row r="27" spans="2:8" s="14" customFormat="1" ht="40" customHeight="1" x14ac:dyDescent="0.3">
      <c r="B27" s="15" t="str" cm="1">
        <f t="array" aca="1" ref="B27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27" s="15" t="str" cm="1">
        <f t="array" aca="1" ref="C27" ca="1">IF(LEN(B27)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27" s="15" t="str" cm="1">
        <f t="array" aca="1" ref="D27" ca="1">_xlfn.TEXTJOIN(,,IFERROR(IF(FIND({"力量","敏捷","体质","智力","速度","魅力","运气"},INDEX(排序!$A:$A,ROW()*5-9),1),{"力量","敏捷","体质","智力","速度","魅力","运气"},""),""))</f>
        <v>智力</v>
      </c>
      <c r="E27" s="14" t="str" cm="1">
        <f t="array" aca="1" ref="E27" ca="1">INDEX(排序!$A:$A,ROW()*5-8)</f>
        <v>从消耗品池(consumables)获得物品(get_item_from_pool)</v>
      </c>
      <c r="F27" s="14" t="str" cm="1">
        <f t="array" aca="1" ref="F27" ca="1">_xlfn.IFNA(IF((INDEX(排序!$A:$A,ROW()*5-7)&lt;&gt;"#N/A")*(INDEX(排序!$A:$A,ROW()*5-6)="#N/A"),"",INDEX(排序!$A:$A,ROW()*5-7)),"")</f>
        <v>从粪便物品池(poop_items)获得物品(get_item_from_pool)</v>
      </c>
      <c r="G27" s="14" t="str" cm="1">
        <f t="array" aca="1" ref="G27" ca="1">_xlfn.IFNA(IF((INDEX(排序!$A:$A,ROW()*5-7)&lt;&gt;"#N/A")*(INDEX(排序!$A:$A,ROW()*5-6)="#N/A"),INDEX(排序!$A:$A,ROW()*5-7),INDEX(排序!$A:$A,ROW()*5-6)),"")</f>
        <v>获得附魔粪便诅咒版(EnchantingPoop_Cursed)寄生虫</v>
      </c>
      <c r="H27" s="14" t="str" cm="1">
        <f t="array" aca="1" ref="H27" ca="1">_xlfn.IFNA(INDEX(排序!$A:$A,ROW()*5-5),"")</f>
        <v>获得臭气熏天(Stinky)疾病</v>
      </c>
    </row>
    <row r="28" spans="2:8" s="14" customFormat="1" ht="40" customHeight="1" x14ac:dyDescent="0.3">
      <c r="B28" s="15" t="str" cm="1">
        <f t="array" aca="1" ref="B28" ca="1">IFERROR(IF(FIND("）事件",INDEX(排序!$A:$A,ROW()*5-9),1),MID(INDEX(排序!$A:$A,ROW()*5-9),FIND("（",INDEX(排序!$A:$A,ROW()*5-9),1)+1,FIND("）",INDEX(排序!$A:$A,ROW()*5-9),1)-FIND("（",INDEX(排序!$A:$A,ROW()*5-9),1)-1),),"")</f>
        <v>大型粪便</v>
      </c>
      <c r="C28" s="15" t="str" cm="1">
        <f t="array" aca="1" ref="C28" ca="1">IF(LEN(B28)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28" s="15" t="str" cm="1">
        <f t="array" aca="1" ref="D28" ca="1">_xlfn.TEXTJOIN(,,IFERROR(IF(FIND({"力量","敏捷","体质","智力","速度","魅力","运气"},INDEX(排序!$A:$A,ROW()*5-9),1),{"力量","敏捷","体质","智力","速度","魅力","运气"},""),""))</f>
        <v>力量</v>
      </c>
      <c r="E28" s="14" t="str" cm="1">
        <f t="array" aca="1" ref="E28" ca="1">INDEX(排序!$A:$A,ROW()*5-8)</f>
        <v>获得10金币(gain_coins10)</v>
      </c>
      <c r="F28" s="14" t="str" cm="1">
        <f t="array" aca="1" ref="F28" ca="1">_xlfn.IFNA(IF((INDEX(排序!$A:$A,ROW()*5-7)&lt;&gt;"#N/A")*(INDEX(排序!$A:$A,ROW()*5-6)="#N/A"),"",INDEX(排序!$A:$A,ROW()*5-7)),"")</f>
        <v>获得25金币(gain_coins25)</v>
      </c>
      <c r="G28" s="14" t="str" cm="1">
        <f t="array" aca="1" ref="G28" ca="1">_xlfn.IFNA(IF((INDEX(排序!$A:$A,ROW()*5-7)&lt;&gt;"#N/A")*(INDEX(排序!$A:$A,ROW()*5-6)="#N/A"),INDEX(排序!$A:$A,ROW()*5-7),INDEX(排序!$A:$A,ROW()*5-6)),"")</f>
        <v>获得臭气熏天(Stinky)疾病</v>
      </c>
      <c r="H28" s="14" t="str" cm="1">
        <f t="array" aca="1" ref="H28" ca="1">_xlfn.IFNA(INDEX(排序!$A:$A,ROW()*5-5),"")</f>
        <v>获得臭气熏天(Stinky)疾病,获得粪便兜帽诅咒版(FecalHood_Cursed)寄生虫</v>
      </c>
    </row>
    <row r="29" spans="2:8" s="14" customFormat="1" ht="40" customHeight="1" x14ac:dyDescent="0.3">
      <c r="B29" s="15" t="str" cm="1">
        <f t="array" aca="1" ref="B29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29" s="15" t="str" cm="1">
        <f t="array" aca="1" ref="C29" ca="1">IF(LEN(B29)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29" s="15" t="str" cm="1">
        <f t="array" aca="1" ref="D29" ca="1">_xlfn.TEXTJOIN(,,IFERROR(IF(FIND({"力量","敏捷","体质","智力","速度","魅力","运气"},INDEX(排序!$A:$A,ROW()*5-9),1),{"力量","敏捷","体质","智力","速度","魅力","运气"},""),""))</f>
        <v>体质</v>
      </c>
      <c r="E29" s="14" t="str" cm="1">
        <f t="array" aca="1" ref="E29" ca="1">INDEX(排序!$A:$A,ROW()*5-8)</f>
        <v>获得排泄癖(Scatological)疾病</v>
      </c>
      <c r="F29" s="14" t="str" cm="1">
        <f t="array" aca="1" ref="F29" ca="1">_xlfn.IFNA(IF((INDEX(排序!$A:$A,ROW()*5-7)&lt;&gt;"#N/A")*(INDEX(排序!$A:$A,ROW()*5-6)="#N/A"),"",INDEX(排序!$A:$A,ROW()*5-7)),"")</f>
        <v>获得排泄癖(Scatological)疾病,获得附魔粪便(EnchantingPoop)物品</v>
      </c>
      <c r="G29" s="14" t="str" cm="1">
        <f t="array" aca="1" ref="G29" ca="1">_xlfn.IFNA(IF((INDEX(排序!$A:$A,ROW()*5-7)&lt;&gt;"#N/A")*(INDEX(排序!$A:$A,ROW()*5-6)="#N/A"),INDEX(排序!$A:$A,ROW()*5-7),INDEX(排序!$A:$A,ROW()*5-6)),"")</f>
        <v>获得肠脱垂(IntestinalProlapse)疾病</v>
      </c>
      <c r="H29" s="14" t="str" cm="1">
        <f t="array" aca="1" ref="H29" ca="1">_xlfn.IFNA(INDEX(排序!$A:$A,ROW()*5-5),"")</f>
        <v>造成体质(con)受伤(injurycon),获得失禁(Incontinence)疾病</v>
      </c>
    </row>
    <row r="30" spans="2:8" s="14" customFormat="1" ht="60" customHeight="1" x14ac:dyDescent="0.3">
      <c r="B30" s="15" t="str" cm="1">
        <f t="array" aca="1" ref="B30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30" s="15" t="str" cm="1">
        <f t="array" aca="1" ref="C30" ca="1">IF(LEN(B30)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30" s="15" t="str" cm="1">
        <f t="array" aca="1" ref="D30" ca="1">_xlfn.TEXTJOIN(,,IFERROR(IF(FIND({"力量","敏捷","体质","智力","速度","魅力","运气"},INDEX(排序!$A:$A,ROW()*5-9),1),{"力量","敏捷","体质","智力","速度","魅力","运气"},""),""))</f>
        <v>智力</v>
      </c>
      <c r="E30" s="14" t="str" cm="1">
        <f t="array" aca="1" ref="E30" ca="1">INDEX(排序!$A:$A,ROW()*5-8)</f>
        <v>从粪便物品池(poop_items)获得物品(get_item_from_pool)</v>
      </c>
      <c r="F30" s="14" t="str" cm="1">
        <f t="array" aca="1" ref="F30" ca="1">_xlfn.IFNA(IF((INDEX(排序!$A:$A,ROW()*5-7)&lt;&gt;"#N/A")*(INDEX(排序!$A:$A,ROW()*5-6)="#N/A"),"",INDEX(排序!$A:$A,ROW()*5-7)),"")</f>
        <v>从粪便物品池(poop_items)获得物品(get_item_from_pool),从章节池(chapter)获得限制为饰品(trinket)的物品</v>
      </c>
      <c r="G30" s="14" t="str" cm="1">
        <f t="array" aca="1" ref="G30" ca="1">_xlfn.IFNA(IF((INDEX(排序!$A:$A,ROW()*5-7)&lt;&gt;"#N/A")*(INDEX(排序!$A:$A,ROW()*5-6)="#N/A"),INDEX(排序!$A:$A,ROW()*5-7),INDEX(排序!$A:$A,ROW()*5-6)),"")</f>
        <v>获得臭气熏天(Stinky)疾病</v>
      </c>
      <c r="H30" s="14" t="str" cm="1">
        <f t="array" aca="1" ref="H30" ca="1">_xlfn.IFNA(INDEX(排序!$A:$A,ROW()*5-5),"")</f>
        <v>获得臭气熏天(Stinky)疾病,获得粪便面具诅咒版(FecalMask_Cursed)寄生虫</v>
      </c>
    </row>
    <row r="31" spans="2:8" s="14" customFormat="1" ht="40" customHeight="1" x14ac:dyDescent="0.3">
      <c r="B31" s="15" t="str" cm="1">
        <f t="array" aca="1" ref="B31" ca="1">IFERROR(IF(FIND("）事件",INDEX(排序!$A:$A,ROW()*5-9),1),MID(INDEX(排序!$A:$A,ROW()*5-9),FIND("（",INDEX(排序!$A:$A,ROW()*5-9),1)+1,FIND("）",INDEX(排序!$A:$A,ROW()*5-9),1)-FIND("（",INDEX(排序!$A:$A,ROW()*5-9),1)-1),),"")</f>
        <v>巨型粪便</v>
      </c>
      <c r="C31" s="15" t="str" cm="1">
        <f t="array" aca="1" ref="C31" ca="1">IF(LEN(B31)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31" s="15" t="str" cm="1">
        <f t="array" aca="1" ref="D31" ca="1">_xlfn.TEXTJOIN(,,IFERROR(IF(FIND({"力量","敏捷","体质","智力","速度","魅力","运气"},INDEX(排序!$A:$A,ROW()*5-9),1),{"力量","敏捷","体质","智力","速度","魅力","运气"},""),""))</f>
        <v>力量</v>
      </c>
      <c r="E31" s="14" t="str" cm="1">
        <f t="array" aca="1" ref="E31" ca="1">INDEX(排序!$A:$A,ROW()*5-8)</f>
        <v>获得25金币(gain_coins25)</v>
      </c>
      <c r="F31" s="14" t="str" cm="1">
        <f t="array" aca="1" ref="F31" ca="1">_xlfn.IFNA(IF((INDEX(排序!$A:$A,ROW()*5-7)&lt;&gt;"#N/A")*(INDEX(排序!$A:$A,ROW()*5-6)="#N/A"),"",INDEX(排序!$A:$A,ROW()*5-7)),"")</f>
        <v>获得50金币(gain_coins50)</v>
      </c>
      <c r="G31" s="14" t="str" cm="1">
        <f t="array" aca="1" ref="G31" ca="1">_xlfn.IFNA(IF((INDEX(排序!$A:$A,ROW()*5-7)&lt;&gt;"#N/A")*(INDEX(排序!$A:$A,ROW()*5-6)="#N/A"),INDEX(排序!$A:$A,ROW()*5-7),INDEX(排序!$A:$A,ROW()*5-6)),"")</f>
        <v>获得臭气熏天(Stinky)疾病,获得粪便兜帽诅咒版(FecalHood_Cursed)寄生虫</v>
      </c>
      <c r="H31" s="14" t="str" cm="1">
        <f t="array" aca="1" ref="H31" ca="1">_xlfn.IFNA(INDEX(排序!$A:$A,ROW()*5-5),"")</f>
        <v>获得臭气熏天(Stinky)疾病,获得粪便兜帽诅咒版(FecalHood_Cursed)寄生虫,获得粪便项链诅咒版(FecalNecklace_Cursed)寄生虫</v>
      </c>
    </row>
    <row r="32" spans="2:8" s="14" customFormat="1" ht="60" customHeight="1" x14ac:dyDescent="0.3">
      <c r="B32" s="15" t="str" cm="1">
        <f t="array" aca="1" ref="B32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32" s="15" t="str" cm="1">
        <f t="array" aca="1" ref="C32" ca="1">IF(LEN(B32)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32" s="15" t="str" cm="1">
        <f t="array" aca="1" ref="D32" ca="1">_xlfn.TEXTJOIN(,,IFERROR(IF(FIND({"力量","敏捷","体质","智力","速度","魅力","运气"},INDEX(排序!$A:$A,ROW()*5-9),1),{"力量","敏捷","体质","智力","速度","魅力","运气"},""),""))</f>
        <v>体质</v>
      </c>
      <c r="E32" s="14" t="str" cm="1">
        <f t="array" aca="1" ref="E32" ca="1">INDEX(排序!$A:$A,ROW()*5-8)</f>
        <v>获得排泄癖(Scatological)疾病,获得附魔粪便(EnchantingPoop)物品</v>
      </c>
      <c r="F32" s="14" t="str" cm="1">
        <f t="array" aca="1" ref="F32" ca="1">_xlfn.IFNA(IF((INDEX(排序!$A:$A,ROW()*5-7)&lt;&gt;"#N/A")*(INDEX(排序!$A:$A,ROW()*5-6)="#N/A"),"",INDEX(排序!$A:$A,ROW()*5-7)),"")</f>
        <v>获得排泄癖(Scatological)疾病,获得附魔粪便(EnchantingPoop)物品,永久体质+2(permanent_stats{con2})</v>
      </c>
      <c r="G32" s="14" t="str" cm="1">
        <f t="array" aca="1" ref="G32" ca="1">_xlfn.IFNA(IF((INDEX(排序!$A:$A,ROW()*5-7)&lt;&gt;"#N/A")*(INDEX(排序!$A:$A,ROW()*5-6)="#N/A"),INDEX(排序!$A:$A,ROW()*5-7),INDEX(排序!$A:$A,ROW()*5-6)),"")</f>
        <v>造成体质(con)受伤(injurycon),获得失禁(Incontinence)疾病</v>
      </c>
      <c r="H32" s="14" t="str" cm="1">
        <f t="array" aca="1" ref="H32" ca="1">_xlfn.IFNA(INDEX(排序!$A:$A,ROW()*5-5),"")</f>
        <v>获得易燃气体(ExplosiveGas)疾病</v>
      </c>
    </row>
    <row r="33" spans="2:8" s="14" customFormat="1" ht="83.5" customHeight="1" x14ac:dyDescent="0.3">
      <c r="B33" s="15" t="str" cm="1">
        <f t="array" aca="1" ref="B33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33" s="15" t="str" cm="1">
        <f t="array" aca="1" ref="C33" ca="1">IF(LEN(B33)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33" s="15" t="str" cm="1">
        <f t="array" aca="1" ref="D33" ca="1">_xlfn.TEXTJOIN(,,IFERROR(IF(FIND({"力量","敏捷","体质","智力","速度","魅力","运气"},INDEX(排序!$A:$A,ROW()*5-9),1),{"力量","敏捷","体质","智力","速度","魅力","运气"},""),""))</f>
        <v>智力</v>
      </c>
      <c r="E33" s="14" t="str" cm="1">
        <f t="array" aca="1" ref="E33" ca="1">INDEX(排序!$A:$A,ROW()*5-8)</f>
        <v>从粪便物品池(poop_items)获得物品(get_item_from_pool),从章节普通池(chapter_common)获得限制为饰品(trinket)的物品</v>
      </c>
      <c r="F33" s="14" t="str" cm="1">
        <f t="array" aca="1" ref="F33" ca="1">_xlfn.IFNA(IF((INDEX(排序!$A:$A,ROW()*5-7)&lt;&gt;"#N/A")*(INDEX(排序!$A:$A,ROW()*5-6)="#N/A"),"",INDEX(排序!$A:$A,ROW()*5-7)),"")</f>
        <v>从章节普通池(chapter_common)获得限制为饰品(trinket)的物品,从章节池(chapter)获得限制为饰品(trinket)的物品,从章节稀有池(chapter_rare)获得限制为饰品(trinket)的物品</v>
      </c>
      <c r="G33" s="14" t="str" cm="1">
        <f t="array" aca="1" ref="G33" ca="1">_xlfn.IFNA(IF((INDEX(排序!$A:$A,ROW()*5-7)&lt;&gt;"#N/A")*(INDEX(排序!$A:$A,ROW()*5-6)="#N/A"),INDEX(排序!$A:$A,ROW()*5-7),INDEX(排序!$A:$A,ROW()*5-6)),"")</f>
        <v>获得臭气熏天(Stinky)疾病,获得粪便面具诅咒版(FecalMask_Cursed)寄生虫</v>
      </c>
      <c r="H33" s="14" t="str" cm="1">
        <f t="array" aca="1" ref="H33" ca="1">_xlfn.IFNA(INDEX(排序!$A:$A,ROW()*5-5),"")</f>
        <v>获得臭气熏天(Stinky)疾病,获得粪便面具诅咒版(FecalMask_Cursed)寄生虫,获得粪便项链诅咒版(FecalNecklace_Cursed)寄生虫</v>
      </c>
    </row>
    <row r="34" spans="2:8" s="14" customFormat="1" ht="40" customHeight="1" x14ac:dyDescent="0.3">
      <c r="B34" s="15" t="str" cm="1">
        <f t="array" aca="1" ref="B34" ca="1">IFERROR(IF(FIND("）事件",INDEX(排序!$A:$A,ROW()*5-9),1),MID(INDEX(排序!$A:$A,ROW()*5-9),FIND("（",INDEX(排序!$A:$A,ROW()*5-9),1)+1,FIND("）",INDEX(排序!$A:$A,ROW()*5-9),1)-FIND("（",INDEX(排序!$A:$A,ROW()*5-9),1)-1),),"")</f>
        <v>木乃伊尸体</v>
      </c>
      <c r="C34" s="15" t="str" cm="1">
        <f t="array" aca="1" ref="C34" ca="1">IF(LEN(B34)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34" s="15" t="str" cm="1">
        <f t="array" aca="1" ref="D34" ca="1">_xlfn.TEXTJOIN(,,IFERROR(IF(FIND({"力量","敏捷","体质","智力","速度","魅力","运气"},INDEX(排序!$A:$A,ROW()*5-9),1),{"力量","敏捷","体质","智力","速度","魅力","运气"},""),""))</f>
        <v>力量</v>
      </c>
      <c r="E34" s="14" t="str" cm="1">
        <f t="array" aca="1" ref="E34" ca="1">INDEX(排序!$A:$A,ROW()*5-8)</f>
        <v>下一场战斗获得临时力量增益(TempStrengthUp1)状态</v>
      </c>
      <c r="F34" s="14" t="str" cm="1">
        <f t="array" aca="1" ref="F34" ca="1">_xlfn.IFNA(IF((INDEX(排序!$A:$A,ROW()*5-7)&lt;&gt;"#N/A")*(INDEX(排序!$A:$A,ROW()*5-6)="#N/A"),"",INDEX(排序!$A:$A,ROW()*5-7)),"")</f>
        <v>永久力量+1(permanent_stats{str1})</v>
      </c>
      <c r="G34" s="14" t="str" cm="1">
        <f t="array" aca="1" ref="G34" ca="1">_xlfn.IFNA(IF((INDEX(排序!$A:$A,ROW()*5-7)&lt;&gt;"#N/A")*(INDEX(排序!$A:$A,ROW()*5-6)="#N/A"),INDEX(排序!$A:$A,ROW()*5-7),INDEX(排序!$A:$A,ROW()*5-6)),"")</f>
        <v>下一场战斗获得眩晕(Stun1)状态</v>
      </c>
      <c r="H34" s="14" t="str" cm="1">
        <f t="array" aca="1" ref="H34" ca="1">_xlfn.IFNA(INDEX(排序!$A:$A,ROW()*5-5),"")</f>
        <v>从寄生虫池(parasites)获得寄生虫(get_parasite_from_pool)</v>
      </c>
    </row>
    <row r="35" spans="2:8" s="14" customFormat="1" ht="40" customHeight="1" x14ac:dyDescent="0.3">
      <c r="B35" s="15" t="str" cm="1">
        <f t="array" aca="1" ref="B35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35" s="15" t="str" cm="1">
        <f t="array" aca="1" ref="C35" ca="1">IF(LEN(B35)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35" s="15" t="str" cm="1">
        <f t="array" aca="1" ref="D35" ca="1">_xlfn.TEXTJOIN(,,IFERROR(IF(FIND({"力量","敏捷","体质","智力","速度","魅力","运气"},INDEX(排序!$A:$A,ROW()*5-9),1),{"力量","敏捷","体质","智力","速度","魅力","运气"},""),""))</f>
        <v>智力</v>
      </c>
      <c r="E35" s="14" t="str" cm="1">
        <f t="array" aca="1" ref="E35" ca="1">INDEX(排序!$A:$A,ROW()*5-8)</f>
        <v>无效果（获得Boss信息）</v>
      </c>
      <c r="F35" s="14" t="str" cm="1">
        <f t="array" aca="1" ref="F35" ca="1">_xlfn.IFNA(IF((INDEX(排序!$A:$A,ROW()*5-7)&lt;&gt;"#N/A")*(INDEX(排序!$A:$A,ROW()*5-6)="#N/A"),"",INDEX(排序!$A:$A,ROW()*5-7)),"")</f>
        <v>进行"events/chupacabra.lvl"战斗(battle)</v>
      </c>
      <c r="G35" s="14" t="str" cm="1">
        <f t="array" aca="1" ref="G35" ca="1">_xlfn.IFNA(IF((INDEX(排序!$A:$A,ROW()*5-7)&lt;&gt;"#N/A")*(INDEX(排序!$A:$A,ROW()*5-6)="#N/A"),INDEX(排序!$A:$A,ROW()*5-7),INDEX(排序!$A:$A,ROW()*5-6)),"")</f>
        <v>自身受到2点伤害(self_damage2)</v>
      </c>
      <c r="H35" s="14" t="str" cm="1">
        <f t="array" aca="1" ref="H35" ca="1">_xlfn.IFNA(INDEX(排序!$A:$A,ROW()*5-5),"")</f>
        <v>进行"events/chupacabra.lvl"伏击战斗(ambush)</v>
      </c>
    </row>
    <row r="36" spans="2:8" s="14" customFormat="1" ht="40" customHeight="1" x14ac:dyDescent="0.3">
      <c r="B36" s="15" t="str" cm="1">
        <f t="array" aca="1" ref="B36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36" s="15" t="str" cm="1">
        <f t="array" aca="1" ref="C36" ca="1">IF(LEN(B36)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36" s="15" t="str" cm="1">
        <f t="array" aca="1" ref="D36" ca="1">_xlfn.TEXTJOIN(,,IFERROR(IF(FIND({"力量","敏捷","体质","智力","速度","魅力","运气"},INDEX(排序!$A:$A,ROW()*5-9),1),{"力量","敏捷","体质","智力","速度","魅力","运气"},""),""))</f>
        <v>敏捷</v>
      </c>
      <c r="E36" s="14" t="str" cm="1">
        <f t="array" aca="1" ref="E36" ca="1">INDEX(排序!$A:$A,ROW()*5-8)</f>
        <v>从死猫装备池(deadcat_equipment)获得物品(get_item_from_pool)</v>
      </c>
      <c r="F36" s="14" t="str" cm="1">
        <f t="array" aca="1" ref="F36" ca="1">_xlfn.IFNA(IF((INDEX(排序!$A:$A,ROW()*5-7)&lt;&gt;"#N/A")*(INDEX(排序!$A:$A,ROW()*5-6)="#N/A"),"",INDEX(排序!$A:$A,ROW()*5-7)),"")</f>
        <v>从章节稀有池(chapter_rare)获得限制为饰品(trinket)的物品</v>
      </c>
      <c r="G36" s="14" t="str" cm="1">
        <f t="array" aca="1" ref="G36" ca="1">_xlfn.IFNA(IF((INDEX(排序!$A:$A,ROW()*5-7)&lt;&gt;"#N/A")*(INDEX(排序!$A:$A,ROW()*5-6)="#N/A"),INDEX(排序!$A:$A,ROW()*5-7),INDEX(排序!$A:$A,ROW()*5-6)),"")</f>
        <v>下一场战斗获得恐惧(Fear3)状态</v>
      </c>
      <c r="H36" s="14" t="str" cm="1">
        <f t="array" aca="1" ref="H36" ca="1">_xlfn.IFNA(INDEX(排序!$A:$A,ROW()*5-5),"")</f>
        <v>获得焦虑症(Anxiety)疾病</v>
      </c>
    </row>
    <row r="37" spans="2:8" s="14" customFormat="1" ht="60" customHeight="1" x14ac:dyDescent="0.3">
      <c r="B37" s="15" t="str" cm="1">
        <f t="array" aca="1" ref="B37" ca="1">IFERROR(IF(FIND("）事件",INDEX(排序!$A:$A,ROW()*5-9),1),MID(INDEX(排序!$A:$A,ROW()*5-9),FIND("（",INDEX(排序!$A:$A,ROW()*5-9),1)+1,FIND("）",INDEX(排序!$A:$A,ROW()*5-9),1)-FIND("（",INDEX(排序!$A:$A,ROW()*5-9),1)-1),),"")</f>
        <v>胎儿</v>
      </c>
      <c r="C37" s="15" t="str" cm="1">
        <f t="array" aca="1" ref="C37" ca="1">IF(LEN(B37)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37" s="15" t="str" cm="1">
        <f t="array" aca="1" ref="D37" ca="1">_xlfn.TEXTJOIN(,,IFERROR(IF(FIND({"力量","敏捷","体质","智力","速度","魅力","运气"},INDEX(排序!$A:$A,ROW()*5-9),1),{"力量","敏捷","体质","智力","速度","魅力","运气"},""),""))</f>
        <v>体质</v>
      </c>
      <c r="E37" s="14" t="str" cm="1">
        <f t="array" aca="1" ref="E37" ca="1">INDEX(排序!$A:$A,ROW()*5-8)</f>
        <v>全队100%恢复生命值(party_heal100%)</v>
      </c>
      <c r="F37" s="14" t="str" cm="1">
        <f t="array" aca="1" ref="F37" ca="1">_xlfn.IFNA(IF((INDEX(排序!$A:$A,ROW()*5-7)&lt;&gt;"#N/A")*(INDEX(排序!$A:$A,ROW()*5-6)="#N/A"),"",INDEX(排序!$A:$A,ROW()*5-7)),"")</f>
        <v>永久体质+1(permanent_stats{con1}),下一场战斗获得生命回复增益(HealthRegenUp1)状态</v>
      </c>
      <c r="G37" s="14" t="str" cm="1">
        <f t="array" aca="1" ref="G37" ca="1">_xlfn.IFNA(IF((INDEX(排序!$A:$A,ROW()*5-7)&lt;&gt;"#N/A")*(INDEX(排序!$A:$A,ROW()*5-6)="#N/A"),INDEX(排序!$A:$A,ROW()*5-7),INDEX(排序!$A:$A,ROW()*5-6)),"")</f>
        <v>下一场战斗中毒2回合(self_status_next_fight{Poison2})</v>
      </c>
      <c r="H37" s="14" t="str" cm="1">
        <f t="array" aca="1" ref="H37" ca="1">_xlfn.IFNA(INDEX(排序!$A:$A,ROW()*5-5),"")</f>
        <v>从寄生虫池(parasites)获得寄生虫(get_parasite_from_pool)</v>
      </c>
    </row>
    <row r="38" spans="2:8" s="14" customFormat="1" ht="40" customHeight="1" x14ac:dyDescent="0.3">
      <c r="B38" s="15" t="str" cm="1">
        <f t="array" aca="1" ref="B38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38" s="15" t="str" cm="1">
        <f t="array" aca="1" ref="C38" ca="1">IF(LEN(B38)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魅惑</v>
      </c>
      <c r="D38" s="15" t="str" cm="1">
        <f t="array" aca="1" ref="D38" ca="1">_xlfn.TEXTJOIN(,,IFERROR(IF(FIND({"力量","敏捷","体质","智力","速度","魅力","运气"},INDEX(排序!$A:$A,ROW()*5-9),1),{"力量","敏捷","体质","智力","速度","魅力","运气"},""),""))</f>
        <v>魅力</v>
      </c>
      <c r="E38" s="14" t="str" cm="1">
        <f t="array" aca="1" ref="E38" ca="1">INDEX(排序!$A:$A,ROW()*5-8)</f>
        <v>获得魅惑粉红鼠(CharmedPinky)伙伴(gain_familiar)</v>
      </c>
      <c r="F38" s="14" t="str" cm="1">
        <f t="array" aca="1" ref="F38" ca="1">_xlfn.IFNA(IF((INDEX(排序!$A:$A,ROW()*5-7)&lt;&gt;"#N/A")*(INDEX(排序!$A:$A,ROW()*5-6)="#N/A"),"",INDEX(排序!$A:$A,ROW()*5-7)),"")</f>
        <v>获得3个魅惑粉红鼠(CharmedPinky)伙伴(gain_familiarCharmedPinky×3)</v>
      </c>
      <c r="G38" s="14" t="str" cm="1">
        <f t="array" aca="1" ref="G38" ca="1">_xlfn.IFNA(IF((INDEX(排序!$A:$A,ROW()*5-7)&lt;&gt;"#N/A")*(INDEX(排序!$A:$A,ROW()*5-6)="#N/A"),INDEX(排序!$A:$A,ROW()*5-7),INDEX(排序!$A:$A,ROW()*5-6)),"")</f>
        <v>受到2点伤害(damage2)</v>
      </c>
      <c r="H38" s="14" t="str" cm="1">
        <f t="array" aca="1" ref="H38" ca="1">_xlfn.IFNA(INDEX(排序!$A:$A,ROW()*5-5),"")</f>
        <v>从寄生虫池(parasites)获得寄生虫(get_parasite_from_pool)</v>
      </c>
    </row>
    <row r="39" spans="2:8" s="14" customFormat="1" ht="40" customHeight="1" x14ac:dyDescent="0.3">
      <c r="B39" s="15" t="str" cm="1">
        <f t="array" aca="1" ref="B39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39" s="15" t="str" cm="1">
        <f t="array" aca="1" ref="C39" ca="1">IF(LEN(B39)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忽略</v>
      </c>
      <c r="D39" s="15" t="str" cm="1">
        <f t="array" aca="1" ref="D39" ca="1">_xlfn.TEXTJOIN(,,IFERROR(IF(FIND({"力量","敏捷","体质","智力","速度","魅力","运气"},INDEX(排序!$A:$A,ROW()*5-9),1),{"力量","敏捷","体质","智力","速度","魅力","运气"},""),""))</f>
        <v/>
      </c>
      <c r="E39" s="14" t="str" cm="1">
        <f t="array" aca="1" ref="E39" ca="1">INDEX(排序!$A:$A,ROW()*5-8)</f>
        <v>无效果，播放离开动画(play_animationresultLeave0)</v>
      </c>
      <c r="F39" s="14" t="str" cm="1">
        <f t="array" aca="1" ref="F39" ca="1">_xlfn.IFNA(IF((INDEX(排序!$A:$A,ROW()*5-7)&lt;&gt;"#N/A")*(INDEX(排序!$A:$A,ROW()*5-6)="#N/A"),"",INDEX(排序!$A:$A,ROW()*5-7)),"")</f>
        <v/>
      </c>
      <c r="G39" s="14" t="str" cm="1">
        <f t="array" aca="1" ref="G39" ca="1">_xlfn.IFNA(IF((INDEX(排序!$A:$A,ROW()*5-7)&lt;&gt;"#N/A")*(INDEX(排序!$A:$A,ROW()*5-6)="#N/A"),INDEX(排序!$A:$A,ROW()*5-7),INDEX(排序!$A:$A,ROW()*5-6)),"")</f>
        <v/>
      </c>
      <c r="H39" s="14" t="str" cm="1">
        <f t="array" aca="1" ref="H39" ca="1">_xlfn.IFNA(INDEX(排序!$A:$A,ROW()*5-5),"")</f>
        <v/>
      </c>
    </row>
    <row r="40" spans="2:8" s="14" customFormat="1" ht="40" customHeight="1" x14ac:dyDescent="0.3">
      <c r="B40" s="15" t="str" cm="1">
        <f t="array" aca="1" ref="B40" ca="1">IFERROR(IF(FIND("）事件",INDEX(排序!$A:$A,ROW()*5-9),1),MID(INDEX(排序!$A:$A,ROW()*5-9),FIND("（",INDEX(排序!$A:$A,ROW()*5-9),1)+1,FIND("）",INDEX(排序!$A:$A,ROW()*5-9),1)-FIND("（",INDEX(排序!$A:$A,ROW()*5-9),1)-1),),"")</f>
        <v>血迹</v>
      </c>
      <c r="C40" s="15" t="str" cm="1">
        <f t="array" aca="1" ref="C40" ca="1">IF(LEN(B40)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舔舐</v>
      </c>
      <c r="D40" s="15" t="str" cm="1">
        <f t="array" aca="1" ref="D40" ca="1">_xlfn.TEXTJOIN(,,IFERROR(IF(FIND({"力量","敏捷","体质","智力","速度","魅力","运气"},INDEX(排序!$A:$A,ROW()*5-9),1),{"力量","敏捷","体质","智力","速度","魅力","运气"},""),""))</f>
        <v>体质</v>
      </c>
      <c r="E40" s="14" t="str" cm="1">
        <f t="array" aca="1" ref="E40" ca="1">INDEX(排序!$A:$A,ROW()*5-8)</f>
        <v>恢复1点生命值(heal1)</v>
      </c>
      <c r="F40" s="14" t="str" cm="1">
        <f t="array" aca="1" ref="F40" ca="1">_xlfn.IFNA(IF((INDEX(排序!$A:$A,ROW()*5-7)&lt;&gt;"#N/A")*(INDEX(排序!$A:$A,ROW()*5-6)="#N/A"),"",INDEX(排序!$A:$A,ROW()*5-7)),"")</f>
        <v>获得猩红面具诅咒版(CrimsonMask_Cursed)寄生虫</v>
      </c>
      <c r="G40" s="14" t="str" cm="1">
        <f t="array" aca="1" ref="G40" ca="1">_xlfn.IFNA(IF((INDEX(排序!$A:$A,ROW()*5-7)&lt;&gt;"#N/A")*(INDEX(排序!$A:$A,ROW()*5-6)="#N/A"),INDEX(排序!$A:$A,ROW()*5-7),INDEX(排序!$A:$A,ROW()*5-6)),"")</f>
        <v>自身受到1点伤害(self_damage1)</v>
      </c>
      <c r="H40" s="14" t="str" cm="1">
        <f t="array" aca="1" ref="H40" ca="1">_xlfn.IFNA(INDEX(排序!$A:$A,ROW()*5-5),"")</f>
        <v>从寄生虫池(parasites)获得寄生虫(get_parasite_from_pool)</v>
      </c>
    </row>
    <row r="41" spans="2:8" s="14" customFormat="1" ht="40" customHeight="1" x14ac:dyDescent="0.3">
      <c r="B41" s="15" t="str" cm="1">
        <f t="array" aca="1" ref="B41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41" s="15" t="str" cm="1">
        <f t="array" aca="1" ref="C41" ca="1">IF(LEN(B41)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舔舐</v>
      </c>
      <c r="D41" s="15" t="str" cm="1">
        <f t="array" aca="1" ref="D41" ca="1">_xlfn.TEXTJOIN(,,IFERROR(IF(FIND({"力量","敏捷","体质","智力","速度","魅力","运气"},INDEX(排序!$A:$A,ROW()*5-9),1),{"力量","敏捷","体质","智力","速度","魅力","运气"},""),""))</f>
        <v>体质</v>
      </c>
      <c r="E41" s="14" t="str" cm="1">
        <f t="array" aca="1" ref="E41" ca="1">INDEX(排序!$A:$A,ROW()*5-8)</f>
        <v>永久体质+1(permanent_stats{con1})</v>
      </c>
      <c r="F41" s="14" t="str" cm="1">
        <f t="array" aca="1" ref="F41" ca="1">_xlfn.IFNA(IF((INDEX(排序!$A:$A,ROW()*5-7)&lt;&gt;"#N/A")*(INDEX(排序!$A:$A,ROW()*5-6)="#N/A"),"",INDEX(排序!$A:$A,ROW()*5-7)),"")</f>
        <v>升级随机被动技能(upgrade_passiverandom)</v>
      </c>
      <c r="G41" s="14" t="str" cm="1">
        <f t="array" aca="1" ref="G41" ca="1">_xlfn.IFNA(IF((INDEX(排序!$A:$A,ROW()*5-7)&lt;&gt;"#N/A")*(INDEX(排序!$A:$A,ROW()*5-6)="#N/A"),INDEX(排序!$A:$A,ROW()*5-7),INDEX(排序!$A:$A,ROW()*5-6)),"")</f>
        <v>永久体质-1(permanent_stats{con-1})</v>
      </c>
      <c r="H41" s="14" t="str" cm="1">
        <f t="array" aca="1" ref="H41" ca="1">_xlfn.IFNA(INDEX(排序!$A:$A,ROW()*5-5),"")</f>
        <v>从寄生虫池(parasites)获得2个寄生虫(get_parasite_from_poolparasites×2)</v>
      </c>
    </row>
    <row r="42" spans="2:8" s="14" customFormat="1" ht="40" customHeight="1" x14ac:dyDescent="0.3">
      <c r="B42" s="15" t="str" cm="1">
        <f t="array" aca="1" ref="B42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42" s="15" t="str" cm="1">
        <f t="array" aca="1" ref="C42" ca="1">IF(LEN(B42)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离开</v>
      </c>
      <c r="D42" s="15" t="str" cm="1">
        <f t="array" aca="1" ref="D42" ca="1">_xlfn.TEXTJOIN(,,IFERROR(IF(FIND({"力量","敏捷","体质","智力","速度","魅力","运气"},INDEX(排序!$A:$A,ROW()*5-9),1),{"力量","敏捷","体质","智力","速度","魅力","运气"},""),""))</f>
        <v/>
      </c>
      <c r="E42" s="14" t="str" cm="1">
        <f t="array" aca="1" ref="E42" ca="1">INDEX(排序!$A:$A,ROW()*5-8)</f>
        <v>无效果，播放离开动画(play_animationresultLeave0)</v>
      </c>
      <c r="F42" s="14" t="str" cm="1">
        <f t="array" aca="1" ref="F42" ca="1">_xlfn.IFNA(IF((INDEX(排序!$A:$A,ROW()*5-7)&lt;&gt;"#N/A")*(INDEX(排序!$A:$A,ROW()*5-6)="#N/A"),"",INDEX(排序!$A:$A,ROW()*5-7)),"")</f>
        <v/>
      </c>
      <c r="G42" s="14" t="str" cm="1">
        <f t="array" aca="1" ref="G42" ca="1">_xlfn.IFNA(IF((INDEX(排序!$A:$A,ROW()*5-7)&lt;&gt;"#N/A")*(INDEX(排序!$A:$A,ROW()*5-6)="#N/A"),INDEX(排序!$A:$A,ROW()*5-7),INDEX(排序!$A:$A,ROW()*5-6)),"")</f>
        <v/>
      </c>
      <c r="H42" s="14" t="str" cm="1">
        <f t="array" aca="1" ref="H42" ca="1">_xlfn.IFNA(INDEX(排序!$A:$A,ROW()*5-5),"")</f>
        <v/>
      </c>
    </row>
    <row r="43" spans="2:8" s="14" customFormat="1" ht="40" customHeight="1" x14ac:dyDescent="0.3">
      <c r="B43" s="15" t="str" cm="1">
        <f t="array" aca="1" ref="B43" ca="1">IFERROR(IF(FIND("）事件",INDEX(排序!$A:$A,ROW()*5-9),1),MID(INDEX(排序!$A:$A,ROW()*5-9),FIND("（",INDEX(排序!$A:$A,ROW()*5-9),1)+1,FIND("）",INDEX(排序!$A:$A,ROW()*5-9),1)-FIND("（",INDEX(排序!$A:$A,ROW()*5-9),1)-1),),"")</f>
        <v>腐肉</v>
      </c>
      <c r="C43" s="15" t="str" cm="1">
        <f t="array" aca="1" ref="C43" ca="1">IF(LEN(B43)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43" s="15" t="str" cm="1">
        <f t="array" aca="1" ref="D43" ca="1">_xlfn.TEXTJOIN(,,IFERROR(IF(FIND({"力量","敏捷","体质","智力","速度","魅力","运气"},INDEX(排序!$A:$A,ROW()*5-9),1),{"力量","敏捷","体质","智力","速度","魅力","运气"},""),""))</f>
        <v>体质</v>
      </c>
      <c r="E43" s="14" t="str" cm="1">
        <f t="array" aca="1" ref="E43" ca="1">INDEX(排序!$A:$A,ROW()*5-8)</f>
        <v>恢复5点生命值(heal5)</v>
      </c>
      <c r="F43" s="14" t="str" cm="1">
        <f t="array" aca="1" ref="F43" ca="1">_xlfn.IFNA(IF((INDEX(排序!$A:$A,ROW()*5-7)&lt;&gt;"#N/A")*(INDEX(排序!$A:$A,ROW()*5-6)="#N/A"),"",INDEX(排序!$A:$A,ROW()*5-7)),"")</f>
        <v>学会毒刺(PoisonTips)被动技能(learn_passive)</v>
      </c>
      <c r="G43" s="14" t="str" cm="1">
        <f t="array" aca="1" ref="G43" ca="1">_xlfn.IFNA(IF((INDEX(排序!$A:$A,ROW()*5-7)&lt;&gt;"#N/A")*(INDEX(排序!$A:$A,ROW()*5-6)="#N/A"),INDEX(排序!$A:$A,ROW()*5-7),INDEX(排序!$A:$A,ROW()*5-6)),"")</f>
        <v>自身受到5点伤害(self_damage5)</v>
      </c>
      <c r="H43" s="14" t="str" cm="1">
        <f t="array" aca="1" ref="H43" ca="1">_xlfn.IFNA(INDEX(排序!$A:$A,ROW()*5-5),"")</f>
        <v>永久体质-1(permanent_stats{con-1}),学会呕吐球(BarfBall)技能(learn_ability)</v>
      </c>
    </row>
    <row r="44" spans="2:8" s="14" customFormat="1" ht="40" customHeight="1" x14ac:dyDescent="0.3">
      <c r="B44" s="15" t="str" cm="1">
        <f t="array" aca="1" ref="B44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44" s="15" t="str" cm="1">
        <f t="array" aca="1" ref="C44" ca="1">IF(LEN(B44)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44" s="15" t="str" cm="1">
        <f t="array" aca="1" ref="D44" ca="1">_xlfn.TEXTJOIN(,,IFERROR(IF(FIND({"力量","敏捷","体质","智力","速度","魅力","运气"},INDEX(排序!$A:$A,ROW()*5-9),1),{"力量","敏捷","体质","智力","速度","魅力","运气"},""),""))</f>
        <v>智力</v>
      </c>
      <c r="E44" s="14" t="str" cm="1">
        <f t="array" aca="1" ref="E44" ca="1">INDEX(排序!$A:$A,ROW()*5-8)</f>
        <v>获得1-5点食物(gain_food15)</v>
      </c>
      <c r="F44" s="14" t="str" cm="1">
        <f t="array" aca="1" ref="F44" ca="1">_xlfn.IFNA(IF((INDEX(排序!$A:$A,ROW()*5-7)&lt;&gt;"#N/A")*(INDEX(排序!$A:$A,ROW()*5-6)="#N/A"),"",INDEX(排序!$A:$A,ROW()*5-7)),"")</f>
        <v>获得充能蛆虫伙伴(FamiliarChargeyMaggot)(gain_familiar)</v>
      </c>
      <c r="G44" s="14" t="str" cm="1">
        <f t="array" aca="1" ref="G44" ca="1">_xlfn.IFNA(IF((INDEX(排序!$A:$A,ROW()*5-7)&lt;&gt;"#N/A")*(INDEX(排序!$A:$A,ROW()*5-6)="#N/A"),INDEX(排序!$A:$A,ROW()*5-7),INDEX(排序!$A:$A,ROW()*5-6)),"")</f>
        <v>下一场战斗生成2个蛆虫(2Maggot)在猫咪(cats)阵营(spawn_unit_next_fight)</v>
      </c>
      <c r="H44" s="14" t="str" cm="1">
        <f t="array" aca="1" ref="H44" ca="1">_xlfn.IFNA(INDEX(排序!$A:$A,ROW()*5-5),"")</f>
        <v>从寄生虫池(parasites)获得寄生虫(get_parasite_from_pool)</v>
      </c>
    </row>
    <row r="45" spans="2:8" s="14" customFormat="1" ht="40" customHeight="1" x14ac:dyDescent="0.3">
      <c r="B45" s="15" t="str" cm="1">
        <f t="array" aca="1" ref="B45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45" s="15" t="str" cm="1">
        <f t="array" aca="1" ref="C45" ca="1">IF(LEN(B45)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45" s="15" t="str" cm="1">
        <f t="array" aca="1" ref="D45" ca="1">_xlfn.TEXTJOIN(,,IFERROR(IF(FIND({"力量","敏捷","体质","智力","速度","魅力","运气"},INDEX(排序!$A:$A,ROW()*5-9),1),{"力量","敏捷","体质","智力","速度","魅力","运气"},""),""))</f>
        <v>敏捷</v>
      </c>
      <c r="E45" s="14" t="str" cm="1">
        <f t="array" aca="1" ref="E45" ca="1">INDEX(排序!$A:$A,ROW()*5-8)</f>
        <v>随机池选择：,从骨制武器池(bone_weapons)获得物品,获得1-5点食物(gain_food15)</v>
      </c>
      <c r="F45" s="14" t="str" cm="1">
        <f t="array" aca="1" ref="F45" ca="1">_xlfn.IFNA(IF((INDEX(排序!$A:$A,ROW()*5-7)&lt;&gt;"#N/A")*(INDEX(排序!$A:$A,ROW()*5-6)="#N/A"),"",INDEX(排序!$A:$A,ROW()*5-7)),"")</f>
        <v>获得腐肉(RottenMeat)物品</v>
      </c>
      <c r="G45" s="14" t="str" cm="1">
        <f t="array" aca="1" ref="G45" ca="1">_xlfn.IFNA(IF((INDEX(排序!$A:$A,ROW()*5-7)&lt;&gt;"#N/A")*(INDEX(排序!$A:$A,ROW()*5-6)="#N/A"),INDEX(排序!$A:$A,ROW()*5-7),INDEX(排序!$A:$A,ROW()*5-6)),"")</f>
        <v>全队受到2-6点伤害(party_damage26)</v>
      </c>
      <c r="H45" s="14" t="str" cm="1">
        <f t="array" aca="1" ref="H45" ca="1">_xlfn.IFNA(INDEX(排序!$A:$A,ROW()*5-5),"")</f>
        <v>获得松散的肉(LooseMeat)疾病</v>
      </c>
    </row>
    <row r="46" spans="2:8" s="14" customFormat="1" ht="60" customHeight="1" x14ac:dyDescent="0.3">
      <c r="B46" s="15" t="str" cm="1">
        <f t="array" aca="1" ref="B46" ca="1">IFERROR(IF(FIND("）事件",INDEX(排序!$A:$A,ROW()*5-9),1),MID(INDEX(排序!$A:$A,ROW()*5-9),FIND("（",INDEX(排序!$A:$A,ROW()*5-9),1)+1,FIND("）",INDEX(排序!$A:$A,ROW()*5-9),1)-FIND("（",INDEX(排序!$A:$A,ROW()*5-9),1)-1),),"")</f>
        <v>不祥标志</v>
      </c>
      <c r="C46" s="15" t="str" cm="1">
        <f t="array" aca="1" ref="C46" ca="1">IF(LEN(B46)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46" s="15" t="str" cm="1">
        <f t="array" aca="1" ref="D46" ca="1">_xlfn.TEXTJOIN(,,IFERROR(IF(FIND({"力量","敏捷","体质","智力","速度","魅力","运气"},INDEX(排序!$A:$A,ROW()*5-9),1),{"力量","敏捷","体质","智力","速度","魅力","运气"},""),""))</f>
        <v>力量</v>
      </c>
      <c r="E46" s="14" t="str" cm="1">
        <f t="array" aca="1" ref="E46" ca="1">INDEX(排序!$A:$A,ROW()*5-8)</f>
        <v>下一场战斗获得神圣护盾(DivineShield2)状态</v>
      </c>
      <c r="F46" s="14" t="str" cm="1">
        <f t="array" aca="1" ref="F46" ca="1">_xlfn.IFNA(IF((INDEX(排序!$A:$A,ROW()*5-7)&lt;&gt;"#N/A")*(INDEX(排序!$A:$A,ROW()*5-6)="#N/A"),"",INDEX(排序!$A:$A,ROW()*5-7)),"")</f>
        <v>学会祝福(Blessed)被动技能(learn_passive)</v>
      </c>
      <c r="G46" s="14" t="str" cm="1">
        <f t="array" aca="1" ref="G46" ca="1">_xlfn.IFNA(IF((INDEX(排序!$A:$A,ROW()*5-7)&lt;&gt;"#N/A")*(INDEX(排序!$A:$A,ROW()*5-6)="#N/A"),INDEX(排序!$A:$A,ROW()*5-7),INDEX(排序!$A:$A,ROW()*5-6)),"")</f>
        <v>立即触发发生事件(event_now_same_catHappening)（同一猫咪）</v>
      </c>
      <c r="H46" s="14" t="str" cm="1">
        <f t="array" aca="1" ref="H46" ca="1">_xlfn.IFNA(INDEX(排序!$A:$A,ROW()*5-5),"")</f>
        <v>造成诅咒受伤(injurycursed)</v>
      </c>
    </row>
    <row r="47" spans="2:8" s="14" customFormat="1" ht="40" customHeight="1" x14ac:dyDescent="0.3">
      <c r="B47" s="15" t="str" cm="1">
        <f t="array" aca="1" ref="B47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47" s="15" t="str" cm="1">
        <f t="array" aca="1" ref="C47" ca="1">IF(LEN(B47)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47" s="15" t="str" cm="1">
        <f t="array" aca="1" ref="D47" ca="1">_xlfn.TEXTJOIN(,,IFERROR(IF(FIND({"力量","敏捷","体质","智力","速度","魅力","运气"},INDEX(排序!$A:$A,ROW()*5-9),1),{"力量","敏捷","体质","智力","速度","魅力","运气"},""),""))</f>
        <v>智力</v>
      </c>
      <c r="E47" s="14" t="str" cm="1">
        <f t="array" aca="1" ref="E47" ca="1">INDEX(排序!$A:$A,ROW()*5-8)</f>
        <v>接下来1场战斗获得盟友伏击(ally_ambush_next_fights1)</v>
      </c>
      <c r="F47" s="14" t="str" cm="1">
        <f t="array" aca="1" ref="F47" ca="1">_xlfn.IFNA(IF((INDEX(排序!$A:$A,ROW()*5-7)&lt;&gt;"#N/A")*(INDEX(排序!$A:$A,ROW()*5-6)="#N/A"),"",INDEX(排序!$A:$A,ROW()*5-7)),"")</f>
        <v>从死灵法师(Necromancer)技能池学习技能(learn_ability_from_pool)</v>
      </c>
      <c r="G47" s="14" t="str" cm="1">
        <f t="array" aca="1" ref="G47" ca="1">_xlfn.IFNA(IF((INDEX(排序!$A:$A,ROW()*5-7)&lt;&gt;"#N/A")*(INDEX(排序!$A:$A,ROW()*5-6)="#N/A"),INDEX(排序!$A:$A,ROW()*5-7),INDEX(排序!$A:$A,ROW()*5-6)),"")</f>
        <v>接下来1场基础战斗变为伏击战(ambush_next_basic_fights1)</v>
      </c>
      <c r="H47" s="14" t="str" cm="1">
        <f t="array" aca="1" ref="H47" ca="1">_xlfn.IFNA(INDEX(排序!$A:$A,ROW()*5-5),"")</f>
        <v>下一场战斗获得恐惧(Fear3)状态</v>
      </c>
    </row>
    <row r="48" spans="2:8" s="14" customFormat="1" ht="83.5" customHeight="1" x14ac:dyDescent="0.3">
      <c r="B48" s="15" t="str" cm="1">
        <f t="array" aca="1" ref="B48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48" s="15" t="str" cm="1">
        <f t="array" aca="1" ref="C48" ca="1">IF(LEN(B48)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48" s="15" t="str" cm="1">
        <f t="array" aca="1" ref="D48" ca="1">_xlfn.TEXTJOIN(,,IFERROR(IF(FIND({"力量","敏捷","体质","智力","速度","魅力","运气"},INDEX(排序!$A:$A,ROW()*5-9),1),{"力量","敏捷","体质","智力","速度","魅力","运气"},""),""))</f>
        <v>敏捷</v>
      </c>
      <c r="E48" s="14" t="str" cm="1">
        <f t="array" aca="1" ref="E48" ca="1">INDEX(排序!$A:$A,ROW()*5-8)</f>
        <v>从老鼠饰品池(rat_trinkets)获得物品(get_item_from_pool)</v>
      </c>
      <c r="F48" s="14" t="str" cm="1">
        <f t="array" aca="1" ref="F48" ca="1">_xlfn.IFNA(IF((INDEX(排序!$A:$A,ROW()*5-7)&lt;&gt;"#N/A")*(INDEX(排序!$A:$A,ROW()*5-6)="#N/A"),"",INDEX(排序!$A:$A,ROW()*5-7)),"")</f>
        <v>获得诅咒火柴人(CursedStickman)物品</v>
      </c>
      <c r="G48" s="14" t="str" cm="1">
        <f t="array" aca="1" ref="G48" ca="1">_xlfn.IFNA(IF((INDEX(排序!$A:$A,ROW()*5-7)&lt;&gt;"#N/A")*(INDEX(排序!$A:$A,ROW()*5-6)="#N/A"),INDEX(排序!$A:$A,ROW()*5-7),INDEX(排序!$A:$A,ROW()*5-6)),"")</f>
        <v>永久运气-1(permanent_stats{lck-1})</v>
      </c>
      <c r="H48" s="14" t="str" cm="1">
        <f t="array" aca="1" ref="H48" ca="1">_xlfn.IFNA(INDEX(排序!$A:$A,ROW()*5-5),"")</f>
        <v>获得诅咒火柴人(CursedStickman)寄生虫,从精神病(Psychosis),受影响(Touched),无灵魂(Soulless)池随机获得疾病</v>
      </c>
    </row>
    <row r="49" spans="2:8" s="14" customFormat="1" ht="40" customHeight="1" x14ac:dyDescent="0.3">
      <c r="B49" s="15" t="str" cm="1">
        <f t="array" aca="1" ref="B49" ca="1">IFERROR(IF(FIND("）事件",INDEX(排序!$A:$A,ROW()*5-9),1),MID(INDEX(排序!$A:$A,ROW()*5-9),FIND("（",INDEX(排序!$A:$A,ROW()*5-9),1)+1,FIND("）",INDEX(排序!$A:$A,ROW()*5-9),1)-FIND("（",INDEX(排序!$A:$A,ROW()*5-9),1)-1),),"")</f>
        <v>奇异花朵</v>
      </c>
      <c r="C49" s="15" t="str" cm="1">
        <f t="array" aca="1" ref="C49" ca="1">IF(LEN(B49)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49" s="15" t="str" cm="1">
        <f t="array" aca="1" ref="D49" ca="1">_xlfn.TEXTJOIN(,,IFERROR(IF(FIND({"力量","敏捷","体质","智力","速度","魅力","运气"},INDEX(排序!$A:$A,ROW()*5-9),1),{"力量","敏捷","体质","智力","速度","魅力","运气"},""),""))</f>
        <v>体质</v>
      </c>
      <c r="E49" s="14" t="str" cm="1">
        <f t="array" aca="1" ref="E49" ca="1">INDEX(排序!$A:$A,ROW()*5-8)</f>
        <v>获得并装备猫薄荷(Catnip)物品(get_and_equip_item)</v>
      </c>
      <c r="F49" s="14" t="str" cm="1">
        <f t="array" aca="1" ref="F49" ca="1">_xlfn.IFNA(IF((INDEX(排序!$A:$A,ROW()*5-7)&lt;&gt;"#N/A")*(INDEX(排序!$A:$A,ROW()*5-6)="#N/A"),"",INDEX(排序!$A:$A,ROW()*5-7)),"")</f>
        <v>永久智力+1(permanent_stats{int1})</v>
      </c>
      <c r="G49" s="14" t="str" cm="1">
        <f t="array" aca="1" ref="G49" ca="1">_xlfn.IFNA(IF((INDEX(排序!$A:$A,ROW()*5-7)&lt;&gt;"#N/A")*(INDEX(排序!$A:$A,ROW()*5-6)="#N/A"),INDEX(排序!$A:$A,ROW()*5-7),INDEX(排序!$A:$A,ROW()*5-6)),"")</f>
        <v>下一场战斗获得混乱(Confusion2)状态</v>
      </c>
      <c r="H49" s="14" t="str" cm="1">
        <f t="array" aca="1" ref="H49" ca="1">_xlfn.IFNA(INDEX(排序!$A:$A,ROW()*5-5),"")</f>
        <v>从精神病(Psychosis),异食癖(Pica),素食主义(Vegan)池随机获得疾病</v>
      </c>
    </row>
    <row r="50" spans="2:8" s="14" customFormat="1" ht="83.5" customHeight="1" x14ac:dyDescent="0.3">
      <c r="B50" s="15" t="str" cm="1">
        <f t="array" aca="1" ref="B50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50" s="15" t="str" cm="1">
        <f t="array" aca="1" ref="C50" ca="1">IF(LEN(B50)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50" s="15" t="str" cm="1">
        <f t="array" aca="1" ref="D50" ca="1">_xlfn.TEXTJOIN(,,IFERROR(IF(FIND({"力量","敏捷","体质","智力","速度","魅力","运气"},INDEX(排序!$A:$A,ROW()*5-9),1),{"力量","敏捷","体质","智力","速度","魅力","运气"},""),""))</f>
        <v>力量</v>
      </c>
      <c r="E50" s="14" t="str" cm="1">
        <f t="array" aca="1" ref="E50" ca="1">INDEX(排序!$A:$A,ROW()*5-8)</f>
        <v>获得大份猫薄荷(CatnipBig)物品</v>
      </c>
      <c r="F50" s="14" t="str" cm="1">
        <f t="array" aca="1" ref="F50" ca="1">_xlfn.IFNA(IF((INDEX(排序!$A:$A,ROW()*5-7)&lt;&gt;"#N/A")*(INDEX(排序!$A:$A,ROW()*5-6)="#N/A"),"",INDEX(排序!$A:$A,ROW()*5-7)),"")</f>
        <v>获得奇异大理石(StrangeMarble)物品</v>
      </c>
      <c r="G50" s="14" t="str" cm="1">
        <f t="array" aca="1" ref="G50" ca="1">_xlfn.IFNA(IF((INDEX(排序!$A:$A,ROW()*5-7)&lt;&gt;"#N/A")*(INDEX(排序!$A:$A,ROW()*5-6)="#N/A"),INDEX(排序!$A:$A,ROW()*5-7),INDEX(排序!$A:$A,ROW()*5-6)),"")</f>
        <v>下一场战斗立即触发花卉事件睡眠(FlowerEventSleep)技能</v>
      </c>
      <c r="H50" s="14" t="str" cm="1">
        <f t="array" aca="1" ref="H50" ca="1">_xlfn.IFNA(INDEX(排序!$A:$A,ROW()*5-5),"")</f>
        <v>造成速度(spd)受伤（断腿）,下一场战斗流血1回合(self_status_next_fight{Bleed1})</v>
      </c>
    </row>
    <row r="51" spans="2:8" s="14" customFormat="1" ht="40" customHeight="1" x14ac:dyDescent="0.3">
      <c r="B51" s="15" t="str" cm="1">
        <f t="array" aca="1" ref="B51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51" s="15" t="str" cm="1">
        <f t="array" aca="1" ref="C51" ca="1">IF(LEN(B51)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51" s="15" t="str" cm="1">
        <f t="array" aca="1" ref="D51" ca="1">_xlfn.TEXTJOIN(,,IFERROR(IF(FIND({"力量","敏捷","体质","智力","速度","魅力","运气"},INDEX(排序!$A:$A,ROW()*5-9),1),{"力量","敏捷","体质","智力","速度","魅力","运气"},""),""))</f>
        <v>敏捷</v>
      </c>
      <c r="E51" s="14" t="str" cm="1">
        <f t="array" aca="1" ref="E51" ca="1">INDEX(排序!$A:$A,ROW()*5-8)</f>
        <v>获得种子炸弹(SeedBombs)物品</v>
      </c>
      <c r="F51" s="14" t="str" cm="1">
        <f t="array" aca="1" ref="F51" ca="1">_xlfn.IFNA(IF((INDEX(排序!$A:$A,ROW()*5-7)&lt;&gt;"#N/A")*(INDEX(排序!$A:$A,ROW()*5-6)="#N/A"),"",INDEX(排序!$A:$A,ROW()*5-7)),"")</f>
        <v>获得草袋(BagOfGrass)物品</v>
      </c>
      <c r="G51" s="14" t="str" cm="1">
        <f t="array" aca="1" ref="G51" ca="1">_xlfn.IFNA(IF((INDEX(排序!$A:$A,ROW()*5-7)&lt;&gt;"#N/A")*(INDEX(排序!$A:$A,ROW()*5-6)="#N/A"),INDEX(排序!$A:$A,ROW()*5-7),INDEX(排序!$A:$A,ROW()*5-6)),"")</f>
        <v>下一场战斗睡眠2回合(self_status_next_fight{Sleep2})</v>
      </c>
      <c r="H51" s="14" t="str" cm="1">
        <f t="array" aca="1" ref="H51" ca="1">_xlfn.IFNA(INDEX(排序!$A:$A,ROW()*5-5),"")</f>
        <v>获得嗜睡症(Narcolepsy)疾病</v>
      </c>
    </row>
    <row r="52" spans="2:8" s="14" customFormat="1" ht="40" customHeight="1" x14ac:dyDescent="0.3">
      <c r="B52" s="15" t="str" cm="1">
        <f t="array" aca="1" ref="B52" ca="1">IFERROR(IF(FIND("）事件",INDEX(排序!$A:$A,ROW()*5-9),1),MID(INDEX(排序!$A:$A,ROW()*5-9),FIND("（",INDEX(排序!$A:$A,ROW()*5-9),1)+1,FIND("）",INDEX(排序!$A:$A,ROW()*5-9),1)-FIND("（",INDEX(排序!$A:$A,ROW()*5-9),1)-1),),"")</f>
        <v>蘑菇</v>
      </c>
      <c r="C52" s="15" t="str" cm="1">
        <f t="array" aca="1" ref="C52" ca="1">IF(LEN(B52)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52" s="15" t="str" cm="1">
        <f t="array" aca="1" ref="D52" ca="1">_xlfn.TEXTJOIN(,,IFERROR(IF(FIND({"力量","敏捷","体质","智力","速度","魅力","运气"},INDEX(排序!$A:$A,ROW()*5-9),1),{"力量","敏捷","体质","智力","速度","魅力","运气"},""),""))</f>
        <v>体质</v>
      </c>
      <c r="E52" s="14" t="str" cm="1">
        <f t="array" aca="1" ref="E52" ca="1">INDEX(排序!$A:$A,ROW()*5-8)</f>
        <v>下一场战斗获得智力增益(IntelligenceUp3)状态</v>
      </c>
      <c r="F52" s="14" t="str" cm="1">
        <f t="array" aca="1" ref="F52" ca="1">_xlfn.IFNA(IF((INDEX(排序!$A:$A,ROW()*5-7)&lt;&gt;"#N/A")*(INDEX(排序!$A:$A,ROW()*5-6)="#N/A"),"",INDEX(排序!$A:$A,ROW()*5-7)),"")</f>
        <v>永久智力+1(permanent_stats{int1})</v>
      </c>
      <c r="G52" s="14" t="str" cm="1">
        <f t="array" aca="1" ref="G52" ca="1">_xlfn.IFNA(IF((INDEX(排序!$A:$A,ROW()*5-7)&lt;&gt;"#N/A")*(INDEX(排序!$A:$A,ROW()*5-6)="#N/A"),INDEX(排序!$A:$A,ROW()*5-7),INDEX(排序!$A:$A,ROW()*5-6)),"")</f>
        <v>下一场战斗获得智力减益(IntelligenceUp-3)状态</v>
      </c>
      <c r="H52" s="14" t="str" cm="1">
        <f t="array" aca="1" ref="H52" ca="1">_xlfn.IFNA(INDEX(排序!$A:$A,ROW()*5-5),"")</f>
        <v>从进食障碍(EatingDisorder),异食癖(Pica)池随机获得疾病</v>
      </c>
    </row>
    <row r="53" spans="2:8" s="14" customFormat="1" ht="40" customHeight="1" x14ac:dyDescent="0.3">
      <c r="B53" s="15" t="str" cm="1">
        <f t="array" aca="1" ref="B53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53" s="15" t="str" cm="1">
        <f t="array" aca="1" ref="C53" ca="1">IF(LEN(B53)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53" s="15" t="str" cm="1">
        <f t="array" aca="1" ref="D53" ca="1">_xlfn.TEXTJOIN(,,IFERROR(IF(FIND({"力量","敏捷","体质","智力","速度","魅力","运气"},INDEX(排序!$A:$A,ROW()*5-9),1),{"力量","敏捷","体质","智力","速度","魅力","运气"},""),""))</f>
        <v>敏捷</v>
      </c>
      <c r="E53" s="14" t="str" cm="1">
        <f t="array" aca="1" ref="E53" ca="1">INDEX(排序!$A:$A,ROW()*5-8)</f>
        <v>从蘑菇(Mushrooms),紫色蘑菇(PurpleMushroom),黑色蘑菇(BlackMushroom)池获得物品</v>
      </c>
      <c r="F53" s="14" t="str" cm="1">
        <f t="array" aca="1" ref="F53" ca="1">_xlfn.IFNA(IF((INDEX(排序!$A:$A,ROW()*5-7)&lt;&gt;"#N/A")*(INDEX(排序!$A:$A,ROW()*5-6)="#N/A"),"",INDEX(排序!$A:$A,ROW()*5-7)),"")</f>
        <v>从斑点蘑菇(SpottedMushroom),红色蘑菇(RedMushroom)池获得物品</v>
      </c>
      <c r="G53" s="14" t="str" cm="1">
        <f t="array" aca="1" ref="G53" ca="1">_xlfn.IFNA(IF((INDEX(排序!$A:$A,ROW()*5-7)&lt;&gt;"#N/A")*(INDEX(排序!$A:$A,ROW()*5-6)="#N/A"),INDEX(排序!$A:$A,ROW()*5-7),INDEX(排序!$A:$A,ROW()*5-6)),"")</f>
        <v>下一场战斗获得混乱(Confusion4)状态</v>
      </c>
      <c r="H53" s="14" t="str" cm="1">
        <f t="array" aca="1" ref="H53" ca="1">_xlfn.IFNA(INDEX(排序!$A:$A,ROW()*5-5),"")</f>
        <v>获得偏执症(Paranoia)疾病</v>
      </c>
    </row>
    <row r="54" spans="2:8" s="14" customFormat="1" ht="40" customHeight="1" x14ac:dyDescent="0.3">
      <c r="B54" s="15" t="str" cm="1">
        <f t="array" aca="1" ref="B54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54" s="15" t="str" cm="1">
        <f t="array" aca="1" ref="C54" ca="1">IF(LEN(B54)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54" s="15" t="str" cm="1">
        <f t="array" aca="1" ref="D54" ca="1">_xlfn.TEXTJOIN(,,IFERROR(IF(FIND({"力量","敏捷","体质","智力","速度","魅力","运气"},INDEX(排序!$A:$A,ROW()*5-9),1),{"力量","敏捷","体质","智力","速度","魅力","运气"},""),""))</f>
        <v>智力</v>
      </c>
      <c r="E54" s="14" t="str" cm="1">
        <f t="array" aca="1" ref="E54" ca="1">INDEX(排序!$A:$A,ROW()*5-8)</f>
        <v>随机池选择从骨制护甲(bone_armor)或猫咪护甲(cat_armor)池获得物品</v>
      </c>
      <c r="F54" s="14" t="str" cm="1">
        <f t="array" aca="1" ref="F54" ca="1">_xlfn.IFNA(IF((INDEX(排序!$A:$A,ROW()*5-7)&lt;&gt;"#N/A")*(INDEX(排序!$A:$A,ROW()*5-6)="#N/A"),"",INDEX(排序!$A:$A,ROW()*5-7)),"")</f>
        <v>从腐烂护甲(rotten_armor)物品池获得物品</v>
      </c>
      <c r="G54" s="14" t="str" cm="1">
        <f t="array" aca="1" ref="G54" ca="1">_xlfn.IFNA(IF((INDEX(排序!$A:$A,ROW()*5-7)&lt;&gt;"#N/A")*(INDEX(排序!$A:$A,ROW()*5-6)="#N/A"),INDEX(排序!$A:$A,ROW()*5-7),INDEX(排序!$A:$A,ROW()*5-6)),"")</f>
        <v>自身受到3-8点伤害(self_damage38),下一场战斗获得恐惧(Fear1)状态</v>
      </c>
      <c r="H54" s="14" t="str" cm="1">
        <f t="array" aca="1" ref="H54" ca="1">_xlfn.IFNA(INDEX(排序!$A:$A,ROW()*5-5),"")</f>
        <v>获得坏死(Necrosis)疾病</v>
      </c>
    </row>
    <row r="55" spans="2:8" s="14" customFormat="1" ht="60" customHeight="1" x14ac:dyDescent="0.3">
      <c r="B55" s="15" t="str" cm="1">
        <f t="array" aca="1" ref="B55" ca="1">IFERROR(IF(FIND("）事件",INDEX(排序!$A:$A,ROW()*5-9),1),MID(INDEX(排序!$A:$A,ROW()*5-9),FIND("（",INDEX(排序!$A:$A,ROW()*5-9),1)+1,FIND("）",INDEX(排序!$A:$A,ROW()*5-9),1)-FIND("（",INDEX(排序!$A:$A,ROW()*5-9),1)-1),),"")</f>
        <v>恶臭袋</v>
      </c>
      <c r="C55" s="15" t="str" cm="1">
        <f t="array" aca="1" ref="C55" ca="1">IF(LEN(B55)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55" s="15" t="str" cm="1">
        <f t="array" aca="1" ref="D55" ca="1">_xlfn.TEXTJOIN(,,IFERROR(IF(FIND({"力量","敏捷","体质","智力","速度","魅力","运气"},INDEX(排序!$A:$A,ROW()*5-9),1),{"力量","敏捷","体质","智力","速度","魅力","运气"},""),""))</f>
        <v>智力</v>
      </c>
      <c r="E55" s="14" t="str" cm="1">
        <f t="array" aca="1" ref="E55" ca="1">INDEX(排序!$A:$A,ROW()*5-8)</f>
        <v>从消耗品池(consumables)获得物品(get_item_from_pool)</v>
      </c>
      <c r="F55" s="14" t="str" cm="1">
        <f t="array" aca="1" ref="F55" ca="1">_xlfn.IFNA(IF((INDEX(排序!$A:$A,ROW()*5-7)&lt;&gt;"#N/A")*(INDEX(排序!$A:$A,ROW()*5-6)="#N/A"),"",INDEX(排序!$A:$A,ROW()*5-7)),"")</f>
        <v>从章节普通池(chapter_common)获得3-4个限制为武器(weapon)消耗品(consumables)护甲(armor)的物品</v>
      </c>
      <c r="G55" s="14" t="str" cm="1">
        <f t="array" aca="1" ref="G55" ca="1">_xlfn.IFNA(IF((INDEX(排序!$A:$A,ROW()*5-7)&lt;&gt;"#N/A")*(INDEX(排序!$A:$A,ROW()*5-6)="#N/A"),INDEX(排序!$A:$A,ROW()*5-7),INDEX(排序!$A:$A,ROW()*5-6)),"")</f>
        <v>受到2-4点伤害(damage24)</v>
      </c>
      <c r="H55" s="14" t="str" cm="1">
        <f t="array" aca="1" ref="H55" ca="1">_xlfn.IFNA(INDEX(排序!$A:$A,ROW()*5-5),"")</f>
        <v>从寄生虫池(parasites)获得寄生虫(get_parasite_from_pool)</v>
      </c>
    </row>
    <row r="56" spans="2:8" s="14" customFormat="1" ht="60" customHeight="1" x14ac:dyDescent="0.3">
      <c r="B56" s="15" t="str" cm="1">
        <f t="array" aca="1" ref="B56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56" s="15" t="str" cm="1">
        <f t="array" aca="1" ref="C56" ca="1">IF(LEN(B56)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摧毁</v>
      </c>
      <c r="D56" s="15" t="str" cm="1">
        <f t="array" aca="1" ref="D56" ca="1">_xlfn.TEXTJOIN(,,IFERROR(IF(FIND({"力量","敏捷","体质","智力","速度","魅力","运气"},INDEX(排序!$A:$A,ROW()*5-9),1),{"力量","敏捷","体质","智力","速度","魅力","运气"},""),""))</f>
        <v>力量</v>
      </c>
      <c r="E56" s="14" t="str" cm="1">
        <f t="array" aca="1" ref="E56" ca="1">INDEX(排序!$A:$A,ROW()*5-8)</f>
        <v>从消耗品池(consumables)获得物品(get_item_from_pool)</v>
      </c>
      <c r="F56" s="14" t="str" cm="1">
        <f t="array" aca="1" ref="F56" ca="1">_xlfn.IFNA(IF((INDEX(排序!$A:$A,ROW()*5-7)&lt;&gt;"#N/A")*(INDEX(排序!$A:$A,ROW()*5-6)="#N/A"),"",INDEX(排序!$A:$A,ROW()*5-7)),"")</f>
        <v>从章节普通池(chapter_common)获得3-4个限制为武器(weapon)消耗品(consumables)护甲(armor)的物品</v>
      </c>
      <c r="G56" s="14" t="str" cm="1">
        <f t="array" aca="1" ref="G56" ca="1">_xlfn.IFNA(IF((INDEX(排序!$A:$A,ROW()*5-7)&lt;&gt;"#N/A")*(INDEX(排序!$A:$A,ROW()*5-6)="#N/A"),INDEX(排序!$A:$A,ROW()*5-7),INDEX(排序!$A:$A,ROW()*5-6)),"")</f>
        <v>下一场战斗生成鱼饵袋(ChumBag)单位(spawn_unit_next_fight)</v>
      </c>
      <c r="H56" s="14" t="str" cm="1">
        <f t="array" aca="1" ref="H56" ca="1">_xlfn.IFNA(INDEX(排序!$A:$A,ROW()*5-5),"")</f>
        <v>造成魅力(cha)受伤</v>
      </c>
    </row>
    <row r="57" spans="2:8" s="14" customFormat="1" ht="60" customHeight="1" x14ac:dyDescent="0.3">
      <c r="B57" s="15" t="str" cm="1">
        <f t="array" aca="1" ref="B57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57" s="15" t="str" cm="1">
        <f t="array" aca="1" ref="C57" ca="1">IF(LEN(B57)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57" s="15" t="str" cm="1">
        <f t="array" aca="1" ref="D57" ca="1">_xlfn.TEXTJOIN(,,IFERROR(IF(FIND({"力量","敏捷","体质","智力","速度","魅力","运气"},INDEX(排序!$A:$A,ROW()*5-9),1),{"力量","敏捷","体质","智力","速度","魅力","运气"},""),""))</f>
        <v>敏捷</v>
      </c>
      <c r="E57" s="14" t="str" cm="1">
        <f t="array" aca="1" ref="E57" ca="1">INDEX(排序!$A:$A,ROW()*5-8)</f>
        <v>从消耗品池(consumables)获得物品(get_item_from_pool)</v>
      </c>
      <c r="F57" s="14" t="str" cm="1">
        <f t="array" aca="1" ref="F57" ca="1">_xlfn.IFNA(IF((INDEX(排序!$A:$A,ROW()*5-7)&lt;&gt;"#N/A")*(INDEX(排序!$A:$A,ROW()*5-6)="#N/A"),"",INDEX(排序!$A:$A,ROW()*5-7)),"")</f>
        <v>从章节普通池(chapter_common)获得3-4个限制为武器(weapon)消耗品(consumables)护甲(armor)的物品</v>
      </c>
      <c r="G57" s="14" t="str" cm="1">
        <f t="array" aca="1" ref="G57" ca="1">_xlfn.IFNA(IF((INDEX(排序!$A:$A,ROW()*5-7)&lt;&gt;"#N/A")*(INDEX(排序!$A:$A,ROW()*5-6)="#N/A"),INDEX(排序!$A:$A,ROW()*5-7),INDEX(排序!$A:$A,ROW()*5-6)),"")</f>
        <v>从污泥护甲(sludge_armor)寄生虫池获得寄生虫(get_parasite_from_pool)</v>
      </c>
      <c r="H57" s="14" t="str" cm="1">
        <f t="array" aca="1" ref="H57" ca="1">_xlfn.IFNA(INDEX(排序!$A:$A,ROW()*5-5),"")</f>
        <v>获得腐烂堆(PutridPile)寄生虫</v>
      </c>
    </row>
    <row r="58" spans="2:8" s="14" customFormat="1" ht="40" customHeight="1" x14ac:dyDescent="0.3">
      <c r="B58" s="15" t="str" cm="1">
        <f t="array" aca="1" ref="B58" ca="1">IFERROR(IF(FIND("）事件",INDEX(排序!$A:$A,ROW()*5-9),1),MID(INDEX(排序!$A:$A,ROW()*5-9),FIND("（",INDEX(排序!$A:$A,ROW()*5-9),1)+1,FIND("）",INDEX(排序!$A:$A,ROW()*5-9),1)-FIND("（",INDEX(排序!$A:$A,ROW()*5-9),1)-1),),"")</f>
        <v>小石堆</v>
      </c>
      <c r="C58" s="15" t="str" cm="1">
        <f t="array" aca="1" ref="C58" ca="1">IF(LEN(B58)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食用</v>
      </c>
      <c r="D58" s="15" t="str" cm="1">
        <f t="array" aca="1" ref="D58" ca="1">_xlfn.TEXTJOIN(,,IFERROR(IF(FIND({"力量","敏捷","体质","智力","速度","魅力","运气"},INDEX(排序!$A:$A,ROW()*5-9),1),{"力量","敏捷","体质","智力","速度","魅力","运气"},""),""))</f>
        <v>体质</v>
      </c>
      <c r="E58" s="14" t="str" cm="1">
        <f t="array" aca="1" ref="E58" ca="1">INDEX(排序!$A:$A,ROW()*5-8)</f>
        <v>恢复1点生命值(heal1)</v>
      </c>
      <c r="F58" s="14" t="str" cm="1">
        <f t="array" aca="1" ref="F58" ca="1">_xlfn.IFNA(IF((INDEX(排序!$A:$A,ROW()*5-7)&lt;&gt;"#N/A")*(INDEX(排序!$A:$A,ROW()*5-6)="#N/A"),"",INDEX(排序!$A:$A,ROW()*5-7)),"")</f>
        <v>永久力量+1(permanent_stats{str1})</v>
      </c>
      <c r="G58" s="14" t="str" cm="1">
        <f t="array" aca="1" ref="G58" ca="1">_xlfn.IFNA(IF((INDEX(排序!$A:$A,ROW()*5-7)&lt;&gt;"#N/A")*(INDEX(排序!$A:$A,ROW()*5-6)="#N/A"),INDEX(排序!$A:$A,ROW()*5-7),INDEX(排序!$A:$A,ROW()*5-6)),"")</f>
        <v>受到1点伤害(damage1),永久力量-1(permanent_stats{str-1})</v>
      </c>
      <c r="H58" s="14" t="str" cm="1">
        <f t="array" aca="1" ref="H58" ca="1">_xlfn.IFNA(INDEX(排序!$A:$A,ROW()*5-5),"")</f>
        <v>造成魅力(cha)受伤（断颚）</v>
      </c>
    </row>
    <row r="59" spans="2:8" s="14" customFormat="1" ht="40" customHeight="1" x14ac:dyDescent="0.3">
      <c r="B59" s="15" t="str" cm="1">
        <f t="array" aca="1" ref="B59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59" s="15" t="str" cm="1">
        <f t="array" aca="1" ref="C59" ca="1">IF(LEN(B59)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搜刮</v>
      </c>
      <c r="D59" s="15" t="str" cm="1">
        <f t="array" aca="1" ref="D59" ca="1">_xlfn.TEXTJOIN(,,IFERROR(IF(FIND({"力量","敏捷","体质","智力","速度","魅力","运气"},INDEX(排序!$A:$A,ROW()*5-9),1),{"力量","敏捷","体质","智力","速度","魅力","运气"},""),""))</f>
        <v>敏捷</v>
      </c>
      <c r="E59" s="14" t="str" cm="1">
        <f t="array" aca="1" ref="E59" ca="1">INDEX(排序!$A:$A,ROW()*5-8)</f>
        <v>获得石头(Rocks)物品</v>
      </c>
      <c r="F59" s="14" t="str" cm="1">
        <f t="array" aca="1" ref="F59" ca="1">_xlfn.IFNA(IF((INDEX(排序!$A:$A,ROW()*5-7)&lt;&gt;"#N/A")*(INDEX(排序!$A:$A,ROW()*5-6)="#N/A"),"",INDEX(排序!$A:$A,ROW()*5-7)),"")</f>
        <v>获得2个石头(Rocks)物品,从岩石物品池(rock_items)获得2个物品</v>
      </c>
      <c r="G59" s="14" t="str" cm="1">
        <f t="array" aca="1" ref="G59" ca="1">_xlfn.IFNA(IF((INDEX(排序!$A:$A,ROW()*5-7)&lt;&gt;"#N/A")*(INDEX(排序!$A:$A,ROW()*5-6)="#N/A"),INDEX(排序!$A:$A,ROW()*5-7),INDEX(排序!$A:$A,ROW()*5-6)),"")</f>
        <v>下一场战斗获得速度增益减益(SpeedUp-2)状态</v>
      </c>
      <c r="H59" s="14" t="str" cm="1">
        <f t="array" aca="1" ref="H59" ca="1">_xlfn.IFNA(INDEX(排序!$A:$A,ROW()*5-5),"")</f>
        <v>获得诅咒岩石(CursedRock)寄生虫</v>
      </c>
    </row>
    <row r="60" spans="2:8" s="14" customFormat="1" ht="40" customHeight="1" x14ac:dyDescent="0.3">
      <c r="B60" s="15" t="str" cm="1">
        <f t="array" aca="1" ref="B60" ca="1">IFERROR(IF(FIND("）事件",INDEX(排序!$A:$A,ROW()*5-9),1),MID(INDEX(排序!$A:$A,ROW()*5-9),FIND("（",INDEX(排序!$A:$A,ROW()*5-9),1)+1,FIND("）",INDEX(排序!$A:$A,ROW()*5-9),1)-FIND("（",INDEX(排序!$A:$A,ROW()*5-9),1)-1),),"")</f>
        <v/>
      </c>
      <c r="C60" s="15" t="str" cm="1">
        <f t="array" aca="1" ref="C60" ca="1">IF(LEN(B60)=0,MID(INDEX(排序!$A:$A,ROW()*5-9),FIND("（",INDEX(排序!$A:$A,ROW()*5-9),1)+1,FIND("）",INDEX(排序!$A:$A,ROW()*5-9),1)-FIND("（",INDEX(排序!$A:$A,ROW()*5-9),1)-1),MID(INDEX(排序!$A:$A,ROW()*5-9),FIND("（",INDEX(排序!$A:$A,ROW()*5-9),FIND("）",INDEX(排序!$A:$A,ROW()*5-9),1))+1,FIND("）",INDEX(排序!$A:$A,ROW()*5-9),FIND("）",INDEX(排序!$A:$A,ROW()*5-9),1)+1)-FIND("（",INDEX(排序!$A:$A,ROW()*5-9),FIND("）",INDEX(排序!$A:$A,ROW()*5-9),1))-1))</f>
        <v>检查</v>
      </c>
      <c r="D60" s="15" t="str" cm="1">
        <f t="array" aca="1" ref="D60" ca="1">_xlfn.TEXTJOIN(,,IFERROR(IF(FIND({"力量","敏捷","体质","智力","速度","魅力","运气"},INDEX(排序!$A:$A,ROW()*5-9),1),{"力量","敏捷","体质","智力","速度","魅力","运气"},""),""))</f>
        <v>智力</v>
      </c>
      <c r="E60" s="14" t="str" cm="1">
        <f t="array" aca="1" ref="E60" ca="1">INDEX(排序!$A:$A,ROW()*5-8)</f>
        <v>获得3-7金币(gain_coins37)</v>
      </c>
      <c r="F60" s="14" t="str" cm="1">
        <f t="array" aca="1" ref="F60" ca="1">_xlfn.IFNA(IF((INDEX(排序!$A:$A,ROW()*5-7)&lt;&gt;"#N/A")*(INDEX(排序!$A:$A,ROW()*5-6)="#N/A"),"",INDEX(排序!$A:$A,ROW()*5-7)),"")</f>
        <v>获得15-30金币(gain_coins1530)</v>
      </c>
      <c r="G60" s="14" t="str" cm="1">
        <f t="array" aca="1" ref="G60" ca="1">_xlfn.IFNA(IF((INDEX(排序!$A:$A,ROW()*5-7)&lt;&gt;"#N/A")*(INDEX(排序!$A:$A,ROW()*5-6)="#N/A"),INDEX(排序!$A:$A,ROW()*5-7),INDEX(排序!$A:$A,ROW()*5-6)),"")</f>
        <v>接下来1场基础战斗变为伏击战(ambush_next_basic_fights1)</v>
      </c>
      <c r="H60" s="14" t="str" cm="1">
        <f t="array" aca="1" ref="H60" ca="1">_xlfn.IFNA(INDEX(排序!$A:$A,ROW()*5-5),"")</f>
        <v>获得化石化(Fossilized)疾病</v>
      </c>
    </row>
    <row r="61" spans="2:8" s="14" customFormat="1" ht="40" customHeight="1" x14ac:dyDescent="0.3">
      <c r="B61" s="15" t="str" cm="1">
        <f t="array" aca="1" ref="B61" ca="1">IFERROR(IF(FIND(".",INDEX(排序!$A:$A,ROW()*5-9),1),MID(INDEX(排序!$A:$A,ROW()*5-9),FIND(".",INDEX(排序!$A:$A,ROW()*5-9),1)+1,FIND("事件",INDEX(排序!$A:$A,ROW()*5-9),1)-FIND(".",INDEX(排序!$A:$A,ROW()*5-9),1)-1),),"")</f>
        <v>板条箱</v>
      </c>
      <c r="C61" s="15" t="str" cm="1">
        <f t="array" aca="1" ref="C61" ca="1">IF(LEN(B61)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砸开</v>
      </c>
      <c r="D61" s="15" t="str" cm="1">
        <f t="array" aca="1" ref="D61" ca="1">_xlfn.TEXTJOIN(,,IFERROR(IF(FIND({"力量","敏捷","体质","智力","速度","魅力","运气"},INDEX(排序!$A:$A,ROW()*5-9),1),{"力量","敏捷","体质","智力","速度","魅力","运气"},""),""))</f>
        <v>力量</v>
      </c>
      <c r="E61" s="14" t="str" cm="1">
        <f t="array" aca="1" ref="E61" ca="1">INDEX(排序!$A:$A,ROW()*5-8)</f>
        <v>随机获得金币、消耗品或完全恢复生命值</v>
      </c>
      <c r="F61" s="14" t="str" cm="1">
        <f t="array" aca="1" ref="F61" ca="1">_xlfn.IFNA(IF((INDEX(排序!$A:$A,ROW()*5-7)&lt;&gt;"#N/A")*(INDEX(排序!$A:$A,ROW()*5-6)="#N/A"),"",INDEX(排序!$A:$A,ROW()*5-7)),"")</f>
        <v>随机获得家具盒、武器或章节物品</v>
      </c>
      <c r="G61" s="14" t="str" cm="1">
        <f t="array" aca="1" ref="G61" ca="1">_xlfn.IFNA(IF((INDEX(排序!$A:$A,ROW()*5-7)&lt;&gt;"#N/A")*(INDEX(排序!$A:$A,ROW()*5-6)="#N/A"),INDEX(排序!$A:$A,ROW()*5-7),INDEX(排序!$A:$A,ROW()*5-6)),"")</f>
        <v>无法打开箱子</v>
      </c>
      <c r="H61" s="14" t="str" cm="1">
        <f t="array" aca="1" ref="H61" ca="1">_xlfn.IFNA(INDEX(排序!$A:$A,ROW()*5-5),"")</f>
        <v/>
      </c>
    </row>
    <row r="62" spans="2:8" s="14" customFormat="1" ht="40" customHeight="1" x14ac:dyDescent="0.3">
      <c r="B62" s="15" t="str" cm="1">
        <f t="array" aca="1" ref="B6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62" s="15" t="str" cm="1">
        <f t="array" aca="1" ref="C62" ca="1">IF(LEN(B62)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62" s="15" t="str" cm="1">
        <f t="array" aca="1" ref="D62" ca="1">_xlfn.TEXTJOIN(,,IFERROR(IF(FIND({"力量","敏捷","体质","智力","速度","魅力","运气"},INDEX(排序!$A:$A,ROW()*5-9),1),{"力量","敏捷","体质","智力","速度","魅力","运气"},""),""))</f>
        <v>智力</v>
      </c>
      <c r="E62" s="14" t="str" cm="1">
        <f t="array" aca="1" ref="E62" ca="1">INDEX(排序!$A:$A,ROW()*5-8)</f>
        <v>随机获得金币、消耗品或完全恢复生命值</v>
      </c>
      <c r="F62" s="14" t="str" cm="1">
        <f t="array" aca="1" ref="F62" ca="1">_xlfn.IFNA(IF((INDEX(排序!$A:$A,ROW()*5-7)&lt;&gt;"#N/A")*(INDEX(排序!$A:$A,ROW()*5-6)="#N/A"),"",INDEX(排序!$A:$A,ROW()*5-7)),"")</f>
        <v>随机获得家具盒、武器或章节物品</v>
      </c>
      <c r="G62" s="14" t="str" cm="1">
        <f t="array" aca="1" ref="G62" ca="1">_xlfn.IFNA(IF((INDEX(排序!$A:$A,ROW()*5-7)&lt;&gt;"#N/A")*(INDEX(排序!$A:$A,ROW()*5-6)="#N/A"),INDEX(排序!$A:$A,ROW()*5-7),INDEX(排序!$A:$A,ROW()*5-6)),"")</f>
        <v>无法打开箱子</v>
      </c>
      <c r="H62" s="14" t="str" cm="1">
        <f t="array" aca="1" ref="H62" ca="1">_xlfn.IFNA(INDEX(排序!$A:$A,ROW()*5-5),"")</f>
        <v/>
      </c>
    </row>
    <row r="63" spans="2:8" s="14" customFormat="1" ht="40" customHeight="1" x14ac:dyDescent="0.3">
      <c r="B63" s="15" t="str" cm="1">
        <f t="array" aca="1" ref="B6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63" s="15" t="str" cm="1">
        <f t="array" aca="1" ref="C63" ca="1">IF(LEN(B63)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63" s="15" t="str" cm="1">
        <f t="array" aca="1" ref="D63" ca="1">_xlfn.TEXTJOIN(,,IFERROR(IF(FIND({"力量","敏捷","体质","智力","速度","魅力","运气"},INDEX(排序!$A:$A,ROW()*5-9),1),{"力量","敏捷","体质","智力","速度","魅力","运气"},""),""))</f>
        <v>运气</v>
      </c>
      <c r="E63" s="14" t="str" cm="1">
        <f t="array" aca="1" ref="E63" ca="1">INDEX(排序!$A:$A,ROW()*5-8)</f>
        <v>随机获得金币、消耗品或完全恢复生命值</v>
      </c>
      <c r="F63" s="14" t="str" cm="1">
        <f t="array" aca="1" ref="F63" ca="1">_xlfn.IFNA(IF((INDEX(排序!$A:$A,ROW()*5-7)&lt;&gt;"#N/A")*(INDEX(排序!$A:$A,ROW()*5-6)="#N/A"),"",INDEX(排序!$A:$A,ROW()*5-7)),"")</f>
        <v>随机获得家具盒、武器或章节物品</v>
      </c>
      <c r="G63" s="14" t="str" cm="1">
        <f t="array" aca="1" ref="G63" ca="1">_xlfn.IFNA(IF((INDEX(排序!$A:$A,ROW()*5-7)&lt;&gt;"#N/A")*(INDEX(排序!$A:$A,ROW()*5-6)="#N/A"),INDEX(排序!$A:$A,ROW()*5-7),INDEX(排序!$A:$A,ROW()*5-6)),"")</f>
        <v>无法打开箱子</v>
      </c>
      <c r="H63" s="14" t="str" cm="1">
        <f t="array" aca="1" ref="H63" ca="1">_xlfn.IFNA(INDEX(排序!$A:$A,ROW()*5-5),"")</f>
        <v/>
      </c>
    </row>
    <row r="64" spans="2:8" s="14" customFormat="1" ht="40" customHeight="1" x14ac:dyDescent="0.3">
      <c r="B64" s="15" t="str" cm="1">
        <f t="array" aca="1" ref="B64" ca="1">IFERROR(IF(FIND(".",INDEX(排序!$A:$A,ROW()*5-9),1),MID(INDEX(排序!$A:$A,ROW()*5-9),FIND(".",INDEX(排序!$A:$A,ROW()*5-9),1)+1,FIND("事件",INDEX(排序!$A:$A,ROW()*5-9),1)-FIND(".",INDEX(排序!$A:$A,ROW()*5-9),1)-1),),"")</f>
        <v>垃圾箱</v>
      </c>
      <c r="C64" s="15" t="str" cm="1">
        <f t="array" aca="1" ref="C64" ca="1">IF(LEN(B64)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64" s="15" t="str" cm="1">
        <f t="array" aca="1" ref="D64" ca="1">_xlfn.TEXTJOIN(,,IFERROR(IF(FIND({"力量","敏捷","体质","智力","速度","魅力","运气"},INDEX(排序!$A:$A,ROW()*5-9),1),{"力量","敏捷","体质","智力","速度","魅力","运气"},""),""))</f>
        <v>智力</v>
      </c>
      <c r="E64" s="14" t="str" cm="1">
        <f t="array" aca="1" ref="E64" ca="1">INDEX(排序!$A:$A,ROW()*5-8)</f>
        <v>随机获得金币食物或章节物品</v>
      </c>
      <c r="F64" s="14" t="str" cm="1">
        <f t="array" aca="1" ref="F64" ca="1">_xlfn.IFNA(IF((INDEX(排序!$A:$A,ROW()*5-7)&lt;&gt;"#N/A")*(INDEX(排序!$A:$A,ROW()*5-6)="#N/A"),"",INDEX(排序!$A:$A,ROW()*5-7)),"")</f>
        <v>获得更多金币或稀有物品</v>
      </c>
      <c r="G64" s="14" t="str" cm="1">
        <f t="array" aca="1" ref="G64" ca="1">_xlfn.IFNA(IF((INDEX(排序!$A:$A,ROW()*5-7)&lt;&gt;"#N/A")*(INDEX(排序!$A:$A,ROW()*5-6)="#N/A"),INDEX(排序!$A:$A,ROW()*5-7),INDEX(排序!$A:$A,ROW()*5-6)),"")</f>
        <v>全队下一场战斗获得恐惧状态</v>
      </c>
      <c r="H64" s="14" t="str" cm="1">
        <f t="array" aca="1" ref="H64" ca="1">_xlfn.IFNA(INDEX(排序!$A:$A,ROW()*5-5),"")</f>
        <v>随机获得精神疾病</v>
      </c>
    </row>
    <row r="65" spans="2:8" s="14" customFormat="1" ht="40" customHeight="1" x14ac:dyDescent="0.3">
      <c r="B65" s="15" t="str" cm="1">
        <f t="array" aca="1" ref="B6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65" s="15" t="str" cm="1">
        <f t="array" aca="1" ref="C65" ca="1">IF(LEN(B65)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撬锁</v>
      </c>
      <c r="D65" s="15" t="str" cm="1">
        <f t="array" aca="1" ref="D65" ca="1">_xlfn.TEXTJOIN(,,IFERROR(IF(FIND({"力量","敏捷","体质","智力","速度","魅力","运气"},INDEX(排序!$A:$A,ROW()*5-9),1),{"力量","敏捷","体质","智力","速度","魅力","运气"},""),""))</f>
        <v>敏捷</v>
      </c>
      <c r="E65" s="14" t="str" cm="1">
        <f t="array" aca="1" ref="E65" ca="1">INDEX(排序!$A:$A,ROW()*5-8)</f>
        <v>随机获得金币食物或章节物品</v>
      </c>
      <c r="F65" s="14" t="str" cm="1">
        <f t="array" aca="1" ref="F65" ca="1">_xlfn.IFNA(IF((INDEX(排序!$A:$A,ROW()*5-7)&lt;&gt;"#N/A")*(INDEX(排序!$A:$A,ROW()*5-6)="#N/A"),"",INDEX(排序!$A:$A,ROW()*5-7)),"")</f>
        <v>获得更多金币或稀有物品</v>
      </c>
      <c r="G65" s="14" t="str" cm="1">
        <f t="array" aca="1" ref="G65" ca="1">_xlfn.IFNA(IF((INDEX(排序!$A:$A,ROW()*5-7)&lt;&gt;"#N/A")*(INDEX(排序!$A:$A,ROW()*5-6)="#N/A"),INDEX(排序!$A:$A,ROW()*5-7),INDEX(排序!$A:$A,ROW()*5-6)),"")</f>
        <v>全队下一场战斗获得恐惧状态</v>
      </c>
      <c r="H65" s="14" t="str" cm="1">
        <f t="array" aca="1" ref="H65" ca="1">_xlfn.IFNA(INDEX(排序!$A:$A,ROW()*5-5),"")</f>
        <v>随机获得精神疾病</v>
      </c>
    </row>
    <row r="66" spans="2:8" s="14" customFormat="1" ht="40" customHeight="1" x14ac:dyDescent="0.3">
      <c r="B66" s="15" t="str" cm="1">
        <f t="array" aca="1" ref="B6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66" s="15" t="str" cm="1">
        <f t="array" aca="1" ref="C66" ca="1">IF(LEN(B66)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砸开</v>
      </c>
      <c r="D66" s="15" t="str" cm="1">
        <f t="array" aca="1" ref="D66" ca="1">_xlfn.TEXTJOIN(,,IFERROR(IF(FIND({"力量","敏捷","体质","智力","速度","魅力","运气"},INDEX(排序!$A:$A,ROW()*5-9),1),{"力量","敏捷","体质","智力","速度","魅力","运气"},""),""))</f>
        <v>力量</v>
      </c>
      <c r="E66" s="14" t="str" cm="1">
        <f t="array" aca="1" ref="E66" ca="1">INDEX(排序!$A:$A,ROW()*5-8)</f>
        <v>随机获得金币食物或章节物品</v>
      </c>
      <c r="F66" s="14" t="str" cm="1">
        <f t="array" aca="1" ref="F66" ca="1">_xlfn.IFNA(IF((INDEX(排序!$A:$A,ROW()*5-7)&lt;&gt;"#N/A")*(INDEX(排序!$A:$A,ROW()*5-6)="#N/A"),"",INDEX(排序!$A:$A,ROW()*5-7)),"")</f>
        <v>获得更多金币或稀有物品</v>
      </c>
      <c r="G66" s="14" t="str" cm="1">
        <f t="array" aca="1" ref="G66" ca="1">_xlfn.IFNA(IF((INDEX(排序!$A:$A,ROW()*5-7)&lt;&gt;"#N/A")*(INDEX(排序!$A:$A,ROW()*5-6)="#N/A"),INDEX(排序!$A:$A,ROW()*5-7),INDEX(排序!$A:$A,ROW()*5-6)),"")</f>
        <v>全队下一场战斗获得恐惧状态</v>
      </c>
      <c r="H66" s="14" t="str" cm="1">
        <f t="array" aca="1" ref="H66" ca="1">_xlfn.IFNA(INDEX(排序!$A:$A,ROW()*5-5),"")</f>
        <v>随机获得精神疾病</v>
      </c>
    </row>
    <row r="67" spans="2:8" s="14" customFormat="1" ht="40" customHeight="1" x14ac:dyDescent="0.3">
      <c r="B67" s="15" t="str" cm="1">
        <f t="array" aca="1" ref="B67" ca="1">IFERROR(IF(FIND(".",INDEX(排序!$A:$A,ROW()*5-9),1),MID(INDEX(排序!$A:$A,ROW()*5-9),FIND(".",INDEX(排序!$A:$A,ROW()*5-9),1)+1,FIND("事件",INDEX(排序!$A:$A,ROW()*5-9),1)-FIND(".",INDEX(排序!$A:$A,ROW()*5-9),1)-1),),"")</f>
        <v>保险箱</v>
      </c>
      <c r="C67" s="15" t="str" cm="1">
        <f t="array" aca="1" ref="C67" ca="1">IF(LEN(B67)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67" s="15" t="str" cm="1">
        <f t="array" aca="1" ref="D67" ca="1">_xlfn.TEXTJOIN(,,IFERROR(IF(FIND({"力量","敏捷","体质","智力","速度","魅力","运气"},INDEX(排序!$A:$A,ROW()*5-9),1),{"力量","敏捷","体质","智力","速度","魅力","运气"},""),""))</f>
        <v>智力</v>
      </c>
      <c r="E67" s="14" t="str" cm="1">
        <f t="array" aca="1" ref="E67" ca="1">INDEX(排序!$A:$A,ROW()*5-8)</f>
        <v>随机获得金币、章节物品或家具盒</v>
      </c>
      <c r="F67" s="14" t="str" cm="1">
        <f t="array" aca="1" ref="F67" ca="1">_xlfn.IFNA(IF((INDEX(排序!$A:$A,ROW()*5-7)&lt;&gt;"#N/A")*(INDEX(排序!$A:$A,ROW()*5-6)="#N/A"),"",INDEX(排序!$A:$A,ROW()*5-7)),"")</f>
        <v>获得独特物品</v>
      </c>
      <c r="G67" s="14" t="str" cm="1">
        <f t="array" aca="1" ref="G67" ca="1">_xlfn.IFNA(IF((INDEX(排序!$A:$A,ROW()*5-7)&lt;&gt;"#N/A")*(INDEX(排序!$A:$A,ROW()*5-6)="#N/A"),INDEX(排序!$A:$A,ROW()*5-7),INDEX(排序!$A:$A,ROW()*5-6)),"")</f>
        <v>全队受到伤害</v>
      </c>
      <c r="H67" s="14" t="str" cm="1">
        <f t="array" aca="1" ref="H67" ca="1">_xlfn.IFNA(INDEX(排序!$A:$A,ROW()*5-5),"")</f>
        <v>获得儿童头骨寄生虫</v>
      </c>
    </row>
    <row r="68" spans="2:8" s="14" customFormat="1" ht="40" customHeight="1" x14ac:dyDescent="0.3">
      <c r="B68" s="15" t="str" cm="1">
        <f t="array" aca="1" ref="B6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68" s="15" t="str" cm="1">
        <f t="array" aca="1" ref="C68" ca="1">IF(LEN(B68)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撬锁</v>
      </c>
      <c r="D68" s="15" t="str" cm="1">
        <f t="array" aca="1" ref="D68" ca="1">_xlfn.TEXTJOIN(,,IFERROR(IF(FIND({"力量","敏捷","体质","智力","速度","魅力","运气"},INDEX(排序!$A:$A,ROW()*5-9),1),{"力量","敏捷","体质","智力","速度","魅力","运气"},""),""))</f>
        <v>敏捷</v>
      </c>
      <c r="E68" s="14" t="str" cm="1">
        <f t="array" aca="1" ref="E68" ca="1">INDEX(排序!$A:$A,ROW()*5-8)</f>
        <v>随机获得金币、章节物品或家具盒</v>
      </c>
      <c r="F68" s="14" t="str" cm="1">
        <f t="array" aca="1" ref="F68" ca="1">_xlfn.IFNA(IF((INDEX(排序!$A:$A,ROW()*5-7)&lt;&gt;"#N/A")*(INDEX(排序!$A:$A,ROW()*5-6)="#N/A"),"",INDEX(排序!$A:$A,ROW()*5-7)),"")</f>
        <v>获得独特物品</v>
      </c>
      <c r="G68" s="14" t="str" cm="1">
        <f t="array" aca="1" ref="G68" ca="1">_xlfn.IFNA(IF((INDEX(排序!$A:$A,ROW()*5-7)&lt;&gt;"#N/A")*(INDEX(排序!$A:$A,ROW()*5-6)="#N/A"),INDEX(排序!$A:$A,ROW()*5-7),INDEX(排序!$A:$A,ROW()*5-6)),"")</f>
        <v>全队受到伤害</v>
      </c>
      <c r="H68" s="14" t="str" cm="1">
        <f t="array" aca="1" ref="H68" ca="1">_xlfn.IFNA(INDEX(排序!$A:$A,ROW()*5-5),"")</f>
        <v>获得儿童头骨寄生虫</v>
      </c>
    </row>
    <row r="69" spans="2:8" s="14" customFormat="1" ht="40" customHeight="1" x14ac:dyDescent="0.3">
      <c r="B69" s="15" t="str" cm="1">
        <f t="array" aca="1" ref="B6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69" s="15" t="str" cm="1">
        <f t="array" aca="1" ref="C69" ca="1">IF(LEN(B69)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69" s="15" t="str" cm="1">
        <f t="array" aca="1" ref="D69" ca="1">_xlfn.TEXTJOIN(,,IFERROR(IF(FIND({"力量","敏捷","体质","智力","速度","魅力","运气"},INDEX(排序!$A:$A,ROW()*5-9),1),{"力量","敏捷","体质","智力","速度","魅力","运气"},""),""))</f>
        <v>运气</v>
      </c>
      <c r="E69" s="14" t="str" cm="1">
        <f t="array" aca="1" ref="E69" ca="1">INDEX(排序!$A:$A,ROW()*5-8)</f>
        <v>随机获得金币、章节物品或家具盒</v>
      </c>
      <c r="F69" s="14" t="str" cm="1">
        <f t="array" aca="1" ref="F69" ca="1">_xlfn.IFNA(IF((INDEX(排序!$A:$A,ROW()*5-7)&lt;&gt;"#N/A")*(INDEX(排序!$A:$A,ROW()*5-6)="#N/A"),"",INDEX(排序!$A:$A,ROW()*5-7)),"")</f>
        <v>获得独特物品</v>
      </c>
      <c r="G69" s="14" t="str" cm="1">
        <f t="array" aca="1" ref="G69" ca="1">_xlfn.IFNA(IF((INDEX(排序!$A:$A,ROW()*5-7)&lt;&gt;"#N/A")*(INDEX(排序!$A:$A,ROW()*5-6)="#N/A"),INDEX(排序!$A:$A,ROW()*5-7),INDEX(排序!$A:$A,ROW()*5-6)),"")</f>
        <v>全队受到伤害</v>
      </c>
      <c r="H69" s="14" t="str" cm="1">
        <f t="array" aca="1" ref="H69" ca="1">_xlfn.IFNA(INDEX(排序!$A:$A,ROW()*5-5),"")</f>
        <v>获得儿童头骨寄生虫</v>
      </c>
    </row>
    <row r="70" spans="2:8" s="14" customFormat="1" ht="40" customHeight="1" x14ac:dyDescent="0.3">
      <c r="B70" s="15" t="str" cm="1">
        <f t="array" aca="1" ref="B70" ca="1">IFERROR(IF(FIND(".",INDEX(排序!$A:$A,ROW()*5-9),1),MID(INDEX(排序!$A:$A,ROW()*5-9),FIND(".",INDEX(排序!$A:$A,ROW()*5-9),1)+1,FIND("事件",INDEX(排序!$A:$A,ROW()*5-9),1)-FIND(".",INDEX(排序!$A:$A,ROW()*5-9),1)-1),),"")</f>
        <v>未知液体瓶</v>
      </c>
      <c r="C70" s="15" t="str" cm="1">
        <f t="array" aca="1" ref="C70" ca="1">IF(LEN(B70)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饮用</v>
      </c>
      <c r="D70" s="15" t="str" cm="1">
        <f t="array" aca="1" ref="D70" ca="1">_xlfn.TEXTJOIN(,,IFERROR(IF(FIND({"力量","敏捷","体质","智力","速度","魅力","运气"},INDEX(排序!$A:$A,ROW()*5-9),1),{"力量","敏捷","体质","智力","速度","魅力","运气"},""),""))</f>
        <v>体质</v>
      </c>
      <c r="E70" s="14" t="str" cm="1">
        <f t="array" aca="1" ref="E70" ca="1">INDEX(排序!$A:$A,ROW()*5-8)</f>
        <v>随机永久属性提升</v>
      </c>
      <c r="F70" s="14" t="str" cm="1">
        <f t="array" aca="1" ref="F70" ca="1">_xlfn.IFNA(IF((INDEX(排序!$A:$A,ROW()*5-7)&lt;&gt;"#N/A")*(INDEX(排序!$A:$A,ROW()*5-6)="#N/A"),"",INDEX(排序!$A:$A,ROW()*5-7)),"")</f>
        <v>随机永久属性大幅提升</v>
      </c>
      <c r="G70" s="14" t="str" cm="1">
        <f t="array" aca="1" ref="G70" ca="1">_xlfn.IFNA(IF((INDEX(排序!$A:$A,ROW()*5-7)&lt;&gt;"#N/A")*(INDEX(排序!$A:$A,ROW()*5-6)="#N/A"),INDEX(排序!$A:$A,ROW()*5-7),INDEX(排序!$A:$A,ROW()*5-6)),"")</f>
        <v>随机永久属性下降</v>
      </c>
      <c r="H70" s="14" t="str" cm="1">
        <f t="array" aca="1" ref="H70" ca="1">_xlfn.IFNA(INDEX(排序!$A:$A,ROW()*5-5),"")</f>
        <v>随机永久属性大幅下降</v>
      </c>
    </row>
    <row r="71" spans="2:8" s="14" customFormat="1" ht="40" customHeight="1" x14ac:dyDescent="0.3">
      <c r="B71" s="15" t="str" cm="1">
        <f t="array" aca="1" ref="B7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71" s="15" t="str" cm="1">
        <f t="array" aca="1" ref="C71" ca="1">IF(LEN(B71)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拿走</v>
      </c>
      <c r="D71" s="15" t="str" cm="1">
        <f t="array" aca="1" ref="D71" ca="1">_xlfn.TEXTJOIN(,,IFERROR(IF(FIND({"力量","敏捷","体质","智力","速度","魅力","运气"},INDEX(排序!$A:$A,ROW()*5-9),1),{"力量","敏捷","体质","智力","速度","魅力","运气"},""),""))</f>
        <v>运气</v>
      </c>
      <c r="E71" s="14" t="str" cm="1">
        <f t="array" aca="1" ref="E71" ca="1">INDEX(排序!$A:$A,ROW()*5-8)</f>
        <v>获得瓶子物品</v>
      </c>
      <c r="F71" s="14" t="str" cm="1">
        <f t="array" aca="1" ref="F71" ca="1">_xlfn.IFNA(IF((INDEX(排序!$A:$A,ROW()*5-7)&lt;&gt;"#N/A")*(INDEX(排序!$A:$A,ROW()*5-6)="#N/A"),"",INDEX(排序!$A:$A,ROW()*5-7)),"")</f>
        <v>获得多個瓶子物品</v>
      </c>
      <c r="G71" s="14" t="str" cm="1">
        <f t="array" aca="1" ref="G71" ca="1">_xlfn.IFNA(IF((INDEX(排序!$A:$A,ROW()*5-7)&lt;&gt;"#N/A")*(INDEX(排序!$A:$A,ROW()*5-6)="#N/A"),INDEX(排序!$A:$A,ROW()*5-7),INDEX(排序!$A:$A,ROW()*5-6)),"")</f>
        <v>立即触发悲剧事件</v>
      </c>
      <c r="H71" s="14" t="str" cm="1">
        <f t="array" aca="1" ref="H71" ca="1">_xlfn.IFNA(INDEX(排序!$A:$A,ROW()*5-5),"")</f>
        <v>受到伤害并获得玻璃碎片</v>
      </c>
    </row>
    <row r="72" spans="2:8" s="14" customFormat="1" ht="40" customHeight="1" x14ac:dyDescent="0.3">
      <c r="B72" s="15" t="str" cm="1">
        <f t="array" aca="1" ref="B7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72" s="15" t="str" cm="1">
        <f t="array" aca="1" ref="C72" ca="1">IF(LEN(B72)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72" s="15" t="str" cm="1">
        <f t="array" aca="1" ref="D72" ca="1">_xlfn.TEXTJOIN(,,IFERROR(IF(FIND({"力量","敏捷","体质","智力","速度","魅力","运气"},INDEX(排序!$A:$A,ROW()*5-9),1),{"力量","敏捷","体质","智力","速度","魅力","运气"},""),""))</f>
        <v/>
      </c>
      <c r="E72" s="14" t="str" cm="1">
        <f t="array" aca="1" ref="E72" ca="1">INDEX(排序!$A:$A,ROW()*5-8)</f>
        <v>无效果，播放离开动画</v>
      </c>
      <c r="F72" s="14" t="str" cm="1">
        <f t="array" aca="1" ref="F72" ca="1">_xlfn.IFNA(IF((INDEX(排序!$A:$A,ROW()*5-7)&lt;&gt;"#N/A")*(INDEX(排序!$A:$A,ROW()*5-6)="#N/A"),"",INDEX(排序!$A:$A,ROW()*5-7)),"")</f>
        <v/>
      </c>
      <c r="G72" s="14" t="str" cm="1">
        <f t="array" aca="1" ref="G72" ca="1">_xlfn.IFNA(IF((INDEX(排序!$A:$A,ROW()*5-7)&lt;&gt;"#N/A")*(INDEX(排序!$A:$A,ROW()*5-6)="#N/A"),INDEX(排序!$A:$A,ROW()*5-7),INDEX(排序!$A:$A,ROW()*5-6)),"")</f>
        <v/>
      </c>
      <c r="H72" s="14" t="str" cm="1">
        <f t="array" aca="1" ref="H72" ca="1">_xlfn.IFNA(INDEX(排序!$A:$A,ROW()*5-5),"")</f>
        <v/>
      </c>
    </row>
    <row r="73" spans="2:8" s="14" customFormat="1" ht="40" customHeight="1" x14ac:dyDescent="0.3">
      <c r="B73" s="15" t="str" cm="1">
        <f t="array" aca="1" ref="B73" ca="1">IFERROR(IF(FIND(".",INDEX(排序!$A:$A,ROW()*5-9),1),MID(INDEX(排序!$A:$A,ROW()*5-9),FIND(".",INDEX(排序!$A:$A,ROW()*5-9),1)+1,FIND("事件",INDEX(排序!$A:$A,ROW()*5-9),1)-FIND(".",INDEX(排序!$A:$A,ROW()*5-9),1)-1),),"")</f>
        <v>彩罐</v>
      </c>
      <c r="C73" s="15" t="str" cm="1">
        <f t="array" aca="1" ref="C73" ca="1">IF(LEN(B73)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砸开</v>
      </c>
      <c r="D73" s="15" t="str" cm="1">
        <f t="array" aca="1" ref="D73" ca="1">_xlfn.TEXTJOIN(,,IFERROR(IF(FIND({"力量","敏捷","体质","智力","速度","魅力","运气"},INDEX(排序!$A:$A,ROW()*5-9),1),{"力量","敏捷","体质","智力","速度","魅力","运气"},""),""))</f>
        <v>力量</v>
      </c>
      <c r="E73" s="14" t="str" cm="1">
        <f t="array" aca="1" ref="E73" ca="1">INDEX(排序!$A:$A,ROW()*5-8)</f>
        <v>获得少量金币</v>
      </c>
      <c r="F73" s="14" t="str" cm="1">
        <f t="array" aca="1" ref="F73" ca="1">_xlfn.IFNA(IF((INDEX(排序!$A:$A,ROW()*5-7)&lt;&gt;"#N/A")*(INDEX(排序!$A:$A,ROW()*5-6)="#N/A"),"",INDEX(排序!$A:$A,ROW()*5-7)),"")</f>
        <v>获得较多金币并可再次尝试</v>
      </c>
      <c r="G73" s="14" t="str" cm="1">
        <f t="array" aca="1" ref="G73" ca="1">_xlfn.IFNA(IF((INDEX(排序!$A:$A,ROW()*5-7)&lt;&gt;"#N/A")*(INDEX(排序!$A:$A,ROW()*5-6)="#N/A"),INDEX(排序!$A:$A,ROW()*5-7),INDEX(排序!$A:$A,ROW()*5-6)),"")</f>
        <v>可再次尝试</v>
      </c>
      <c r="H73" s="14" t="str" cm="1">
        <f t="array" aca="1" ref="H73" ca="1">_xlfn.IFNA(INDEX(排序!$A:$A,ROW()*5-5),"")</f>
        <v>受到少量伤害</v>
      </c>
    </row>
    <row r="74" spans="2:8" s="14" customFormat="1" ht="40" customHeight="1" x14ac:dyDescent="0.3">
      <c r="B74" s="15" t="str" cm="1">
        <f t="array" aca="1" ref="B7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74" s="15" t="str" cm="1">
        <f t="array" aca="1" ref="C74" ca="1">IF(LEN(B74)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离开</v>
      </c>
      <c r="D74" s="15" t="str" cm="1">
        <f t="array" aca="1" ref="D74" ca="1">_xlfn.TEXTJOIN(,,IFERROR(IF(FIND({"力量","敏捷","体质","智力","速度","魅力","运气"},INDEX(排序!$A:$A,ROW()*5-9),1),{"力量","敏捷","体质","智力","速度","魅力","运气"},""),""))</f>
        <v/>
      </c>
      <c r="E74" s="14" t="str" cm="1">
        <f t="array" aca="1" ref="E74" ca="1">INDEX(排序!$A:$A,ROW()*5-8)</f>
        <v>根据情况显示不同提示并离开</v>
      </c>
      <c r="F74" s="14" t="str" cm="1">
        <f t="array" aca="1" ref="F74" ca="1">_xlfn.IFNA(IF((INDEX(排序!$A:$A,ROW()*5-7)&lt;&gt;"#N/A")*(INDEX(排序!$A:$A,ROW()*5-6)="#N/A"),"",INDEX(排序!$A:$A,ROW()*5-7)),"")</f>
        <v/>
      </c>
      <c r="G74" s="14" t="str" cm="1">
        <f t="array" aca="1" ref="G74" ca="1">_xlfn.IFNA(IF((INDEX(排序!$A:$A,ROW()*5-7)&lt;&gt;"#N/A")*(INDEX(排序!$A:$A,ROW()*5-6)="#N/A"),INDEX(排序!$A:$A,ROW()*5-7),INDEX(排序!$A:$A,ROW()*5-6)),"")</f>
        <v/>
      </c>
      <c r="H74" s="14" t="str" cm="1">
        <f t="array" aca="1" ref="H74" ca="1">_xlfn.IFNA(INDEX(排序!$A:$A,ROW()*5-5),"")</f>
        <v/>
      </c>
    </row>
    <row r="75" spans="2:8" s="14" customFormat="1" ht="40" customHeight="1" x14ac:dyDescent="0.3">
      <c r="B75" s="15" t="str" cm="1">
        <f t="array" aca="1" ref="B75" ca="1">IFERROR(IF(FIND(".",INDEX(排序!$A:$A,ROW()*5-9),1),MID(INDEX(排序!$A:$A,ROW()*5-9),FIND(".",INDEX(排序!$A:$A,ROW()*5-9),1)+1,FIND("事件",INDEX(排序!$A:$A,ROW()*5-9),1)-FIND(".",INDEX(排序!$A:$A,ROW()*5-9),1)-1),),"")</f>
        <v>神灯</v>
      </c>
      <c r="C75" s="15" t="str" cm="1">
        <f t="array" aca="1" ref="C75" ca="1">IF(LEN(B75)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摩擦</v>
      </c>
      <c r="D75" s="15" t="str" cm="1">
        <f t="array" aca="1" ref="D75" ca="1">_xlfn.TEXTJOIN(,,IFERROR(IF(FIND({"力量","敏捷","体质","智力","速度","魅力","运气"},INDEX(排序!$A:$A,ROW()*5-9),1),{"力量","敏捷","体质","智力","速度","魅力","运气"},""),""))</f>
        <v>运气</v>
      </c>
      <c r="E75" s="14" t="str" cm="1">
        <f t="array" aca="1" ref="E75" ca="1">INDEX(排序!$A:$A,ROW()*5-8)</f>
        <v>下一场战斗运气提升</v>
      </c>
      <c r="F75" s="14" t="str" cm="1">
        <f t="array" aca="1" ref="F75" ca="1">_xlfn.IFNA(IF((INDEX(排序!$A:$A,ROW()*5-7)&lt;&gt;"#N/A")*(INDEX(排序!$A:$A,ROW()*5-6)="#N/A"),"",INDEX(排序!$A:$A,ROW()*5-7)),"")</f>
        <v>立即触发好事精灵事件</v>
      </c>
      <c r="G75" s="14" t="str" cm="1">
        <f t="array" aca="1" ref="G75" ca="1">_xlfn.IFNA(IF((INDEX(排序!$A:$A,ROW()*5-7)&lt;&gt;"#N/A")*(INDEX(排序!$A:$A,ROW()*5-6)="#N/A"),INDEX(排序!$A:$A,ROW()*5-7),INDEX(排序!$A:$A,ROW()*5-6)),"")</f>
        <v>下一场战斗魅力下降</v>
      </c>
      <c r="H75" s="14" t="str" cm="1">
        <f t="array" aca="1" ref="H75" ca="1">_xlfn.IFNA(INDEX(排序!$A:$A,ROW()*5-5),"")</f>
        <v>立即触发坏事精灵事件</v>
      </c>
    </row>
    <row r="76" spans="2:8" s="14" customFormat="1" ht="40" customHeight="1" x14ac:dyDescent="0.3">
      <c r="B76" s="15" t="str" cm="1">
        <f t="array" aca="1" ref="B7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76" s="15" t="str" cm="1">
        <f t="array" aca="1" ref="C76" ca="1">IF(LEN(B76)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离开</v>
      </c>
      <c r="D76" s="15" t="str" cm="1">
        <f t="array" aca="1" ref="D76" ca="1">_xlfn.TEXTJOIN(,,IFERROR(IF(FIND({"力量","敏捷","体质","智力","速度","魅力","运气"},INDEX(排序!$A:$A,ROW()*5-9),1),{"力量","敏捷","体质","智力","速度","魅力","运气"},""),""))</f>
        <v/>
      </c>
      <c r="E76" s="14" t="str" cm="1">
        <f t="array" aca="1" ref="E76" ca="1">INDEX(排序!$A:$A,ROW()*5-8)</f>
        <v>无效果，播放离开动画</v>
      </c>
      <c r="F76" s="14" t="str" cm="1">
        <f t="array" aca="1" ref="F76" ca="1">_xlfn.IFNA(IF((INDEX(排序!$A:$A,ROW()*5-7)&lt;&gt;"#N/A")*(INDEX(排序!$A:$A,ROW()*5-6)="#N/A"),"",INDEX(排序!$A:$A,ROW()*5-7)),"")</f>
        <v/>
      </c>
      <c r="G76" s="14" t="str" cm="1">
        <f t="array" aca="1" ref="G76" ca="1">_xlfn.IFNA(IF((INDEX(排序!$A:$A,ROW()*5-7)&lt;&gt;"#N/A")*(INDEX(排序!$A:$A,ROW()*5-6)="#N/A"),INDEX(排序!$A:$A,ROW()*5-7),INDEX(排序!$A:$A,ROW()*5-6)),"")</f>
        <v/>
      </c>
      <c r="H76" s="14" t="str" cm="1">
        <f t="array" aca="1" ref="H76" ca="1">_xlfn.IFNA(INDEX(排序!$A:$A,ROW()*5-5),"")</f>
        <v/>
      </c>
    </row>
    <row r="77" spans="2:8" s="14" customFormat="1" ht="40" customHeight="1" x14ac:dyDescent="0.3">
      <c r="B77" s="15" t="str" cm="1">
        <f t="array" aca="1" ref="B77" ca="1">IFERROR(IF(FIND(".",INDEX(排序!$A:$A,ROW()*5-9),1),MID(INDEX(排序!$A:$A,ROW()*5-9),FIND(".",INDEX(排序!$A:$A,ROW()*5-9),1)+1,FIND("事件",INDEX(排序!$A:$A,ROW()*5-9),1)-FIND(".",INDEX(排序!$A:$A,ROW()*5-9),1)-1),),"")</f>
        <v>有毒废料</v>
      </c>
      <c r="C77" s="15" t="str" cm="1">
        <f t="array" aca="1" ref="C77" ca="1">IF(LEN(B77)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绕行</v>
      </c>
      <c r="D77" s="15" t="str" cm="1">
        <f t="array" aca="1" ref="D77" ca="1">_xlfn.TEXTJOIN(,,IFERROR(IF(FIND({"力量","敏捷","体质","智力","速度","魅力","运气"},INDEX(排序!$A:$A,ROW()*5-9),1),{"力量","敏捷","体质","智力","速度","魅力","运气"},""),""))</f>
        <v>敏捷</v>
      </c>
      <c r="E77" s="14" t="str" cm="1">
        <f t="array" aca="1" ref="E77" ca="1">INDEX(排序!$A:$A,ROW()*5-8)</f>
        <v>无效果</v>
      </c>
      <c r="F77" s="14" t="str" cm="1">
        <f t="array" aca="1" ref="F77" ca="1">_xlfn.IFNA(IF((INDEX(排序!$A:$A,ROW()*5-7)&lt;&gt;"#N/A")*(INDEX(排序!$A:$A,ROW()*5-6)="#N/A"),"",INDEX(排序!$A:$A,ROW()*5-7)),"")</f>
        <v>随机失去身体部位</v>
      </c>
      <c r="G77" s="14" t="str" cm="1">
        <f t="array" aca="1" ref="G77" ca="1">_xlfn.IFNA(IF((INDEX(排序!$A:$A,ROW()*5-7)&lt;&gt;"#N/A")*(INDEX(排序!$A:$A,ROW()*5-6)="#N/A"),INDEX(排序!$A:$A,ROW()*5-7),INDEX(排序!$A:$A,ROW()*5-6)),"")</f>
        <v>下一场战斗燃烧</v>
      </c>
      <c r="H77" s="14" t="str" cm="1">
        <f t="array" aca="1" ref="H77" ca="1">_xlfn.IFNA(INDEX(排序!$A:$A,ROW()*5-5),"")</f>
        <v>严重燃烧并获得烧焦疾病</v>
      </c>
    </row>
    <row r="78" spans="2:8" s="14" customFormat="1" ht="40" customHeight="1" x14ac:dyDescent="0.3">
      <c r="B78" s="15" t="str" cm="1">
        <f t="array" aca="1" ref="B7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78" s="15" t="str" cm="1">
        <f t="array" aca="1" ref="C78" ca="1">IF(LEN(B78)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78" s="15" t="str" cm="1">
        <f t="array" aca="1" ref="D78" ca="1">_xlfn.TEXTJOIN(,,IFERROR(IF(FIND({"力量","敏捷","体质","智力","速度","魅力","运气"},INDEX(排序!$A:$A,ROW()*5-9),1),{"力量","敏捷","体质","智力","速度","魅力","运气"},""),""))</f>
        <v>智力</v>
      </c>
      <c r="E78" s="14" t="str" cm="1">
        <f t="array" aca="1" ref="E78" ca="1">INDEX(排序!$A:$A,ROW()*5-8)</f>
        <v>随机失去面部部位</v>
      </c>
      <c r="F78" s="14" t="str" cm="1">
        <f t="array" aca="1" ref="F78" ca="1">_xlfn.IFNA(IF((INDEX(排序!$A:$A,ROW()*5-7)&lt;&gt;"#N/A")*(INDEX(排序!$A:$A,ROW()*5-6)="#N/A"),"",INDEX(排序!$A:$A,ROW()*5-7)),"")</f>
        <v>随机失去多个面部部位</v>
      </c>
      <c r="G78" s="14" t="str" cm="1">
        <f t="array" aca="1" ref="G78" ca="1">_xlfn.IFNA(IF((INDEX(排序!$A:$A,ROW()*5-7)&lt;&gt;"#N/A")*(INDEX(排序!$A:$A,ROW()*5-6)="#N/A"),INDEX(排序!$A:$A,ROW()*5-7),INDEX(排序!$A:$A,ROW()*5-6)),"")</f>
        <v>下一场战斗中毒</v>
      </c>
      <c r="H78" s="14" t="str" cm="1">
        <f t="array" aca="1" ref="H78" ca="1">_xlfn.IFNA(INDEX(排序!$A:$A,ROW()*5-5),"")</f>
        <v>永久智力下降</v>
      </c>
    </row>
    <row r="79" spans="2:8" s="14" customFormat="1" ht="40" customHeight="1" x14ac:dyDescent="0.3">
      <c r="B79" s="15" t="str" cm="1">
        <f t="array" aca="1" ref="B7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79" s="15" t="str" cm="1">
        <f t="array" aca="1" ref="C79" ca="1">IF(LEN(B79)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饮用</v>
      </c>
      <c r="D79" s="15" t="str" cm="1">
        <f t="array" aca="1" ref="D79" ca="1">_xlfn.TEXTJOIN(,,IFERROR(IF(FIND({"力量","敏捷","体质","智力","速度","魅力","运气"},INDEX(排序!$A:$A,ROW()*5-9),1),{"力量","敏捷","体质","智力","速度","魅力","运气"},""),""))</f>
        <v>体质</v>
      </c>
      <c r="E79" s="14" t="str" cm="1">
        <f t="array" aca="1" ref="E79" ca="1">INDEX(排序!$A:$A,ROW()*5-8)</f>
        <v>失去嘴巴部位</v>
      </c>
      <c r="F79" s="14" t="str" cm="1">
        <f t="array" aca="1" ref="F79" ca="1">_xlfn.IFNA(IF((INDEX(排序!$A:$A,ROW()*5-7)&lt;&gt;"#N/A")*(INDEX(排序!$A:$A,ROW()*5-6)="#N/A"),"",INDEX(排序!$A:$A,ROW()*5-7)),"")</f>
        <v>失去多个身体部位</v>
      </c>
      <c r="G79" s="14" t="str" cm="1">
        <f t="array" aca="1" ref="G79" ca="1">_xlfn.IFNA(IF((INDEX(排序!$A:$A,ROW()*5-7)&lt;&gt;"#N/A")*(INDEX(排序!$A:$A,ROW()*5-6)="#N/A"),INDEX(排序!$A:$A,ROW()*5-7),INDEX(排序!$A:$A,ROW()*5-6)),"")</f>
        <v>受到伤害</v>
      </c>
      <c r="H79" s="14" t="str" cm="1">
        <f t="array" aca="1" ref="H79" ca="1">_xlfn.IFNA(INDEX(排序!$A:$A,ROW()*5-5),"")</f>
        <v>严重伤害并永久属性下降</v>
      </c>
    </row>
    <row r="80" spans="2:8" s="14" customFormat="1" ht="40" customHeight="1" x14ac:dyDescent="0.3">
      <c r="B80" s="15" t="str" cm="1">
        <f t="array" aca="1" ref="B80" ca="1">IFERROR(IF(FIND(".",INDEX(排序!$A:$A,ROW()*5-9),1),MID(INDEX(排序!$A:$A,ROW()*5-9),FIND(".",INDEX(排序!$A:$A,ROW()*5-9),1)+1,FIND("事件",INDEX(排序!$A:$A,ROW()*5-9),1)-FIND(".",INDEX(排序!$A:$A,ROW()*5-9),1)-1),),"")</f>
        <v>女士手提包</v>
      </c>
      <c r="C80" s="15" t="str" cm="1">
        <f t="array" aca="1" ref="C80" ca="1">IF(LEN(B80)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80" s="15" t="str" cm="1">
        <f t="array" aca="1" ref="D80" ca="1">_xlfn.TEXTJOIN(,,IFERROR(IF(FIND({"力量","敏捷","体质","智力","速度","魅力","运气"},INDEX(排序!$A:$A,ROW()*5-9),1),{"力量","敏捷","体质","智力","速度","魅力","运气"},""),""))</f>
        <v>运气</v>
      </c>
      <c r="E80" s="14" t="str" cm="1">
        <f t="array" aca="1" ref="E80" ca="1">INDEX(排序!$A:$A,ROW()*5-8)</f>
        <v>下一场战斗魅力提升</v>
      </c>
      <c r="F80" s="14" t="str" cm="1">
        <f t="array" aca="1" ref="F80" ca="1">_xlfn.IFNA(IF((INDEX(排序!$A:$A,ROW()*5-7)&lt;&gt;"#N/A")*(INDEX(排序!$A:$A,ROW()*5-6)="#N/A"),"",INDEX(排序!$A:$A,ROW()*5-7)),"")</f>
        <v>获得妈妈物品</v>
      </c>
      <c r="G80" s="14" t="str" cm="1">
        <f t="array" aca="1" ref="G80" ca="1">_xlfn.IFNA(IF((INDEX(排序!$A:$A,ROW()*5-7)&lt;&gt;"#N/A")*(INDEX(排序!$A:$A,ROW()*5-6)="#N/A"),INDEX(排序!$A:$A,ROW()*5-7),INDEX(排序!$A:$A,ROW()*5-6)),"")</f>
        <v>随机属性波动</v>
      </c>
      <c r="H80" s="14" t="str" cm="1">
        <f t="array" aca="1" ref="H80" ca="1">_xlfn.IFNA(INDEX(排序!$A:$A,ROW()*5-5),"")</f>
        <v>随机属性下降</v>
      </c>
    </row>
    <row r="81" spans="2:8" s="14" customFormat="1" ht="40" customHeight="1" x14ac:dyDescent="0.3">
      <c r="B81" s="15" t="str" cm="1">
        <f t="array" aca="1" ref="B8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81" s="15" t="str" cm="1">
        <f t="array" aca="1" ref="C81" ca="1">IF(LEN(B81)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81" s="15" t="str" cm="1">
        <f t="array" aca="1" ref="D81" ca="1">_xlfn.TEXTJOIN(,,IFERROR(IF(FIND({"力量","敏捷","体质","智力","速度","魅力","运气"},INDEX(排序!$A:$A,ROW()*5-9),1),{"力量","敏捷","体质","智力","速度","魅力","运气"},""),""))</f>
        <v>智力</v>
      </c>
      <c r="E81" s="14" t="str" cm="1">
        <f t="array" aca="1" ref="E81" ca="1">INDEX(排序!$A:$A,ROW()*5-8)</f>
        <v>随机获得药丸和金币</v>
      </c>
      <c r="F81" s="14" t="str" cm="1">
        <f t="array" aca="1" ref="F81" ca="1">_xlfn.IFNA(IF((INDEX(排序!$A:$A,ROW()*5-7)&lt;&gt;"#N/A")*(INDEX(排序!$A:$A,ROW()*5-6)="#N/A"),"",INDEX(排序!$A:$A,ROW()*5-7)),"")</f>
        <v>获得大量药丸和金币</v>
      </c>
      <c r="G81" s="14" t="str" cm="1">
        <f t="array" aca="1" ref="G81" ca="1">_xlfn.IFNA(IF((INDEX(排序!$A:$A,ROW()*5-7)&lt;&gt;"#N/A")*(INDEX(排序!$A:$A,ROW()*5-6)="#N/A"),INDEX(排序!$A:$A,ROW()*5-7),INDEX(排序!$A:$A,ROW()*5-6)),"")</f>
        <v>随机属性波动</v>
      </c>
      <c r="H81" s="14" t="str" cm="1">
        <f t="array" aca="1" ref="H81" ca="1">_xlfn.IFNA(INDEX(排序!$A:$A,ROW()*5-5),"")</f>
        <v>随机属性下降</v>
      </c>
    </row>
    <row r="82" spans="2:8" s="14" customFormat="1" ht="40" customHeight="1" x14ac:dyDescent="0.3">
      <c r="B82" s="15" t="str" cm="1">
        <f t="array" aca="1" ref="B8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82" s="15" t="str" cm="1">
        <f t="array" aca="1" ref="C82" ca="1">IF(LEN(B82)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离开</v>
      </c>
      <c r="D82" s="15" t="str" cm="1">
        <f t="array" aca="1" ref="D82" ca="1">_xlfn.TEXTJOIN(,,IFERROR(IF(FIND({"力量","敏捷","体质","智力","速度","魅力","运气"},INDEX(排序!$A:$A,ROW()*5-9),1),{"力量","敏捷","体质","智力","速度","魅力","运气"},""),""))</f>
        <v/>
      </c>
      <c r="E82" s="14" t="str" cm="1">
        <f t="array" aca="1" ref="E82" ca="1">INDEX(排序!$A:$A,ROW()*5-8)</f>
        <v>无效果，播放离开动画</v>
      </c>
      <c r="F82" s="14" t="str" cm="1">
        <f t="array" aca="1" ref="F82" ca="1">_xlfn.IFNA(IF((INDEX(排序!$A:$A,ROW()*5-7)&lt;&gt;"#N/A")*(INDEX(排序!$A:$A,ROW()*5-6)="#N/A"),"",INDEX(排序!$A:$A,ROW()*5-7)),"")</f>
        <v/>
      </c>
      <c r="G82" s="14" t="str" cm="1">
        <f t="array" aca="1" ref="G82" ca="1">_xlfn.IFNA(IF((INDEX(排序!$A:$A,ROW()*5-7)&lt;&gt;"#N/A")*(INDEX(排序!$A:$A,ROW()*5-6)="#N/A"),INDEX(排序!$A:$A,ROW()*5-7),INDEX(排序!$A:$A,ROW()*5-6)),"")</f>
        <v/>
      </c>
      <c r="H82" s="14" t="str" cm="1">
        <f t="array" aca="1" ref="H82" ca="1">_xlfn.IFNA(INDEX(排序!$A:$A,ROW()*5-5),"")</f>
        <v/>
      </c>
    </row>
    <row r="83" spans="2:8" s="14" customFormat="1" ht="40" customHeight="1" x14ac:dyDescent="0.3">
      <c r="B83" s="15" t="str" cm="1">
        <f t="array" aca="1" ref="B83" ca="1">IFERROR(IF(FIND(".",INDEX(排序!$A:$A,ROW()*5-9),1),MID(INDEX(排序!$A:$A,ROW()*5-9),FIND(".",INDEX(排序!$A:$A,ROW()*5-9),1)+1,FIND("事件",INDEX(排序!$A:$A,ROW()*5-9),1)-FIND(".",INDEX(排序!$A:$A,ROW()*5-9),1)-1),),"")</f>
        <v>旧罐子</v>
      </c>
      <c r="C83" s="15" t="str" cm="1">
        <f t="array" aca="1" ref="C83" ca="1">IF(LEN(B83)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饮用</v>
      </c>
      <c r="D83" s="15" t="str" cm="1">
        <f t="array" aca="1" ref="D83" ca="1">_xlfn.TEXTJOIN(,,IFERROR(IF(FIND({"力量","敏捷","体质","智力","速度","魅力","运气"},INDEX(排序!$A:$A,ROW()*5-9),1),{"力量","敏捷","体质","智力","速度","魅力","运气"},""),""))</f>
        <v>体质</v>
      </c>
      <c r="E83" s="14" t="str" cm="1">
        <f t="array" aca="1" ref="E83" ca="1">INDEX(排序!$A:$A,ROW()*5-8)</f>
        <v>下一场战斗法力提升</v>
      </c>
      <c r="F83" s="14" t="str" cm="1">
        <f t="array" aca="1" ref="F83" ca="1">_xlfn.IFNA(IF((INDEX(排序!$A:$A,ROW()*5-7)&lt;&gt;"#N/A")*(INDEX(排序!$A:$A,ROW()*5-6)="#N/A"),"",INDEX(排序!$A:$A,ROW()*5-7)),"")</f>
        <v>永久速度提升</v>
      </c>
      <c r="G83" s="14" t="str" cm="1">
        <f t="array" aca="1" ref="G83" ca="1">_xlfn.IFNA(IF((INDEX(排序!$A:$A,ROW()*5-7)&lt;&gt;"#N/A")*(INDEX(排序!$A:$A,ROW()*5-6)="#N/A"),INDEX(排序!$A:$A,ROW()*5-7),INDEX(排序!$A:$A,ROW()*5-6)),"")</f>
        <v>下一场战斗命中率下降</v>
      </c>
      <c r="H83" s="14" t="str" cm="1">
        <f t="array" aca="1" ref="H83" ca="1">_xlfn.IFNA(INDEX(排序!$A:$A,ROW()*5-5),"")</f>
        <v>永久智力下降</v>
      </c>
    </row>
    <row r="84" spans="2:8" s="14" customFormat="1" ht="40" customHeight="1" x14ac:dyDescent="0.3">
      <c r="B84" s="15" t="str" cm="1">
        <f t="array" aca="1" ref="B8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84" s="15" t="str" cm="1">
        <f t="array" aca="1" ref="C84" ca="1">IF(LEN(B84)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拿走</v>
      </c>
      <c r="D84" s="15" t="str" cm="1">
        <f t="array" aca="1" ref="D84" ca="1">_xlfn.TEXTJOIN(,,IFERROR(IF(FIND({"力量","敏捷","体质","智力","速度","魅力","运气"},INDEX(排序!$A:$A,ROW()*5-9),1),{"力量","敏捷","体质","智力","速度","魅力","运气"},""),""))</f>
        <v>运气</v>
      </c>
      <c r="E84" s="14" t="str" cm="1">
        <f t="array" aca="1" ref="E84" ca="1">INDEX(排序!$A:$A,ROW()*5-8)</f>
        <v>获得普通罐子物品</v>
      </c>
      <c r="F84" s="14" t="str" cm="1">
        <f t="array" aca="1" ref="F84" ca="1">_xlfn.IFNA(IF((INDEX(排序!$A:$A,ROW()*5-7)&lt;&gt;"#N/A")*(INDEX(排序!$A:$A,ROW()*5-6)="#N/A"),"",INDEX(排序!$A:$A,ROW()*5-7)),"")</f>
        <v>获得稀有罐子物品</v>
      </c>
      <c r="G84" s="14" t="str" cm="1">
        <f t="array" aca="1" ref="G84" ca="1">_xlfn.IFNA(IF((INDEX(排序!$A:$A,ROW()*5-7)&lt;&gt;"#N/A")*(INDEX(排序!$A:$A,ROW()*5-6)="#N/A"),INDEX(排序!$A:$A,ROW()*5-7),INDEX(排序!$A:$A,ROW()*5-6)),"")</f>
        <v>获得寄生虫</v>
      </c>
      <c r="H84" s="14" t="str" cm="1">
        <f t="array" aca="1" ref="H84" ca="1">_xlfn.IFNA(INDEX(排序!$A:$A,ROW()*5-5),"")</f>
        <v/>
      </c>
    </row>
    <row r="85" spans="2:8" s="14" customFormat="1" ht="40" customHeight="1" x14ac:dyDescent="0.3">
      <c r="B85" s="15" t="str" cm="1">
        <f t="array" aca="1" ref="B8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85" s="15" t="str" cm="1">
        <f t="array" aca="1" ref="C85" ca="1">IF(LEN(B85)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85" s="15" t="str" cm="1">
        <f t="array" aca="1" ref="D85" ca="1">_xlfn.TEXTJOIN(,,IFERROR(IF(FIND({"力量","敏捷","体质","智力","速度","魅力","运气"},INDEX(排序!$A:$A,ROW()*5-9),1),{"力量","敏捷","体质","智力","速度","魅力","运气"},""),""))</f>
        <v/>
      </c>
      <c r="E85" s="14" t="str" cm="1">
        <f t="array" aca="1" ref="E85" ca="1">INDEX(排序!$A:$A,ROW()*5-8)</f>
        <v>无效果，播放离开动画</v>
      </c>
      <c r="F85" s="14" t="str" cm="1">
        <f t="array" aca="1" ref="F85" ca="1">_xlfn.IFNA(IF((INDEX(排序!$A:$A,ROW()*5-7)&lt;&gt;"#N/A")*(INDEX(排序!$A:$A,ROW()*5-6)="#N/A"),"",INDEX(排序!$A:$A,ROW()*5-7)),"")</f>
        <v/>
      </c>
      <c r="G85" s="14" t="str" cm="1">
        <f t="array" aca="1" ref="G85" ca="1">_xlfn.IFNA(IF((INDEX(排序!$A:$A,ROW()*5-7)&lt;&gt;"#N/A")*(INDEX(排序!$A:$A,ROW()*5-6)="#N/A"),INDEX(排序!$A:$A,ROW()*5-7),INDEX(排序!$A:$A,ROW()*5-6)),"")</f>
        <v/>
      </c>
      <c r="H85" s="14" t="str" cm="1">
        <f t="array" aca="1" ref="H85" ca="1">_xlfn.IFNA(INDEX(排序!$A:$A,ROW()*5-5),"")</f>
        <v/>
      </c>
    </row>
    <row r="86" spans="2:8" s="14" customFormat="1" ht="40" customHeight="1" x14ac:dyDescent="0.3">
      <c r="B86" s="15" t="str" cm="1">
        <f t="array" aca="1" ref="B86" ca="1">IFERROR(IF(FIND(".",INDEX(排序!$A:$A,ROW()*5-9),1),MID(INDEX(排序!$A:$A,ROW()*5-9),FIND(".",INDEX(排序!$A:$A,ROW()*5-9),1)+1,FIND("事件",INDEX(排序!$A:$A,ROW()*5-9),1)-FIND(".",INDEX(排序!$A:$A,ROW()*5-9),1)-1),),"")</f>
        <v>一块岩石</v>
      </c>
      <c r="C86" s="15" t="str" cm="1">
        <f t="array" aca="1" ref="C86" ca="1">IF(LEN(B86)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砸碎</v>
      </c>
      <c r="D86" s="15" t="str" cm="1">
        <f t="array" aca="1" ref="D86" ca="1">_xlfn.TEXTJOIN(,,IFERROR(IF(FIND({"力量","敏捷","体质","智力","速度","魅力","运气"},INDEX(排序!$A:$A,ROW()*5-9),1),{"力量","敏捷","体质","智力","速度","魅力","运气"},""),""))</f>
        <v>力量</v>
      </c>
      <c r="E86" s="14" t="str" cm="1">
        <f t="array" aca="1" ref="E86" ca="1">INDEX(排序!$A:$A,ROW()*5-8)</f>
        <v>无效果</v>
      </c>
      <c r="F86" s="14" t="str" cm="1">
        <f t="array" aca="1" ref="F86" ca="1">_xlfn.IFNA(IF((INDEX(排序!$A:$A,ROW()*5-7)&lt;&gt;"#N/A")*(INDEX(排序!$A:$A,ROW()*5-6)="#N/A"),"",INDEX(排序!$A:$A,ROW()*5-7)),"")</f>
        <v>获得晶洞物品</v>
      </c>
      <c r="G86" s="14" t="str" cm="1">
        <f t="array" aca="1" ref="G86" ca="1">_xlfn.IFNA(IF((INDEX(排序!$A:$A,ROW()*5-7)&lt;&gt;"#N/A")*(INDEX(排序!$A:$A,ROW()*5-6)="#N/A"),INDEX(排序!$A:$A,ROW()*5-7),INDEX(排序!$A:$A,ROW()*5-6)),"")</f>
        <v>受到轻微伤害</v>
      </c>
      <c r="H86" s="14" t="str" cm="1">
        <f t="array" aca="1" ref="H86" ca="1">_xlfn.IFNA(INDEX(排序!$A:$A,ROW()*5-5),"")</f>
        <v>断爪受伤</v>
      </c>
    </row>
    <row r="87" spans="2:8" s="14" customFormat="1" ht="40" customHeight="1" x14ac:dyDescent="0.3">
      <c r="B87" s="15" t="str" cm="1">
        <f t="array" aca="1" ref="B8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87" s="15" t="str" cm="1">
        <f t="array" aca="1" ref="C87" ca="1">IF(LEN(B87)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拿走</v>
      </c>
      <c r="D87" s="15" t="str" cm="1">
        <f t="array" aca="1" ref="D87" ca="1">_xlfn.TEXTJOIN(,,IFERROR(IF(FIND({"力量","敏捷","体质","智力","速度","魅力","运气"},INDEX(排序!$A:$A,ROW()*5-9),1),{"力量","敏捷","体质","智力","速度","魅力","运气"},""),""))</f>
        <v>运气</v>
      </c>
      <c r="E87" s="14" t="str" cm="1">
        <f t="array" aca="1" ref="E87" ca="1">INDEX(排序!$A:$A,ROW()*5-8)</f>
        <v>获得岩石物品</v>
      </c>
      <c r="F87" s="14" t="str" cm="1">
        <f t="array" aca="1" ref="F87" ca="1">_xlfn.IFNA(IF((INDEX(排序!$A:$A,ROW()*5-7)&lt;&gt;"#N/A")*(INDEX(排序!$A:$A,ROW()*5-6)="#N/A"),"",INDEX(排序!$A:$A,ROW()*5-7)),"")</f>
        <v/>
      </c>
      <c r="G87" s="14" t="str" cm="1">
        <f t="array" aca="1" ref="G87" ca="1">_xlfn.IFNA(IF((INDEX(排序!$A:$A,ROW()*5-7)&lt;&gt;"#N/A")*(INDEX(排序!$A:$A,ROW()*5-6)="#N/A"),INDEX(排序!$A:$A,ROW()*5-7),INDEX(排序!$A:$A,ROW()*5-6)),"")</f>
        <v/>
      </c>
      <c r="H87" s="14" t="str" cm="1">
        <f t="array" aca="1" ref="H87" ca="1">_xlfn.IFNA(INDEX(排序!$A:$A,ROW()*5-5),"")</f>
        <v/>
      </c>
    </row>
    <row r="88" spans="2:8" s="14" customFormat="1" ht="40" customHeight="1" x14ac:dyDescent="0.3">
      <c r="B88" s="15" t="str" cm="1">
        <f t="array" aca="1" ref="B8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88" s="15" t="str" cm="1">
        <f t="array" aca="1" ref="C88" ca="1">IF(LEN(B88)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88" s="15" t="str" cm="1">
        <f t="array" aca="1" ref="D88" ca="1">_xlfn.TEXTJOIN(,,IFERROR(IF(FIND({"力量","敏捷","体质","智力","速度","魅力","运气"},INDEX(排序!$A:$A,ROW()*5-9),1),{"力量","敏捷","体质","智力","速度","魅力","运气"},""),""))</f>
        <v/>
      </c>
      <c r="E88" s="14" t="str" cm="1">
        <f t="array" aca="1" ref="E88" ca="1">INDEX(排序!$A:$A,ROW()*5-8)</f>
        <v>无效果，播放离开动画</v>
      </c>
      <c r="F88" s="14" t="str" cm="1">
        <f t="array" aca="1" ref="F88" ca="1">_xlfn.IFNA(IF((INDEX(排序!$A:$A,ROW()*5-7)&lt;&gt;"#N/A")*(INDEX(排序!$A:$A,ROW()*5-6)="#N/A"),"",INDEX(排序!$A:$A,ROW()*5-7)),"")</f>
        <v/>
      </c>
      <c r="G88" s="14" t="str" cm="1">
        <f t="array" aca="1" ref="G88" ca="1">_xlfn.IFNA(IF((INDEX(排序!$A:$A,ROW()*5-7)&lt;&gt;"#N/A")*(INDEX(排序!$A:$A,ROW()*5-6)="#N/A"),INDEX(排序!$A:$A,ROW()*5-7),INDEX(排序!$A:$A,ROW()*5-6)),"")</f>
        <v/>
      </c>
      <c r="H88" s="14" t="str" cm="1">
        <f t="array" aca="1" ref="H88" ca="1">_xlfn.IFNA(INDEX(排序!$A:$A,ROW()*5-5),"")</f>
        <v/>
      </c>
    </row>
    <row r="89" spans="2:8" s="14" customFormat="1" ht="40" customHeight="1" x14ac:dyDescent="0.3">
      <c r="B89" s="15" t="str" cm="1">
        <f t="array" aca="1" ref="B89" ca="1">IFERROR(IF(FIND(".",INDEX(排序!$A:$A,ROW()*5-9),1),MID(INDEX(排序!$A:$A,ROW()*5-9),FIND(".",INDEX(排序!$A:$A,ROW()*5-9),1)+1,FIND("事件",INDEX(排序!$A:$A,ROW()*5-9),1)-FIND(".",INDEX(排序!$A:$A,ROW()*5-9),1)-1),),"")</f>
        <v>空心头骨</v>
      </c>
      <c r="C89" s="15" t="str" cm="1">
        <f t="array" aca="1" ref="C89" ca="1">IF(LEN(B89)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砸碎</v>
      </c>
      <c r="D89" s="15" t="str" cm="1">
        <f t="array" aca="1" ref="D89" ca="1">_xlfn.TEXTJOIN(,,IFERROR(IF(FIND({"力量","敏捷","体质","智力","速度","魅力","运气"},INDEX(排序!$A:$A,ROW()*5-9),1),{"力量","敏捷","体质","智力","速度","魅力","运气"},""),""))</f>
        <v>力量</v>
      </c>
      <c r="E89" s="14" t="str" cm="1">
        <f t="array" aca="1" ref="E89" ca="1">INDEX(排序!$A:$A,ROW()*5-8)</f>
        <v>随机获得臼齿或无效果</v>
      </c>
      <c r="F89" s="14" t="str" cm="1">
        <f t="array" aca="1" ref="F89" ca="1">_xlfn.IFNA(IF((INDEX(排序!$A:$A,ROW()*5-7)&lt;&gt;"#N/A")*(INDEX(排序!$A:$A,ROW()*5-6)="#N/A"),"",INDEX(排序!$A:$A,ROW()*5-7)),"")</f>
        <v>获得骨头帽子物品</v>
      </c>
      <c r="G89" s="14" t="str" cm="1">
        <f t="array" aca="1" ref="G89" ca="1">_xlfn.IFNA(IF((INDEX(排序!$A:$A,ROW()*5-7)&lt;&gt;"#N/A")*(INDEX(排序!$A:$A,ROW()*5-6)="#N/A"),INDEX(排序!$A:$A,ROW()*5-7),INDEX(排序!$A:$A,ROW()*5-6)),"")</f>
        <v>下一场战斗蜘蛛感染</v>
      </c>
      <c r="H89" s="14" t="str" cm="1">
        <f t="array" aca="1" ref="H89" ca="1">_xlfn.IFNA(INDEX(排序!$A:$A,ROW()*5-5),"")</f>
        <v>永久运气大幅下降</v>
      </c>
    </row>
    <row r="90" spans="2:8" s="14" customFormat="1" ht="40" customHeight="1" x14ac:dyDescent="0.3">
      <c r="B90" s="15" t="str" cm="1">
        <f t="array" aca="1" ref="B9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90" s="15" t="str" cm="1">
        <f t="array" aca="1" ref="C90" ca="1">IF(LEN(B90)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90" s="15" t="str" cm="1">
        <f t="array" aca="1" ref="D90" ca="1">_xlfn.TEXTJOIN(,,IFERROR(IF(FIND({"力量","敏捷","体质","智力","速度","魅力","运气"},INDEX(排序!$A:$A,ROW()*5-9),1),{"力量","敏捷","体质","智力","速度","魅力","运气"},""),""))</f>
        <v>智力</v>
      </c>
      <c r="E90" s="14" t="str" cm="1">
        <f t="array" aca="1" ref="E90" ca="1">INDEX(排序!$A:$A,ROW()*5-8)</f>
        <v>随机获得臼齿或无效果</v>
      </c>
      <c r="F90" s="14" t="str" cm="1">
        <f t="array" aca="1" ref="F90" ca="1">_xlfn.IFNA(IF((INDEX(排序!$A:$A,ROW()*5-7)&lt;&gt;"#N/A")*(INDEX(排序!$A:$A,ROW()*5-6)="#N/A"),"",INDEX(排序!$A:$A,ROW()*5-7)),"")</f>
        <v>获得骨头帽子物品</v>
      </c>
      <c r="G90" s="14" t="str" cm="1">
        <f t="array" aca="1" ref="G90" ca="1">_xlfn.IFNA(IF((INDEX(排序!$A:$A,ROW()*5-7)&lt;&gt;"#N/A")*(INDEX(排序!$A:$A,ROW()*5-6)="#N/A"),INDEX(排序!$A:$A,ROW()*5-7),INDEX(排序!$A:$A,ROW()*5-6)),"")</f>
        <v>下一场战斗蜘蛛感染</v>
      </c>
      <c r="H90" s="14" t="str" cm="1">
        <f t="array" aca="1" ref="H90" ca="1">_xlfn.IFNA(INDEX(排序!$A:$A,ROW()*5-5),"")</f>
        <v>永久运气大幅下降</v>
      </c>
    </row>
    <row r="91" spans="2:8" s="14" customFormat="1" ht="40" customHeight="1" x14ac:dyDescent="0.3">
      <c r="B91" s="15" t="str" cm="1">
        <f t="array" aca="1" ref="B9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91" s="15" t="str" cm="1">
        <f t="array" aca="1" ref="C91" ca="1">IF(LEN(B91)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91" s="15" t="str" cm="1">
        <f t="array" aca="1" ref="D91" ca="1">_xlfn.TEXTJOIN(,,IFERROR(IF(FIND({"力量","敏捷","体质","智力","速度","魅力","运气"},INDEX(排序!$A:$A,ROW()*5-9),1),{"力量","敏捷","体质","智力","速度","魅力","运气"},""),""))</f>
        <v>运气</v>
      </c>
      <c r="E91" s="14" t="str" cm="1">
        <f t="array" aca="1" ref="E91" ca="1">INDEX(排序!$A:$A,ROW()*5-8)</f>
        <v>随机获得臼齿或无效果</v>
      </c>
      <c r="F91" s="14" t="str" cm="1">
        <f t="array" aca="1" ref="F91" ca="1">_xlfn.IFNA(IF((INDEX(排序!$A:$A,ROW()*5-7)&lt;&gt;"#N/A")*(INDEX(排序!$A:$A,ROW()*5-6)="#N/A"),"",INDEX(排序!$A:$A,ROW()*5-7)),"")</f>
        <v>获得骨头帽子物品</v>
      </c>
      <c r="G91" s="14" t="str" cm="1">
        <f t="array" aca="1" ref="G91" ca="1">_xlfn.IFNA(IF((INDEX(排序!$A:$A,ROW()*5-7)&lt;&gt;"#N/A")*(INDEX(排序!$A:$A,ROW()*5-6)="#N/A"),INDEX(排序!$A:$A,ROW()*5-7),INDEX(排序!$A:$A,ROW()*5-6)),"")</f>
        <v>下一场战斗蜘蛛感染</v>
      </c>
      <c r="H91" s="14" t="str" cm="1">
        <f t="array" aca="1" ref="H91" ca="1">_xlfn.IFNA(INDEX(排序!$A:$A,ROW()*5-5),"")</f>
        <v>永久运气大幅下降</v>
      </c>
    </row>
    <row r="92" spans="2:8" s="14" customFormat="1" ht="40" customHeight="1" x14ac:dyDescent="0.3">
      <c r="B92" s="15" t="str" cm="1">
        <f t="array" aca="1" ref="B92" ca="1">IFERROR(IF(FIND(".",INDEX(排序!$A:$A,ROW()*5-9),1),MID(INDEX(排序!$A:$A,ROW()*5-9),FIND(".",INDEX(排序!$A:$A,ROW()*5-9),1)+1,FIND("事件",INDEX(排序!$A:$A,ROW()*5-9),1)-FIND(".",INDEX(排序!$A:$A,ROW()*5-9),1)-1),),"")</f>
        <v>金枪鱼罐头</v>
      </c>
      <c r="C92" s="15" t="str" cm="1">
        <f t="array" aca="1" ref="C92" ca="1">IF(LEN(B92)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92" s="15" t="str" cm="1">
        <f t="array" aca="1" ref="D92" ca="1">_xlfn.TEXTJOIN(,,IFERROR(IF(FIND({"力量","敏捷","体质","智力","速度","魅力","运气"},INDEX(排序!$A:$A,ROW()*5-9),1),{"力量","敏捷","体质","智力","速度","魅力","运气"},""),""))</f>
        <v>运气</v>
      </c>
      <c r="E92" s="14" t="str" cm="1">
        <f t="array" aca="1" ref="E92" ca="1">INDEX(排序!$A:$A,ROW()*5-8)</f>
        <v>恢复生命值</v>
      </c>
      <c r="F92" s="14" t="str" cm="1">
        <f t="array" aca="1" ref="F92" ca="1">_xlfn.IFNA(IF((INDEX(排序!$A:$A,ROW()*5-7)&lt;&gt;"#N/A")*(INDEX(排序!$A:$A,ROW()*5-6)="#N/A"),"",INDEX(排序!$A:$A,ROW()*5-7)),"")</f>
        <v>获得海洋物品</v>
      </c>
      <c r="G92" s="14" t="str" cm="1">
        <f t="array" aca="1" ref="G92" ca="1">_xlfn.IFNA(IF((INDEX(排序!$A:$A,ROW()*5-7)&lt;&gt;"#N/A")*(INDEX(排序!$A:$A,ROW()*5-6)="#N/A"),INDEX(排序!$A:$A,ROW()*5-7),INDEX(排序!$A:$A,ROW()*5-6)),"")</f>
        <v>受到轻微伤害</v>
      </c>
      <c r="H92" s="14" t="str" cm="1">
        <f t="array" aca="1" ref="H92" ca="1">_xlfn.IFNA(INDEX(排序!$A:$A,ROW()*5-5),"")</f>
        <v>严重伤害并流血</v>
      </c>
    </row>
    <row r="93" spans="2:8" s="14" customFormat="1" ht="40" customHeight="1" x14ac:dyDescent="0.3">
      <c r="B93" s="15" t="str" cm="1">
        <f t="array" aca="1" ref="B9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93" s="15" t="str" cm="1">
        <f t="array" aca="1" ref="C93" ca="1">IF(LEN(B93)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砸开</v>
      </c>
      <c r="D93" s="15" t="str" cm="1">
        <f t="array" aca="1" ref="D93" ca="1">_xlfn.TEXTJOIN(,,IFERROR(IF(FIND({"力量","敏捷","体质","智力","速度","魅力","运气"},INDEX(排序!$A:$A,ROW()*5-9),1),{"力量","敏捷","体质","智力","速度","魅力","运气"},""),""))</f>
        <v>力量</v>
      </c>
      <c r="E93" s="14" t="str" cm="1">
        <f t="array" aca="1" ref="E93" ca="1">INDEX(排序!$A:$A,ROW()*5-8)</f>
        <v>恢复生命值</v>
      </c>
      <c r="F93" s="14" t="str" cm="1">
        <f t="array" aca="1" ref="F93" ca="1">_xlfn.IFNA(IF((INDEX(排序!$A:$A,ROW()*5-7)&lt;&gt;"#N/A")*(INDEX(排序!$A:$A,ROW()*5-6)="#N/A"),"",INDEX(排序!$A:$A,ROW()*5-7)),"")</f>
        <v>获得海洋物品</v>
      </c>
      <c r="G93" s="14" t="str" cm="1">
        <f t="array" aca="1" ref="G93" ca="1">_xlfn.IFNA(IF((INDEX(排序!$A:$A,ROW()*5-7)&lt;&gt;"#N/A")*(INDEX(排序!$A:$A,ROW()*5-6)="#N/A"),INDEX(排序!$A:$A,ROW()*5-7),INDEX(排序!$A:$A,ROW()*5-6)),"")</f>
        <v>受到轻微伤害</v>
      </c>
      <c r="H93" s="14" t="str" cm="1">
        <f t="array" aca="1" ref="H93" ca="1">_xlfn.IFNA(INDEX(排序!$A:$A,ROW()*5-5),"")</f>
        <v>严重伤害并流血</v>
      </c>
    </row>
    <row r="94" spans="2:8" s="14" customFormat="1" ht="40" customHeight="1" x14ac:dyDescent="0.3">
      <c r="B94" s="15" t="str" cm="1">
        <f t="array" aca="1" ref="B9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94" s="15" t="str" cm="1">
        <f t="array" aca="1" ref="C94" ca="1">IF(LEN(B94)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94" s="15" t="str" cm="1">
        <f t="array" aca="1" ref="D94" ca="1">_xlfn.TEXTJOIN(,,IFERROR(IF(FIND({"力量","敏捷","体质","智力","速度","魅力","运气"},INDEX(排序!$A:$A,ROW()*5-9),1),{"力量","敏捷","体质","智力","速度","魅力","运气"},""),""))</f>
        <v>智力</v>
      </c>
      <c r="E94" s="14" t="str" cm="1">
        <f t="array" aca="1" ref="E94" ca="1">INDEX(排序!$A:$A,ROW()*5-8)</f>
        <v>恢复生命值</v>
      </c>
      <c r="F94" s="14" t="str" cm="1">
        <f t="array" aca="1" ref="F94" ca="1">_xlfn.IFNA(IF((INDEX(排序!$A:$A,ROW()*5-7)&lt;&gt;"#N/A")*(INDEX(排序!$A:$A,ROW()*5-6)="#N/A"),"",INDEX(排序!$A:$A,ROW()*5-7)),"")</f>
        <v>获得海洋物品</v>
      </c>
      <c r="G94" s="14" t="str" cm="1">
        <f t="array" aca="1" ref="G94" ca="1">_xlfn.IFNA(IF((INDEX(排序!$A:$A,ROW()*5-7)&lt;&gt;"#N/A")*(INDEX(排序!$A:$A,ROW()*5-6)="#N/A"),INDEX(排序!$A:$A,ROW()*5-7),INDEX(排序!$A:$A,ROW()*5-6)),"")</f>
        <v>受到轻微伤害</v>
      </c>
      <c r="H94" s="14" t="str" cm="1">
        <f t="array" aca="1" ref="H94" ca="1">_xlfn.IFNA(INDEX(排序!$A:$A,ROW()*5-5),"")</f>
        <v>严重伤害并流血</v>
      </c>
    </row>
    <row r="95" spans="2:8" s="14" customFormat="1" ht="40" customHeight="1" x14ac:dyDescent="0.3">
      <c r="B95" s="15" t="str" cm="1">
        <f t="array" aca="1" ref="B95" ca="1">IFERROR(IF(FIND(".",INDEX(排序!$A:$A,ROW()*5-9),1),MID(INDEX(排序!$A:$A,ROW()*5-9),FIND(".",INDEX(排序!$A:$A,ROW()*5-9),1)+1,FIND("事件",INDEX(排序!$A:$A,ROW()*5-9),1)-FIND(".",INDEX(排序!$A:$A,ROW()*5-9),1)-1),),"")</f>
        <v>几枚硬币</v>
      </c>
      <c r="C95" s="15" t="str" cm="1">
        <f t="array" aca="1" ref="C95" ca="1">IF(LEN(B95)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拿走</v>
      </c>
      <c r="D95" s="15" t="str" cm="1">
        <f t="array" aca="1" ref="D95" ca="1">_xlfn.TEXTJOIN(,,IFERROR(IF(FIND({"力量","敏捷","体质","智力","速度","魅力","运气"},INDEX(排序!$A:$A,ROW()*5-9),1),{"力量","敏捷","体质","智力","速度","魅力","运气"},""),""))</f>
        <v>运气</v>
      </c>
      <c r="E95" s="14" t="str" cm="1">
        <f t="array" aca="1" ref="E95" ca="1">INDEX(排序!$A:$A,ROW()*5-8)</f>
        <v>获得少量金币</v>
      </c>
      <c r="F95" s="14" t="str" cm="1">
        <f t="array" aca="1" ref="F95" ca="1">_xlfn.IFNA(IF((INDEX(排序!$A:$A,ROW()*5-7)&lt;&gt;"#N/A")*(INDEX(排序!$A:$A,ROW()*5-6)="#N/A"),"",INDEX(排序!$A:$A,ROW()*5-7)),"")</f>
        <v>获得硬币物品</v>
      </c>
      <c r="G95" s="14" t="str" cm="1">
        <f t="array" aca="1" ref="G95" ca="1">_xlfn.IFNA(IF((INDEX(排序!$A:$A,ROW()*5-7)&lt;&gt;"#N/A")*(INDEX(排序!$A:$A,ROW()*5-6)="#N/A"),INDEX(排序!$A:$A,ROW()*5-7),INDEX(排序!$A:$A,ROW()*5-6)),"")</f>
        <v>无效果</v>
      </c>
      <c r="H95" s="14" t="str" cm="1">
        <f t="array" aca="1" ref="H95" ca="1">_xlfn.IFNA(INDEX(排序!$A:$A,ROW()*5-5),"")</f>
        <v>获得抑郁疾病</v>
      </c>
    </row>
    <row r="96" spans="2:8" s="14" customFormat="1" ht="40" customHeight="1" x14ac:dyDescent="0.3">
      <c r="B96" s="15" t="str" cm="1">
        <f t="array" aca="1" ref="B9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96" s="15" t="str" cm="1">
        <f t="array" aca="1" ref="C96" ca="1">IF(LEN(B96)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96" s="15" t="str" cm="1">
        <f t="array" aca="1" ref="D96" ca="1">_xlfn.TEXTJOIN(,,IFERROR(IF(FIND({"力量","敏捷","体质","智力","速度","魅力","运气"},INDEX(排序!$A:$A,ROW()*5-9),1),{"力量","敏捷","体质","智力","速度","魅力","运气"},""),""))</f>
        <v>智力</v>
      </c>
      <c r="E96" s="14" t="str" cm="1">
        <f t="array" aca="1" ref="E96" ca="1">INDEX(排序!$A:$A,ROW()*5-8)</f>
        <v>获得较多金币</v>
      </c>
      <c r="F96" s="14" t="str" cm="1">
        <f t="array" aca="1" ref="F96" ca="1">_xlfn.IFNA(IF((INDEX(排序!$A:$A,ROW()*5-7)&lt;&gt;"#N/A")*(INDEX(排序!$A:$A,ROW()*5-6)="#N/A"),"",INDEX(排序!$A:$A,ROW()*5-7)),"")</f>
        <v>获得硬币物品</v>
      </c>
      <c r="G96" s="14" t="str" cm="1">
        <f t="array" aca="1" ref="G96" ca="1">_xlfn.IFNA(IF((INDEX(排序!$A:$A,ROW()*5-7)&lt;&gt;"#N/A")*(INDEX(排序!$A:$A,ROW()*5-6)="#N/A"),INDEX(排序!$A:$A,ROW()*5-7),INDEX(排序!$A:$A,ROW()*5-6)),"")</f>
        <v>无效果</v>
      </c>
      <c r="H96" s="14" t="str" cm="1">
        <f t="array" aca="1" ref="H96" ca="1">_xlfn.IFNA(INDEX(排序!$A:$A,ROW()*5-5),"")</f>
        <v>获得疾病</v>
      </c>
    </row>
    <row r="97" spans="2:8" s="14" customFormat="1" ht="40" customHeight="1" x14ac:dyDescent="0.3">
      <c r="B97" s="15" t="str" cm="1">
        <f t="array" aca="1" ref="B9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97" s="15" t="str" cm="1">
        <f t="array" aca="1" ref="C97" ca="1">IF(LEN(B97)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97" s="15" t="str" cm="1">
        <f t="array" aca="1" ref="D97" ca="1">_xlfn.TEXTJOIN(,,IFERROR(IF(FIND({"力量","敏捷","体质","智力","速度","魅力","运气"},INDEX(排序!$A:$A,ROW()*5-9),1),{"力量","敏捷","体质","智力","速度","魅力","运气"},""),""))</f>
        <v/>
      </c>
      <c r="E97" s="14" t="str" cm="1">
        <f t="array" aca="1" ref="E97" ca="1">INDEX(排序!$A:$A,ROW()*5-8)</f>
        <v>无效果，播放离开动画</v>
      </c>
      <c r="F97" s="14" t="str" cm="1">
        <f t="array" aca="1" ref="F97" ca="1">_xlfn.IFNA(IF((INDEX(排序!$A:$A,ROW()*5-7)&lt;&gt;"#N/A")*(INDEX(排序!$A:$A,ROW()*5-6)="#N/A"),"",INDEX(排序!$A:$A,ROW()*5-7)),"")</f>
        <v/>
      </c>
      <c r="G97" s="14" t="str" cm="1">
        <f t="array" aca="1" ref="G97" ca="1">_xlfn.IFNA(IF((INDEX(排序!$A:$A,ROW()*5-7)&lt;&gt;"#N/A")*(INDEX(排序!$A:$A,ROW()*5-6)="#N/A"),INDEX(排序!$A:$A,ROW()*5-7),INDEX(排序!$A:$A,ROW()*5-6)),"")</f>
        <v/>
      </c>
      <c r="H97" s="14" t="str" cm="1">
        <f t="array" aca="1" ref="H97" ca="1">_xlfn.IFNA(INDEX(排序!$A:$A,ROW()*5-5),"")</f>
        <v/>
      </c>
    </row>
    <row r="98" spans="2:8" s="14" customFormat="1" ht="40" customHeight="1" x14ac:dyDescent="0.3">
      <c r="B98" s="15" t="str" cm="1">
        <f t="array" aca="1" ref="B98" ca="1">IFERROR(IF(FIND(".",INDEX(排序!$A:$A,ROW()*5-9),1),MID(INDEX(排序!$A:$A,ROW()*5-9),FIND(".",INDEX(排序!$A:$A,ROW()*5-9),1)+1,FIND("事件",INDEX(排序!$A:$A,ROW()*5-9),1)-FIND(".",INDEX(排序!$A:$A,ROW()*5-9),1)-1),),"")</f>
        <v>谜题盒</v>
      </c>
      <c r="C98" s="15" t="str" cm="1">
        <f t="array" aca="1" ref="C98" ca="1">IF(LEN(B98)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98" s="15" t="str" cm="1">
        <f t="array" aca="1" ref="D98" ca="1">_xlfn.TEXTJOIN(,,IFERROR(IF(FIND({"力量","敏捷","体质","智力","速度","魅力","运气"},INDEX(排序!$A:$A,ROW()*5-9),1),{"力量","敏捷","体质","智力","速度","魅力","运气"},""),""))</f>
        <v>智力</v>
      </c>
      <c r="E98" s="14" t="str" cm="1">
        <f t="array" aca="1" ref="E98" ca="1">INDEX(排序!$A:$A,ROW()*5-8)</f>
        <v>无效果</v>
      </c>
      <c r="F98" s="14" t="str" cm="1">
        <f t="array" aca="1" ref="F98" ca="1">_xlfn.IFNA(IF((INDEX(排序!$A:$A,ROW()*5-7)&lt;&gt;"#N/A")*(INDEX(排序!$A:$A,ROW()*5-6)="#N/A"),"",INDEX(排序!$A:$A,ROW()*5-7)),"")</f>
        <v>进行特殊战斗</v>
      </c>
      <c r="G98" s="14" t="str" cm="1">
        <f t="array" aca="1" ref="G98" ca="1">_xlfn.IFNA(IF((INDEX(排序!$A:$A,ROW()*5-7)&lt;&gt;"#N/A")*(INDEX(排序!$A:$A,ROW()*5-6)="#N/A"),INDEX(排序!$A:$A,ROW()*5-7),INDEX(排序!$A:$A,ROW()*5-6)),"")</f>
        <v>无效果</v>
      </c>
      <c r="H98" s="14" t="str" cm="1">
        <f t="array" aca="1" ref="H98" ca="1">_xlfn.IFNA(INDEX(排序!$A:$A,ROW()*5-5),"")</f>
        <v>获得无灵魂疾病和谜题盒物品</v>
      </c>
    </row>
    <row r="99" spans="2:8" s="14" customFormat="1" ht="40" customHeight="1" x14ac:dyDescent="0.3">
      <c r="B99" s="15" t="str" cm="1">
        <f t="array" aca="1" ref="B9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99" s="15" t="str" cm="1">
        <f t="array" aca="1" ref="C99" ca="1">IF(LEN(B99)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99" s="15" t="str" cm="1">
        <f t="array" aca="1" ref="D99" ca="1">_xlfn.TEXTJOIN(,,IFERROR(IF(FIND({"力量","敏捷","体质","智力","速度","魅力","运气"},INDEX(排序!$A:$A,ROW()*5-9),1),{"力量","敏捷","体质","智力","速度","魅力","运气"},""),""))</f>
        <v/>
      </c>
      <c r="E99" s="14" t="str" cm="1">
        <f t="array" aca="1" ref="E99" ca="1">INDEX(排序!$A:$A,ROW()*5-8)</f>
        <v>无效果，播放离开动画</v>
      </c>
      <c r="F99" s="14" t="str" cm="1">
        <f t="array" aca="1" ref="F99" ca="1">_xlfn.IFNA(IF((INDEX(排序!$A:$A,ROW()*5-7)&lt;&gt;"#N/A")*(INDEX(排序!$A:$A,ROW()*5-6)="#N/A"),"",INDEX(排序!$A:$A,ROW()*5-7)),"")</f>
        <v/>
      </c>
      <c r="G99" s="14" t="str" cm="1">
        <f t="array" aca="1" ref="G99" ca="1">_xlfn.IFNA(IF((INDEX(排序!$A:$A,ROW()*5-7)&lt;&gt;"#N/A")*(INDEX(排序!$A:$A,ROW()*5-6)="#N/A"),INDEX(排序!$A:$A,ROW()*5-7),INDEX(排序!$A:$A,ROW()*5-6)),"")</f>
        <v/>
      </c>
      <c r="H99" s="14" t="str" cm="1">
        <f t="array" aca="1" ref="H99" ca="1">_xlfn.IFNA(INDEX(排序!$A:$A,ROW()*5-5),"")</f>
        <v/>
      </c>
    </row>
    <row r="100" spans="2:8" s="14" customFormat="1" ht="40" customHeight="1" x14ac:dyDescent="0.3">
      <c r="B100" s="15" t="str" cm="1">
        <f t="array" aca="1" ref="B100" ca="1">IFERROR(IF(FIND(".",INDEX(排序!$A:$A,ROW()*5-9),1),MID(INDEX(排序!$A:$A,ROW()*5-9),FIND(".",INDEX(排序!$A:$A,ROW()*5-9),1)+1,FIND("事件",INDEX(排序!$A:$A,ROW()*5-9),1)-FIND(".",INDEX(排序!$A:$A,ROW()*5-9),1)-1),),"")</f>
        <v>时间胶囊</v>
      </c>
      <c r="C100" s="15" t="str" cm="1">
        <f t="array" aca="1" ref="C100" ca="1">IF(LEN(B100)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砸开</v>
      </c>
      <c r="D100" s="15" t="str" cm="1">
        <f t="array" aca="1" ref="D100" ca="1">_xlfn.TEXTJOIN(,,IFERROR(IF(FIND({"力量","敏捷","体质","智力","速度","魅力","运气"},INDEX(排序!$A:$A,ROW()*5-9),1),{"力量","敏捷","体质","智力","速度","魅力","运气"},""),""))</f>
        <v>力量</v>
      </c>
      <c r="E100" s="14" t="str" cm="1">
        <f t="array" aca="1" ref="E100" ca="1">INDEX(排序!$A:$A,ROW()*5-8)</f>
        <v>根据所处时代获得相应物品</v>
      </c>
      <c r="F100" s="14" t="str" cm="1">
        <f t="array" aca="1" ref="F100" ca="1">_xlfn.IFNA(IF((INDEX(排序!$A:$A,ROW()*5-7)&lt;&gt;"#N/A")*(INDEX(排序!$A:$A,ROW()*5-6)="#N/A"),"",INDEX(排序!$A:$A,ROW()*5-7)),"")</f>
        <v>获得稀有时代物品或完整套装</v>
      </c>
      <c r="G100" s="14" t="str" cm="1">
        <f t="array" aca="1" ref="G100" ca="1">_xlfn.IFNA(IF((INDEX(排序!$A:$A,ROW()*5-7)&lt;&gt;"#N/A")*(INDEX(排序!$A:$A,ROW()*5-6)="#N/A"),INDEX(排序!$A:$A,ROW()*5-7),INDEX(排序!$A:$A,ROW()*5-6)),"")</f>
        <v>下一场战斗流血</v>
      </c>
      <c r="H100" s="14" t="str" cm="1">
        <f t="array" aca="1" ref="H100" ca="1">_xlfn.IFNA(INDEX(排序!$A:$A,ROW()*5-5),"")</f>
        <v>获得爪子碎片寄生虫</v>
      </c>
    </row>
    <row r="101" spans="2:8" s="14" customFormat="1" ht="40" customHeight="1" x14ac:dyDescent="0.3">
      <c r="B101" s="15" t="str" cm="1">
        <f t="array" aca="1" ref="B10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01" s="15" t="str" cm="1">
        <f t="array" aca="1" ref="C101" ca="1">IF(LEN(B101)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01" s="15" t="str" cm="1">
        <f t="array" aca="1" ref="D101" ca="1">_xlfn.TEXTJOIN(,,IFERROR(IF(FIND({"力量","敏捷","体质","智力","速度","魅力","运气"},INDEX(排序!$A:$A,ROW()*5-9),1),{"力量","敏捷","体质","智力","速度","魅力","运气"},""),""))</f>
        <v>智力</v>
      </c>
      <c r="E101" s="14" t="str" cm="1">
        <f t="array" aca="1" ref="E101" ca="1">INDEX(排序!$A:$A,ROW()*5-8)</f>
        <v>根据所处时代获得相应物品</v>
      </c>
      <c r="F101" s="14" t="str" cm="1">
        <f t="array" aca="1" ref="F101" ca="1">_xlfn.IFNA(IF((INDEX(排序!$A:$A,ROW()*5-7)&lt;&gt;"#N/A")*(INDEX(排序!$A:$A,ROW()*5-6)="#N/A"),"",INDEX(排序!$A:$A,ROW()*5-7)),"")</f>
        <v>获得稀有时代物品或完整套装</v>
      </c>
      <c r="G101" s="14" t="str" cm="1">
        <f t="array" aca="1" ref="G101" ca="1">_xlfn.IFNA(IF((INDEX(排序!$A:$A,ROW()*5-7)&lt;&gt;"#N/A")*(INDEX(排序!$A:$A,ROW()*5-6)="#N/A"),INDEX(排序!$A:$A,ROW()*5-7),INDEX(排序!$A:$A,ROW()*5-6)),"")</f>
        <v>受到伤害</v>
      </c>
      <c r="H101" s="14" t="str" cm="1">
        <f t="array" aca="1" ref="H101" ca="1">_xlfn.IFNA(INDEX(排序!$A:$A,ROW()*5-5),"")</f>
        <v>全队受到大量伤害</v>
      </c>
    </row>
    <row r="102" spans="2:8" s="14" customFormat="1" ht="40" customHeight="1" x14ac:dyDescent="0.3">
      <c r="B102" s="15" t="str" cm="1">
        <f t="array" aca="1" ref="B10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02" s="15" t="str" cm="1">
        <f t="array" aca="1" ref="C102" ca="1">IF(LEN(B102)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02" s="15" t="str" cm="1">
        <f t="array" aca="1" ref="D102" ca="1">_xlfn.TEXTJOIN(,,IFERROR(IF(FIND({"力量","敏捷","体质","智力","速度","魅力","运气"},INDEX(排序!$A:$A,ROW()*5-9),1),{"力量","敏捷","体质","智力","速度","魅力","运气"},""),""))</f>
        <v/>
      </c>
      <c r="E102" s="14" t="str" cm="1">
        <f t="array" aca="1" ref="E102" ca="1">INDEX(排序!$A:$A,ROW()*5-8)</f>
        <v>无效果，播放离开动画</v>
      </c>
      <c r="F102" s="14" t="str" cm="1">
        <f t="array" aca="1" ref="F102" ca="1">_xlfn.IFNA(IF((INDEX(排序!$A:$A,ROW()*5-7)&lt;&gt;"#N/A")*(INDEX(排序!$A:$A,ROW()*5-6)="#N/A"),"",INDEX(排序!$A:$A,ROW()*5-7)),"")</f>
        <v/>
      </c>
      <c r="G102" s="14" t="str" cm="1">
        <f t="array" aca="1" ref="G102" ca="1">_xlfn.IFNA(IF((INDEX(排序!$A:$A,ROW()*5-7)&lt;&gt;"#N/A")*(INDEX(排序!$A:$A,ROW()*5-6)="#N/A"),INDEX(排序!$A:$A,ROW()*5-7),INDEX(排序!$A:$A,ROW()*5-6)),"")</f>
        <v/>
      </c>
      <c r="H102" s="14" t="str" cm="1">
        <f t="array" aca="1" ref="H102" ca="1">_xlfn.IFNA(INDEX(排序!$A:$A,ROW()*5-5),"")</f>
        <v/>
      </c>
    </row>
    <row r="103" spans="2:8" s="14" customFormat="1" ht="40" customHeight="1" x14ac:dyDescent="0.3">
      <c r="B103" s="15" t="str" cm="1">
        <f t="array" aca="1" ref="B103" ca="1">IFERROR(IF(FIND(".",INDEX(排序!$A:$A,ROW()*5-9),1),MID(INDEX(排序!$A:$A,ROW()*5-9),FIND(".",INDEX(排序!$A:$A,ROW()*5-9),1)+1,FIND("事件",INDEX(排序!$A:$A,ROW()*5-9),1)-FIND(".",INDEX(排序!$A:$A,ROW()*5-9),1)-1),),"")</f>
        <v>项链坠</v>
      </c>
      <c r="C103" s="15" t="str" cm="1">
        <f t="array" aca="1" ref="C103" ca="1">IF(LEN(B103)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103" s="15" t="str" cm="1">
        <f t="array" aca="1" ref="D103" ca="1">_xlfn.TEXTJOIN(,,IFERROR(IF(FIND({"力量","敏捷","体质","智力","速度","魅力","运气"},INDEX(排序!$A:$A,ROW()*5-9),1),{"力量","敏捷","体质","智力","速度","魅力","运气"},""),""))</f>
        <v>运气</v>
      </c>
      <c r="E103" s="14" t="str" cm="1">
        <f t="array" aca="1" ref="E103" ca="1">INDEX(排序!$A:$A,ROW()*5-8)</f>
        <v>无效果</v>
      </c>
      <c r="F103" s="14" t="str" cm="1">
        <f t="array" aca="1" ref="F103" ca="1">_xlfn.IFNA(IF((INDEX(排序!$A:$A,ROW()*5-7)&lt;&gt;"#N/A")*(INDEX(排序!$A:$A,ROW()*5-6)="#N/A"),"",INDEX(排序!$A:$A,ROW()*5-7)),"")</f>
        <v>获得预知能力</v>
      </c>
      <c r="G103" s="14" t="str" cm="1">
        <f t="array" aca="1" ref="G103" ca="1">_xlfn.IFNA(IF((INDEX(排序!$A:$A,ROW()*5-7)&lt;&gt;"#N/A")*(INDEX(排序!$A:$A,ROW()*5-6)="#N/A"),INDEX(排序!$A:$A,ROW()*5-7),INDEX(排序!$A:$A,ROW()*5-6)),"")</f>
        <v>无效果</v>
      </c>
      <c r="H103" s="14" t="str" cm="1">
        <f t="array" aca="1" ref="H103" ca="1">_xlfn.IFNA(INDEX(排序!$A:$A,ROW()*5-5),"")</f>
        <v>永久运气大幅下降</v>
      </c>
    </row>
    <row r="104" spans="2:8" s="14" customFormat="1" ht="40" customHeight="1" x14ac:dyDescent="0.3">
      <c r="B104" s="15" t="str" cm="1">
        <f t="array" aca="1" ref="B10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04" s="15" t="str" cm="1">
        <f t="array" aca="1" ref="C104" ca="1">IF(LEN(B104)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04" s="15" t="str" cm="1">
        <f t="array" aca="1" ref="D104" ca="1">_xlfn.TEXTJOIN(,,IFERROR(IF(FIND({"力量","敏捷","体质","智力","速度","魅力","运气"},INDEX(排序!$A:$A,ROW()*5-9),1),{"力量","敏捷","体质","智力","速度","魅力","运气"},""),""))</f>
        <v>智力</v>
      </c>
      <c r="E104" s="14" t="str" cm="1">
        <f t="array" aca="1" ref="E104" ca="1">INDEX(排序!$A:$A,ROW()*5-8)</f>
        <v>获得金币</v>
      </c>
      <c r="F104" s="14" t="str" cm="1">
        <f t="array" aca="1" ref="F104" ca="1">_xlfn.IFNA(IF((INDEX(排序!$A:$A,ROW()*5-7)&lt;&gt;"#N/A")*(INDEX(排序!$A:$A,ROW()*5-6)="#N/A"),"",INDEX(排序!$A:$A,ROW()*5-7)),"")</f>
        <v>获得艾萨克物品</v>
      </c>
      <c r="G104" s="14" t="str" cm="1">
        <f t="array" aca="1" ref="G104" ca="1">_xlfn.IFNA(IF((INDEX(排序!$A:$A,ROW()*5-7)&lt;&gt;"#N/A")*(INDEX(排序!$A:$A,ROW()*5-6)="#N/A"),INDEX(排序!$A:$A,ROW()*5-7),INDEX(排序!$A:$A,ROW()*5-6)),"")</f>
        <v>无效果</v>
      </c>
      <c r="H104" s="14" t="str" cm="1">
        <f t="array" aca="1" ref="H104" ca="1">_xlfn.IFNA(INDEX(排序!$A:$A,ROW()*5-5),"")</f>
        <v>获得深度割伤疾病</v>
      </c>
    </row>
    <row r="105" spans="2:8" s="14" customFormat="1" ht="40" customHeight="1" x14ac:dyDescent="0.3">
      <c r="B105" s="15" t="str" cm="1">
        <f t="array" aca="1" ref="B10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05" s="15" t="str" cm="1">
        <f t="array" aca="1" ref="C105" ca="1">IF(LEN(B105)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05" s="15" t="str" cm="1">
        <f t="array" aca="1" ref="D105" ca="1">_xlfn.TEXTJOIN(,,IFERROR(IF(FIND({"力量","敏捷","体质","智力","速度","魅力","运气"},INDEX(排序!$A:$A,ROW()*5-9),1),{"力量","敏捷","体质","智力","速度","魅力","运气"},""),""))</f>
        <v/>
      </c>
      <c r="E105" s="14" t="str" cm="1">
        <f t="array" aca="1" ref="E105" ca="1">INDEX(排序!$A:$A,ROW()*5-8)</f>
        <v>无效果，播放离开动画</v>
      </c>
      <c r="F105" s="14" t="str" cm="1">
        <f t="array" aca="1" ref="F105" ca="1">_xlfn.IFNA(IF((INDEX(排序!$A:$A,ROW()*5-7)&lt;&gt;"#N/A")*(INDEX(排序!$A:$A,ROW()*5-6)="#N/A"),"",INDEX(排序!$A:$A,ROW()*5-7)),"")</f>
        <v/>
      </c>
      <c r="G105" s="14" t="str" cm="1">
        <f t="array" aca="1" ref="G105" ca="1">_xlfn.IFNA(IF((INDEX(排序!$A:$A,ROW()*5-7)&lt;&gt;"#N/A")*(INDEX(排序!$A:$A,ROW()*5-6)="#N/A"),INDEX(排序!$A:$A,ROW()*5-7),INDEX(排序!$A:$A,ROW()*5-6)),"")</f>
        <v/>
      </c>
      <c r="H105" s="14" t="str" cm="1">
        <f t="array" aca="1" ref="H105" ca="1">_xlfn.IFNA(INDEX(排序!$A:$A,ROW()*5-5),"")</f>
        <v/>
      </c>
    </row>
    <row r="106" spans="2:8" s="14" customFormat="1" ht="40" customHeight="1" x14ac:dyDescent="0.3">
      <c r="B106" s="15" t="str" cm="1">
        <f t="array" aca="1" ref="B106" ca="1">IFERROR(IF(FIND(".",INDEX(排序!$A:$A,ROW()*5-9),1),MID(INDEX(排序!$A:$A,ROW()*5-9),FIND(".",INDEX(排序!$A:$A,ROW()*5-9),1)+1,FIND("事件",INDEX(排序!$A:$A,ROW()*5-9),1)-FIND(".",INDEX(排序!$A:$A,ROW()*5-9),1)-1),),"")</f>
        <v>奇怪的蛋</v>
      </c>
      <c r="C106" s="15" t="str" cm="1">
        <f t="array" aca="1" ref="C106" ca="1">IF(LEN(B106)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砸碎</v>
      </c>
      <c r="D106" s="15" t="str" cm="1">
        <f t="array" aca="1" ref="D106" ca="1">_xlfn.TEXTJOIN(,,IFERROR(IF(FIND({"力量","敏捷","体质","智力","速度","魅力","运气"},INDEX(排序!$A:$A,ROW()*5-9),1),{"力量","敏捷","体质","智力","速度","魅力","运气"},""),""))</f>
        <v>力量</v>
      </c>
      <c r="E106" s="14" t="str" cm="1">
        <f t="array" aca="1" ref="E106" ca="1">INDEX(排序!$A:$A,ROW()*5-8)</f>
        <v>完全恢复生命值</v>
      </c>
      <c r="F106" s="14" t="str" cm="1">
        <f t="array" aca="1" ref="F106" ca="1">_xlfn.IFNA(IF((INDEX(排序!$A:$A,ROW()*5-7)&lt;&gt;"#N/A")*(INDEX(排序!$A:$A,ROW()*5-6)="#N/A"),"",INDEX(排序!$A:$A,ROW()*5-7)),"")</f>
        <v>全队体质永久提升</v>
      </c>
      <c r="G106" s="14" t="str" cm="1">
        <f t="array" aca="1" ref="G106" ca="1">_xlfn.IFNA(IF((INDEX(排序!$A:$A,ROW()*5-7)&lt;&gt;"#N/A")*(INDEX(排序!$A:$A,ROW()*5-6)="#N/A"),INDEX(排序!$A:$A,ROW()*5-7),INDEX(排序!$A:$A,ROW()*5-6)),"")</f>
        <v>获得抑郁疾病</v>
      </c>
      <c r="H106" s="14" t="str" cm="1">
        <f t="array" aca="1" ref="H106" ca="1">_xlfn.IFNA(INDEX(排序!$A:$A,ROW()*5-5),"")</f>
        <v>下一场战斗出现巨型胎儿敌人</v>
      </c>
    </row>
    <row r="107" spans="2:8" s="14" customFormat="1" ht="40" customHeight="1" x14ac:dyDescent="0.3">
      <c r="B107" s="15" t="str" cm="1">
        <f t="array" aca="1" ref="B10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07" s="15" t="str" cm="1">
        <f t="array" aca="1" ref="C107" ca="1">IF(LEN(B107)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搜刮</v>
      </c>
      <c r="D107" s="15" t="str" cm="1">
        <f t="array" aca="1" ref="D107" ca="1">_xlfn.TEXTJOIN(,,IFERROR(IF(FIND({"力量","敏捷","体质","智力","速度","魅力","运气"},INDEX(排序!$A:$A,ROW()*5-9),1),{"力量","敏捷","体质","智力","速度","魅力","运气"},""),""))</f>
        <v>敏捷</v>
      </c>
      <c r="E107" s="14" t="str" cm="1">
        <f t="array" aca="1" ref="E107" ca="1">INDEX(排序!$A:$A,ROW()*5-8)</f>
        <v>获得猛禽蛋物品</v>
      </c>
      <c r="F107" s="14" t="str" cm="1">
        <f t="array" aca="1" ref="F107" ca="1">_xlfn.IFNA(IF((INDEX(排序!$A:$A,ROW()*5-7)&lt;&gt;"#N/A")*(INDEX(排序!$A:$A,ROW()*5-6)="#N/A"),"",INDEX(排序!$A:$A,ROW()*5-7)),"")</f>
        <v>获得胎儿伙伴</v>
      </c>
      <c r="G107" s="14" t="str" cm="1">
        <f t="array" aca="1" ref="G107" ca="1">_xlfn.IFNA(IF((INDEX(排序!$A:$A,ROW()*5-7)&lt;&gt;"#N/A")*(INDEX(排序!$A:$A,ROW()*5-6)="#N/A"),INDEX(排序!$A:$A,ROW()*5-7),INDEX(排序!$A:$A,ROW()*5-6)),"")</f>
        <v>下一场战斗瘀伤</v>
      </c>
      <c r="H107" s="14" t="str" cm="1">
        <f t="array" aca="1" ref="H107" ca="1">_xlfn.IFNA(INDEX(排序!$A:$A,ROW()*5-5),"")</f>
        <v>下一场战斗出现巨型胎儿敌人</v>
      </c>
    </row>
    <row r="108" spans="2:8" s="14" customFormat="1" ht="40" customHeight="1" x14ac:dyDescent="0.3">
      <c r="B108" s="15" t="str" cm="1">
        <f t="array" aca="1" ref="B10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08" s="15" t="str" cm="1">
        <f t="array" aca="1" ref="C108" ca="1">IF(LEN(B108)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08" s="15" t="str" cm="1">
        <f t="array" aca="1" ref="D108" ca="1">_xlfn.TEXTJOIN(,,IFERROR(IF(FIND({"力量","敏捷","体质","智力","速度","魅力","运气"},INDEX(排序!$A:$A,ROW()*5-9),1),{"力量","敏捷","体质","智力","速度","魅力","运气"},""),""))</f>
        <v/>
      </c>
      <c r="E108" s="14" t="str" cm="1">
        <f t="array" aca="1" ref="E108" ca="1">INDEX(排序!$A:$A,ROW()*5-8)</f>
        <v>无效果，播放离开动画</v>
      </c>
      <c r="F108" s="14" t="str" cm="1">
        <f t="array" aca="1" ref="F108" ca="1">_xlfn.IFNA(IF((INDEX(排序!$A:$A,ROW()*5-7)&lt;&gt;"#N/A")*(INDEX(排序!$A:$A,ROW()*5-6)="#N/A"),"",INDEX(排序!$A:$A,ROW()*5-7)),"")</f>
        <v/>
      </c>
      <c r="G108" s="14" t="str" cm="1">
        <f t="array" aca="1" ref="G108" ca="1">_xlfn.IFNA(IF((INDEX(排序!$A:$A,ROW()*5-7)&lt;&gt;"#N/A")*(INDEX(排序!$A:$A,ROW()*5-6)="#N/A"),INDEX(排序!$A:$A,ROW()*5-7),INDEX(排序!$A:$A,ROW()*5-6)),"")</f>
        <v/>
      </c>
      <c r="H108" s="14" t="str" cm="1">
        <f t="array" aca="1" ref="H108" ca="1">_xlfn.IFNA(INDEX(排序!$A:$A,ROW()*5-5),"")</f>
        <v/>
      </c>
    </row>
    <row r="109" spans="2:8" s="14" customFormat="1" ht="40" customHeight="1" x14ac:dyDescent="0.3">
      <c r="B109" s="15" t="str" cm="1">
        <f t="array" aca="1" ref="B109" ca="1">IFERROR(IF(FIND(".",INDEX(排序!$A:$A,ROW()*5-9),1),MID(INDEX(排序!$A:$A,ROW()*5-9),FIND(".",INDEX(排序!$A:$A,ROW()*5-9),1)+1,FIND("事件",INDEX(排序!$A:$A,ROW()*5-9),1)-FIND(".",INDEX(排序!$A:$A,ROW()*5-9),1)-1),),"")</f>
        <v>色情杂志</v>
      </c>
      <c r="C109" s="15" t="str" cm="1">
        <f t="array" aca="1" ref="C109" ca="1">IF(LEN(B109)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109" s="15" t="str" cm="1">
        <f t="array" aca="1" ref="D109" ca="1">_xlfn.TEXTJOIN(,,IFERROR(IF(FIND({"力量","敏捷","体质","智力","速度","魅力","运气"},INDEX(排序!$A:$A,ROW()*5-9),1),{"力量","敏捷","体质","智力","速度","魅力","运气"},""),""))</f>
        <v>运气</v>
      </c>
      <c r="E109" s="14" t="str" cm="1">
        <f t="array" aca="1" ref="E109" ca="1">INDEX(排序!$A:$A,ROW()*5-8)</f>
        <v>下一场战斗法力提升</v>
      </c>
      <c r="F109" s="14" t="str" cm="1">
        <f t="array" aca="1" ref="F109" ca="1">_xlfn.IFNA(IF((INDEX(排序!$A:$A,ROW()*5-7)&lt;&gt;"#N/A")*(INDEX(排序!$A:$A,ROW()*5-6)="#N/A"),"",INDEX(排序!$A:$A,ROW()*5-7)),"")</f>
        <v>永久魅力提升</v>
      </c>
      <c r="G109" s="14" t="str" cm="1">
        <f t="array" aca="1" ref="G109" ca="1">_xlfn.IFNA(IF((INDEX(排序!$A:$A,ROW()*5-7)&lt;&gt;"#N/A")*(INDEX(排序!$A:$A,ROW()*5-6)="#N/A"),INDEX(排序!$A:$A,ROW()*5-7),INDEX(排序!$A:$A,ROW()*5-6)),"")</f>
        <v>下一场战斗恐惧</v>
      </c>
      <c r="H109" s="14" t="str" cm="1">
        <f t="array" aca="1" ref="H109" ca="1">_xlfn.IFNA(INDEX(排序!$A:$A,ROW()*5-5),"")</f>
        <v>立即变老</v>
      </c>
    </row>
    <row r="110" spans="2:8" s="14" customFormat="1" ht="40" customHeight="1" x14ac:dyDescent="0.3">
      <c r="B110" s="15" t="str" cm="1">
        <f t="array" aca="1" ref="B11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10" s="15" t="str" cm="1">
        <f t="array" aca="1" ref="C110" ca="1">IF(LEN(B110)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10" s="15" t="str" cm="1">
        <f t="array" aca="1" ref="D110" ca="1">_xlfn.TEXTJOIN(,,IFERROR(IF(FIND({"力量","敏捷","体质","智力","速度","魅力","运气"},INDEX(排序!$A:$A,ROW()*5-9),1),{"力量","敏捷","体质","智力","速度","魅力","运气"},""),""))</f>
        <v>体质</v>
      </c>
      <c r="E110" s="14" t="str" cm="1">
        <f t="array" aca="1" ref="E110" ca="1">INDEX(排序!$A:$A,ROW()*5-8)</f>
        <v>无效果</v>
      </c>
      <c r="F110" s="14" t="str" cm="1">
        <f t="array" aca="1" ref="F110" ca="1">_xlfn.IFNA(IF((INDEX(排序!$A:$A,ROW()*5-7)&lt;&gt;"#N/A")*(INDEX(排序!$A:$A,ROW()*5-6)="#N/A"),"",INDEX(排序!$A:$A,ROW()*5-7)),"")</f>
        <v>永久体质提升</v>
      </c>
      <c r="G110" s="14" t="str" cm="1">
        <f t="array" aca="1" ref="G110" ca="1">_xlfn.IFNA(IF((INDEX(排序!$A:$A,ROW()*5-7)&lt;&gt;"#N/A")*(INDEX(排序!$A:$A,ROW()*5-6)="#N/A"),INDEX(排序!$A:$A,ROW()*5-7),INDEX(排序!$A:$A,ROW()*5-6)),"")</f>
        <v>无效果</v>
      </c>
      <c r="H110" s="14" t="str" cm="1">
        <f t="array" aca="1" ref="H110" ca="1">_xlfn.IFNA(INDEX(排序!$A:$A,ROW()*5-5),"")</f>
        <v>永久智力下降</v>
      </c>
    </row>
    <row r="111" spans="2:8" s="14" customFormat="1" ht="40" customHeight="1" x14ac:dyDescent="0.3">
      <c r="B111" s="15" t="str" cm="1">
        <f t="array" aca="1" ref="B111" ca="1">IFERROR(IF(FIND(".",INDEX(排序!$A:$A,ROW()*5-9),1),MID(INDEX(排序!$A:$A,ROW()*5-9),FIND(".",INDEX(排序!$A:$A,ROW()*5-9),1)+1,FIND("事件",INDEX(排序!$A:$A,ROW()*5-9),1)-FIND(".",INDEX(排序!$A:$A,ROW()*5-9),1)-1),),"")</f>
        <v>药瓶</v>
      </c>
      <c r="C111" s="15" t="str" cm="1">
        <f t="array" aca="1" ref="C111" ca="1">IF(LEN(B111)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111" s="15" t="str" cm="1">
        <f t="array" aca="1" ref="D111" ca="1">_xlfn.TEXTJOIN(,,IFERROR(IF(FIND({"力量","敏捷","体质","智力","速度","魅力","运气"},INDEX(排序!$A:$A,ROW()*5-9),1),{"力量","敏捷","体质","智力","速度","魅力","运气"},""),""))</f>
        <v>运气</v>
      </c>
      <c r="E111" s="14" t="str" cm="1">
        <f t="array" aca="1" ref="E111" ca="1">INDEX(排序!$A:$A,ROW()*5-8)</f>
        <v>随机获得药丸</v>
      </c>
      <c r="F111" s="14" t="str" cm="1">
        <f t="array" aca="1" ref="F111" ca="1">_xlfn.IFNA(IF((INDEX(排序!$A:$A,ROW()*5-7)&lt;&gt;"#N/A")*(INDEX(排序!$A:$A,ROW()*5-6)="#N/A"),"",INDEX(排序!$A:$A,ROW()*5-7)),"")</f>
        <v>随机永久属性提升</v>
      </c>
      <c r="G111" s="14" t="str" cm="1">
        <f t="array" aca="1" ref="G111" ca="1">_xlfn.IFNA(IF((INDEX(排序!$A:$A,ROW()*5-7)&lt;&gt;"#N/A")*(INDEX(排序!$A:$A,ROW()*5-6)="#N/A"),INDEX(排序!$A:$A,ROW()*5-7),INDEX(排序!$A:$A,ROW()*5-6)),"")</f>
        <v>随机获得负面状态</v>
      </c>
      <c r="H111" s="14" t="str" cm="1">
        <f t="array" aca="1" ref="H111" ca="1">_xlfn.IFNA(INDEX(排序!$A:$A,ROW()*5-5),"")</f>
        <v>随机永久属性下降</v>
      </c>
    </row>
    <row r="112" spans="2:8" s="14" customFormat="1" ht="40" customHeight="1" x14ac:dyDescent="0.3">
      <c r="B112" s="15" t="str" cm="1">
        <f t="array" aca="1" ref="B11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12" s="15" t="str" cm="1">
        <f t="array" aca="1" ref="C112" ca="1">IF(LEN(B112)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12" s="15" t="str" cm="1">
        <f t="array" aca="1" ref="D112" ca="1">_xlfn.TEXTJOIN(,,IFERROR(IF(FIND({"力量","敏捷","体质","智力","速度","魅力","运气"},INDEX(排序!$A:$A,ROW()*5-9),1),{"力量","敏捷","体质","智力","速度","魅力","运气"},""),""))</f>
        <v>智力</v>
      </c>
      <c r="E112" s="14" t="str" cm="1">
        <f t="array" aca="1" ref="E112" ca="1">INDEX(排序!$A:$A,ROW()*5-8)</f>
        <v>全队完全恢复生命值</v>
      </c>
      <c r="F112" s="14" t="str" cm="1">
        <f t="array" aca="1" ref="F112" ca="1">_xlfn.IFNA(IF((INDEX(排序!$A:$A,ROW()*5-7)&lt;&gt;"#N/A")*(INDEX(排序!$A:$A,ROW()*5-6)="#N/A"),"",INDEX(排序!$A:$A,ROW()*5-7)),"")</f>
        <v>获得大量药丸</v>
      </c>
      <c r="G112" s="14" t="str" cm="1">
        <f t="array" aca="1" ref="G112" ca="1">_xlfn.IFNA(IF((INDEX(排序!$A:$A,ROW()*5-7)&lt;&gt;"#N/A")*(INDEX(排序!$A:$A,ROW()*5-6)="#N/A"),INDEX(排序!$A:$A,ROW()*5-7),INDEX(排序!$A:$A,ROW()*5-6)),"")</f>
        <v>下一场战斗混乱</v>
      </c>
      <c r="H112" s="14" t="str" cm="1">
        <f t="array" aca="1" ref="H112" ca="1">_xlfn.IFNA(INDEX(排序!$A:$A,ROW()*5-5),"")</f>
        <v>获得药丸成瘾疾病</v>
      </c>
    </row>
    <row r="113" spans="2:8" s="14" customFormat="1" ht="40" customHeight="1" x14ac:dyDescent="0.3">
      <c r="B113" s="15" t="str" cm="1">
        <f t="array" aca="1" ref="B11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13" s="15" t="str" cm="1">
        <f t="array" aca="1" ref="C113" ca="1">IF(LEN(B113)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13" s="15" t="str" cm="1">
        <f t="array" aca="1" ref="D113" ca="1">_xlfn.TEXTJOIN(,,IFERROR(IF(FIND({"力量","敏捷","体质","智力","速度","魅力","运气"},INDEX(排序!$A:$A,ROW()*5-9),1),{"力量","敏捷","体质","智力","速度","魅力","运气"},""),""))</f>
        <v/>
      </c>
      <c r="E113" s="14" t="str" cm="1">
        <f t="array" aca="1" ref="E113" ca="1">INDEX(排序!$A:$A,ROW()*5-8)</f>
        <v>无效果，播放离开动画</v>
      </c>
      <c r="F113" s="14" t="str" cm="1">
        <f t="array" aca="1" ref="F113" ca="1">_xlfn.IFNA(IF((INDEX(排序!$A:$A,ROW()*5-7)&lt;&gt;"#N/A")*(INDEX(排序!$A:$A,ROW()*5-6)="#N/A"),"",INDEX(排序!$A:$A,ROW()*5-7)),"")</f>
        <v/>
      </c>
      <c r="G113" s="14" t="str" cm="1">
        <f t="array" aca="1" ref="G113" ca="1">_xlfn.IFNA(IF((INDEX(排序!$A:$A,ROW()*5-7)&lt;&gt;"#N/A")*(INDEX(排序!$A:$A,ROW()*5-6)="#N/A"),INDEX(排序!$A:$A,ROW()*5-7),INDEX(排序!$A:$A,ROW()*5-6)),"")</f>
        <v/>
      </c>
      <c r="H113" s="14" t="str" cm="1">
        <f t="array" aca="1" ref="H113" ca="1">_xlfn.IFNA(INDEX(排序!$A:$A,ROW()*5-5),"")</f>
        <v/>
      </c>
    </row>
    <row r="114" spans="2:8" s="14" customFormat="1" ht="40" customHeight="1" x14ac:dyDescent="0.3">
      <c r="B114" s="15" t="str" cm="1">
        <f t="array" aca="1" ref="B114" ca="1">IFERROR(IF(FIND(".",INDEX(排序!$A:$A,ROW()*5-9),1),MID(INDEX(排序!$A:$A,ROW()*5-9),FIND(".",INDEX(排序!$A:$A,ROW()*5-9),1)+1,FIND("事件",INDEX(排序!$A:$A,ROW()*5-9),1)-FIND(".",INDEX(排序!$A:$A,ROW()*5-9),1)-1),),"")</f>
        <v>棺材</v>
      </c>
      <c r="C114" s="15" t="str" cm="1">
        <f t="array" aca="1" ref="C114" ca="1">IF(LEN(B114)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重击</v>
      </c>
      <c r="D114" s="15" t="str" cm="1">
        <f t="array" aca="1" ref="D114" ca="1">_xlfn.TEXTJOIN(,,IFERROR(IF(FIND({"力量","敏捷","体质","智力","速度","魅力","运气"},INDEX(排序!$A:$A,ROW()*5-9),1),{"力量","敏捷","体质","智力","速度","魅力","运气"},""),""))</f>
        <v>力量</v>
      </c>
      <c r="E114" s="14" t="str" cm="1">
        <f t="array" aca="1" ref="E114" ca="1">INDEX(排序!$A:$A,ROW()*5-8)</f>
        <v>获得骨制装备</v>
      </c>
      <c r="F114" s="14" t="str" cm="1">
        <f t="array" aca="1" ref="F114" ca="1">_xlfn.IFNA(IF((INDEX(排序!$A:$A,ROW()*5-7)&lt;&gt;"#N/A")*(INDEX(排序!$A:$A,ROW()*5-6)="#N/A"),"",INDEX(排序!$A:$A,ROW()*5-7)),"")</f>
        <v>获得肉体头部和骨制装备</v>
      </c>
      <c r="G114" s="14" t="str" cm="1">
        <f t="array" aca="1" ref="G114" ca="1">_xlfn.IFNA(IF((INDEX(排序!$A:$A,ROW()*5-7)&lt;&gt;"#N/A")*(INDEX(排序!$A:$A,ROW()*5-6)="#N/A"),INDEX(排序!$A:$A,ROW()*5-7),INDEX(排序!$A:$A,ROW()*5-6)),"")</f>
        <v>下一场战斗出现臀部僵尸</v>
      </c>
      <c r="H114" s="14" t="str" cm="1">
        <f t="array" aca="1" ref="H114" ca="1">_xlfn.IFNA(INDEX(排序!$A:$A,ROW()*5-5),"")</f>
        <v>获得坏死疾病</v>
      </c>
    </row>
    <row r="115" spans="2:8" s="14" customFormat="1" ht="40" customHeight="1" x14ac:dyDescent="0.3">
      <c r="B115" s="15" t="str" cm="1">
        <f t="array" aca="1" ref="B11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15" s="15" t="str" cm="1">
        <f t="array" aca="1" ref="C115" ca="1">IF(LEN(B115)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15" s="15" t="str" cm="1">
        <f t="array" aca="1" ref="D115" ca="1">_xlfn.TEXTJOIN(,,IFERROR(IF(FIND({"力量","敏捷","体质","智力","速度","魅力","运气"},INDEX(排序!$A:$A,ROW()*5-9),1),{"力量","敏捷","体质","智力","速度","魅力","运气"},""),""))</f>
        <v>智力</v>
      </c>
      <c r="E115" s="14" t="str" cm="1">
        <f t="array" aca="1" ref="E115" ca="1">INDEX(排序!$A:$A,ROW()*5-8)</f>
        <v>获得骨制装备</v>
      </c>
      <c r="F115" s="14" t="str" cm="1">
        <f t="array" aca="1" ref="F115" ca="1">_xlfn.IFNA(IF((INDEX(排序!$A:$A,ROW()*5-7)&lt;&gt;"#N/A")*(INDEX(排序!$A:$A,ROW()*5-6)="#N/A"),"",INDEX(排序!$A:$A,ROW()*5-7)),"")</f>
        <v>获得肉体头部和骨制装备</v>
      </c>
      <c r="G115" s="14" t="str" cm="1">
        <f t="array" aca="1" ref="G115" ca="1">_xlfn.IFNA(IF((INDEX(排序!$A:$A,ROW()*5-7)&lt;&gt;"#N/A")*(INDEX(排序!$A:$A,ROW()*5-6)="#N/A"),INDEX(排序!$A:$A,ROW()*5-7),INDEX(排序!$A:$A,ROW()*5-6)),"")</f>
        <v>下一场战斗出现臀部僵尸</v>
      </c>
      <c r="H115" s="14" t="str" cm="1">
        <f t="array" aca="1" ref="H115" ca="1">_xlfn.IFNA(INDEX(排序!$A:$A,ROW()*5-5),"")</f>
        <v>获得坏死疾病</v>
      </c>
    </row>
    <row r="116" spans="2:8" s="14" customFormat="1" ht="40" customHeight="1" x14ac:dyDescent="0.3">
      <c r="B116" s="15" t="str" cm="1">
        <f t="array" aca="1" ref="B11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16" s="15" t="str" cm="1">
        <f t="array" aca="1" ref="C116" ca="1">IF(LEN(B116)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16" s="15" t="str" cm="1">
        <f t="array" aca="1" ref="D116" ca="1">_xlfn.TEXTJOIN(,,IFERROR(IF(FIND({"力量","敏捷","体质","智力","速度","魅力","运气"},INDEX(排序!$A:$A,ROW()*5-9),1),{"力量","敏捷","体质","智力","速度","魅力","运气"},""),""))</f>
        <v/>
      </c>
      <c r="E116" s="14" t="str" cm="1">
        <f t="array" aca="1" ref="E116" ca="1">INDEX(排序!$A:$A,ROW()*5-8)</f>
        <v>无效果，播放离开动画</v>
      </c>
      <c r="F116" s="14" t="str" cm="1">
        <f t="array" aca="1" ref="F116" ca="1">_xlfn.IFNA(IF((INDEX(排序!$A:$A,ROW()*5-7)&lt;&gt;"#N/A")*(INDEX(排序!$A:$A,ROW()*5-6)="#N/A"),"",INDEX(排序!$A:$A,ROW()*5-7)),"")</f>
        <v/>
      </c>
      <c r="G116" s="14" t="str" cm="1">
        <f t="array" aca="1" ref="G116" ca="1">_xlfn.IFNA(IF((INDEX(排序!$A:$A,ROW()*5-7)&lt;&gt;"#N/A")*(INDEX(排序!$A:$A,ROW()*5-6)="#N/A"),INDEX(排序!$A:$A,ROW()*5-7),INDEX(排序!$A:$A,ROW()*5-6)),"")</f>
        <v/>
      </c>
      <c r="H116" s="14" t="str" cm="1">
        <f t="array" aca="1" ref="H116" ca="1">_xlfn.IFNA(INDEX(排序!$A:$A,ROW()*5-5),"")</f>
        <v/>
      </c>
    </row>
    <row r="117" spans="2:8" s="14" customFormat="1" ht="40" customHeight="1" x14ac:dyDescent="0.3">
      <c r="B117" s="15" t="str" cm="1">
        <f t="array" aca="1" ref="B117" ca="1">IFERROR(IF(FIND(".",INDEX(排序!$A:$A,ROW()*5-9),1),MID(INDEX(排序!$A:$A,ROW()*5-9),FIND(".",INDEX(排序!$A:$A,ROW()*5-9),1)+1,FIND("事件",INDEX(排序!$A:$A,ROW()*5-9),1)-FIND(".",INDEX(排序!$A:$A,ROW()*5-9),1)-1),),"")</f>
        <v>色情杂志</v>
      </c>
      <c r="C117" s="15" t="str" cm="1">
        <f t="array" aca="1" ref="C117" ca="1">IF(LEN(B117)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117" s="15" t="str" cm="1">
        <f t="array" aca="1" ref="D117" ca="1">_xlfn.TEXTJOIN(,,IFERROR(IF(FIND({"力量","敏捷","体质","智力","速度","魅力","运气"},INDEX(排序!$A:$A,ROW()*5-9),1),{"力量","敏捷","体质","智力","速度","魅力","运气"},""),""))</f>
        <v>运气</v>
      </c>
      <c r="E117" s="14" t="str" cm="1">
        <f t="array" aca="1" ref="E117" ca="1">INDEX(排序!$A:$A,ROW()*5-8)</f>
        <v>下一场战斗法力提升</v>
      </c>
      <c r="F117" s="14" t="str" cm="1">
        <f t="array" aca="1" ref="F117" ca="1">_xlfn.IFNA(IF((INDEX(排序!$A:$A,ROW()*5-7)&lt;&gt;"#N/A")*(INDEX(排序!$A:$A,ROW()*5-6)="#N/A"),"",INDEX(排序!$A:$A,ROW()*5-7)),"")</f>
        <v>永久魅力提升</v>
      </c>
      <c r="G117" s="14" t="str" cm="1">
        <f t="array" aca="1" ref="G117" ca="1">_xlfn.IFNA(IF((INDEX(排序!$A:$A,ROW()*5-7)&lt;&gt;"#N/A")*(INDEX(排序!$A:$A,ROW()*5-6)="#N/A"),INDEX(排序!$A:$A,ROW()*5-7),INDEX(排序!$A:$A,ROW()*5-6)),"")</f>
        <v>下一场战斗恐惧</v>
      </c>
      <c r="H117" s="14" t="str" cm="1">
        <f t="array" aca="1" ref="H117" ca="1">_xlfn.IFNA(INDEX(排序!$A:$A,ROW()*5-5),"")</f>
        <v>立即变老</v>
      </c>
    </row>
    <row r="118" spans="2:8" s="14" customFormat="1" ht="40" customHeight="1" x14ac:dyDescent="0.3">
      <c r="B118" s="15" t="str" cm="1">
        <f t="array" aca="1" ref="B11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18" s="15" t="str" cm="1">
        <f t="array" aca="1" ref="C118" ca="1">IF(LEN(B118)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18" s="15" t="str" cm="1">
        <f t="array" aca="1" ref="D118" ca="1">_xlfn.TEXTJOIN(,,IFERROR(IF(FIND({"力量","敏捷","体质","智力","速度","魅力","运气"},INDEX(排序!$A:$A,ROW()*5-9),1),{"力量","敏捷","体质","智力","速度","魅力","运气"},""),""))</f>
        <v>体质</v>
      </c>
      <c r="E118" s="14" t="str" cm="1">
        <f t="array" aca="1" ref="E118" ca="1">INDEX(排序!$A:$A,ROW()*5-8)</f>
        <v>无效果</v>
      </c>
      <c r="F118" s="14" t="str" cm="1">
        <f t="array" aca="1" ref="F118" ca="1">_xlfn.IFNA(IF((INDEX(排序!$A:$A,ROW()*5-7)&lt;&gt;"#N/A")*(INDEX(排序!$A:$A,ROW()*5-6)="#N/A"),"",INDEX(排序!$A:$A,ROW()*5-7)),"")</f>
        <v>永久体质提升</v>
      </c>
      <c r="G118" s="14" t="str" cm="1">
        <f t="array" aca="1" ref="G118" ca="1">_xlfn.IFNA(IF((INDEX(排序!$A:$A,ROW()*5-7)&lt;&gt;"#N/A")*(INDEX(排序!$A:$A,ROW()*5-6)="#N/A"),INDEX(排序!$A:$A,ROW()*5-7),INDEX(排序!$A:$A,ROW()*5-6)),"")</f>
        <v>无效果</v>
      </c>
      <c r="H118" s="14" t="str" cm="1">
        <f t="array" aca="1" ref="H118" ca="1">_xlfn.IFNA(INDEX(排序!$A:$A,ROW()*5-5),"")</f>
        <v>永久智力下降</v>
      </c>
    </row>
    <row r="119" spans="2:8" s="14" customFormat="1" ht="40" customHeight="1" x14ac:dyDescent="0.3">
      <c r="B119" s="15" t="str" cm="1">
        <f t="array" aca="1" ref="B119" ca="1">IFERROR(IF(FIND(".",INDEX(排序!$A:$A,ROW()*5-9),1),MID(INDEX(排序!$A:$A,ROW()*5-9),FIND(".",INDEX(排序!$A:$A,ROW()*5-9),1)+1,FIND("事件",INDEX(排序!$A:$A,ROW()*5-9),1)-FIND(".",INDEX(排序!$A:$A,ROW()*5-9),1)-1),),"")</f>
        <v>药瓶</v>
      </c>
      <c r="C119" s="15" t="str" cm="1">
        <f t="array" aca="1" ref="C119" ca="1">IF(LEN(B119)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打开</v>
      </c>
      <c r="D119" s="15" t="str" cm="1">
        <f t="array" aca="1" ref="D119" ca="1">_xlfn.TEXTJOIN(,,IFERROR(IF(FIND({"力量","敏捷","体质","智力","速度","魅力","运气"},INDEX(排序!$A:$A,ROW()*5-9),1),{"力量","敏捷","体质","智力","速度","魅力","运气"},""),""))</f>
        <v>运气</v>
      </c>
      <c r="E119" s="14" t="str" cm="1">
        <f t="array" aca="1" ref="E119" ca="1">INDEX(排序!$A:$A,ROW()*5-8)</f>
        <v>随机获得药丸</v>
      </c>
      <c r="F119" s="14" t="str" cm="1">
        <f t="array" aca="1" ref="F119" ca="1">_xlfn.IFNA(IF((INDEX(排序!$A:$A,ROW()*5-7)&lt;&gt;"#N/A")*(INDEX(排序!$A:$A,ROW()*5-6)="#N/A"),"",INDEX(排序!$A:$A,ROW()*5-7)),"")</f>
        <v>随机永久属性提升</v>
      </c>
      <c r="G119" s="14" t="str" cm="1">
        <f t="array" aca="1" ref="G119" ca="1">_xlfn.IFNA(IF((INDEX(排序!$A:$A,ROW()*5-7)&lt;&gt;"#N/A")*(INDEX(排序!$A:$A,ROW()*5-6)="#N/A"),INDEX(排序!$A:$A,ROW()*5-7),INDEX(排序!$A:$A,ROW()*5-6)),"")</f>
        <v>随机获得负面状态</v>
      </c>
      <c r="H119" s="14" t="str" cm="1">
        <f t="array" aca="1" ref="H119" ca="1">_xlfn.IFNA(INDEX(排序!$A:$A,ROW()*5-5),"")</f>
        <v>随机永久属性下降</v>
      </c>
    </row>
    <row r="120" spans="2:8" s="14" customFormat="1" ht="40" customHeight="1" x14ac:dyDescent="0.3">
      <c r="B120" s="15" t="str" cm="1">
        <f t="array" aca="1" ref="B12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20" s="15" t="str" cm="1">
        <f t="array" aca="1" ref="C120" ca="1">IF(LEN(B120)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20" s="15" t="str" cm="1">
        <f t="array" aca="1" ref="D120" ca="1">_xlfn.TEXTJOIN(,,IFERROR(IF(FIND({"力量","敏捷","体质","智力","速度","魅力","运气"},INDEX(排序!$A:$A,ROW()*5-9),1),{"力量","敏捷","体质","智力","速度","魅力","运气"},""),""))</f>
        <v>智力</v>
      </c>
      <c r="E120" s="14" t="str" cm="1">
        <f t="array" aca="1" ref="E120" ca="1">INDEX(排序!$A:$A,ROW()*5-8)</f>
        <v>全队完全恢复生命值</v>
      </c>
      <c r="F120" s="14" t="str" cm="1">
        <f t="array" aca="1" ref="F120" ca="1">_xlfn.IFNA(IF((INDEX(排序!$A:$A,ROW()*5-7)&lt;&gt;"#N/A")*(INDEX(排序!$A:$A,ROW()*5-6)="#N/A"),"",INDEX(排序!$A:$A,ROW()*5-7)),"")</f>
        <v>获得大量药丸</v>
      </c>
      <c r="G120" s="14" t="str" cm="1">
        <f t="array" aca="1" ref="G120" ca="1">_xlfn.IFNA(IF((INDEX(排序!$A:$A,ROW()*5-7)&lt;&gt;"#N/A")*(INDEX(排序!$A:$A,ROW()*5-6)="#N/A"),INDEX(排序!$A:$A,ROW()*5-7),INDEX(排序!$A:$A,ROW()*5-6)),"")</f>
        <v>下一场战斗混乱</v>
      </c>
      <c r="H120" s="14" t="str" cm="1">
        <f t="array" aca="1" ref="H120" ca="1">_xlfn.IFNA(INDEX(排序!$A:$A,ROW()*5-5),"")</f>
        <v>获得药丸成瘾疾病</v>
      </c>
    </row>
    <row r="121" spans="2:8" s="14" customFormat="1" ht="40" customHeight="1" x14ac:dyDescent="0.3">
      <c r="B121" s="15" t="str" cm="1">
        <f t="array" aca="1" ref="B12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21" s="15" t="str" cm="1">
        <f t="array" aca="1" ref="C121" ca="1">IF(LEN(B121)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21" s="15" t="str" cm="1">
        <f t="array" aca="1" ref="D121" ca="1">_xlfn.TEXTJOIN(,,IFERROR(IF(FIND({"力量","敏捷","体质","智力","速度","魅力","运气"},INDEX(排序!$A:$A,ROW()*5-9),1),{"力量","敏捷","体质","智力","速度","魅力","运气"},""),""))</f>
        <v/>
      </c>
      <c r="E121" s="14" t="str" cm="1">
        <f t="array" aca="1" ref="E121" ca="1">INDEX(排序!$A:$A,ROW()*5-8)</f>
        <v>无效果，播放离开动画</v>
      </c>
      <c r="F121" s="14" t="str" cm="1">
        <f t="array" aca="1" ref="F121" ca="1">_xlfn.IFNA(IF((INDEX(排序!$A:$A,ROW()*5-7)&lt;&gt;"#N/A")*(INDEX(排序!$A:$A,ROW()*5-6)="#N/A"),"",INDEX(排序!$A:$A,ROW()*5-7)),"")</f>
        <v/>
      </c>
      <c r="G121" s="14" t="str" cm="1">
        <f t="array" aca="1" ref="G121" ca="1">_xlfn.IFNA(IF((INDEX(排序!$A:$A,ROW()*5-7)&lt;&gt;"#N/A")*(INDEX(排序!$A:$A,ROW()*5-6)="#N/A"),INDEX(排序!$A:$A,ROW()*5-7),INDEX(排序!$A:$A,ROW()*5-6)),"")</f>
        <v/>
      </c>
      <c r="H121" s="14" t="str" cm="1">
        <f t="array" aca="1" ref="H121" ca="1">_xlfn.IFNA(INDEX(排序!$A:$A,ROW()*5-5),"")</f>
        <v/>
      </c>
    </row>
    <row r="122" spans="2:8" s="14" customFormat="1" ht="40" customHeight="1" x14ac:dyDescent="0.3">
      <c r="B122" s="15" t="str" cm="1">
        <f t="array" aca="1" ref="B122" ca="1">IFERROR(IF(FIND(".",INDEX(排序!$A:$A,ROW()*5-9),1),MID(INDEX(排序!$A:$A,ROW()*5-9),FIND(".",INDEX(排序!$A:$A,ROW()*5-9),1)+1,FIND("事件",INDEX(排序!$A:$A,ROW()*5-9),1)-FIND(".",INDEX(排序!$A:$A,ROW()*5-9),1)-1),),"")</f>
        <v>棺材</v>
      </c>
      <c r="C122" s="15" t="str" cm="1">
        <f t="array" aca="1" ref="C122" ca="1">IF(LEN(B122)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重击</v>
      </c>
      <c r="D122" s="15" t="str" cm="1">
        <f t="array" aca="1" ref="D122" ca="1">_xlfn.TEXTJOIN(,,IFERROR(IF(FIND({"力量","敏捷","体质","智力","速度","魅力","运气"},INDEX(排序!$A:$A,ROW()*5-9),1),{"力量","敏捷","体质","智力","速度","魅力","运气"},""),""))</f>
        <v>力量</v>
      </c>
      <c r="E122" s="14" t="str" cm="1">
        <f t="array" aca="1" ref="E122" ca="1">INDEX(排序!$A:$A,ROW()*5-8)</f>
        <v>获得骨制装备</v>
      </c>
      <c r="F122" s="14" t="str" cm="1">
        <f t="array" aca="1" ref="F122" ca="1">_xlfn.IFNA(IF((INDEX(排序!$A:$A,ROW()*5-7)&lt;&gt;"#N/A")*(INDEX(排序!$A:$A,ROW()*5-6)="#N/A"),"",INDEX(排序!$A:$A,ROW()*5-7)),"")</f>
        <v>获得肉体头部和骨制装备</v>
      </c>
      <c r="G122" s="14" t="str" cm="1">
        <f t="array" aca="1" ref="G122" ca="1">_xlfn.IFNA(IF((INDEX(排序!$A:$A,ROW()*5-7)&lt;&gt;"#N/A")*(INDEX(排序!$A:$A,ROW()*5-6)="#N/A"),INDEX(排序!$A:$A,ROW()*5-7),INDEX(排序!$A:$A,ROW()*5-6)),"")</f>
        <v>下一场战斗出现臀部僵尸</v>
      </c>
      <c r="H122" s="14" t="str" cm="1">
        <f t="array" aca="1" ref="H122" ca="1">_xlfn.IFNA(INDEX(排序!$A:$A,ROW()*5-5),"")</f>
        <v>获得坏死疾病</v>
      </c>
    </row>
    <row r="123" spans="2:8" s="14" customFormat="1" ht="40" customHeight="1" x14ac:dyDescent="0.3">
      <c r="B123" s="15" t="str" cm="1">
        <f t="array" aca="1" ref="B12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23" s="15" t="str" cm="1">
        <f t="array" aca="1" ref="C123" ca="1">IF(LEN(B123)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23" s="15" t="str" cm="1">
        <f t="array" aca="1" ref="D123" ca="1">_xlfn.TEXTJOIN(,,IFERROR(IF(FIND({"力量","敏捷","体质","智力","速度","魅力","运气"},INDEX(排序!$A:$A,ROW()*5-9),1),{"力量","敏捷","体质","智力","速度","魅力","运气"},""),""))</f>
        <v>智力</v>
      </c>
      <c r="E123" s="14" t="str" cm="1">
        <f t="array" aca="1" ref="E123" ca="1">INDEX(排序!$A:$A,ROW()*5-8)</f>
        <v>获得骨制装备</v>
      </c>
      <c r="F123" s="14" t="str" cm="1">
        <f t="array" aca="1" ref="F123" ca="1">_xlfn.IFNA(IF((INDEX(排序!$A:$A,ROW()*5-7)&lt;&gt;"#N/A")*(INDEX(排序!$A:$A,ROW()*5-6)="#N/A"),"",INDEX(排序!$A:$A,ROW()*5-7)),"")</f>
        <v>获得肉体头部和骨制装备</v>
      </c>
      <c r="G123" s="14" t="str" cm="1">
        <f t="array" aca="1" ref="G123" ca="1">_xlfn.IFNA(IF((INDEX(排序!$A:$A,ROW()*5-7)&lt;&gt;"#N/A")*(INDEX(排序!$A:$A,ROW()*5-6)="#N/A"),INDEX(排序!$A:$A,ROW()*5-7),INDEX(排序!$A:$A,ROW()*5-6)),"")</f>
        <v>下一场战斗出现臀部僵尸</v>
      </c>
      <c r="H123" s="14" t="str" cm="1">
        <f t="array" aca="1" ref="H123" ca="1">_xlfn.IFNA(INDEX(排序!$A:$A,ROW()*5-5),"")</f>
        <v>获得坏死疾病</v>
      </c>
    </row>
    <row r="124" spans="2:8" s="14" customFormat="1" ht="40" customHeight="1" x14ac:dyDescent="0.3">
      <c r="B124" s="15" t="str" cm="1">
        <f t="array" aca="1" ref="B12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24" s="15" t="str" cm="1">
        <f t="array" aca="1" ref="C124" ca="1">IF(LEN(B124)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24" s="15" t="str" cm="1">
        <f t="array" aca="1" ref="D124" ca="1">_xlfn.TEXTJOIN(,,IFERROR(IF(FIND({"力量","敏捷","体质","智力","速度","魅力","运气"},INDEX(排序!$A:$A,ROW()*5-9),1),{"力量","敏捷","体质","智力","速度","魅力","运气"},""),""))</f>
        <v/>
      </c>
      <c r="E124" s="14" t="str" cm="1">
        <f t="array" aca="1" ref="E124" ca="1">INDEX(排序!$A:$A,ROW()*5-8)</f>
        <v>无效果，播放离开动画</v>
      </c>
      <c r="F124" s="14" t="str" cm="1">
        <f t="array" aca="1" ref="F124" ca="1">_xlfn.IFNA(IF((INDEX(排序!$A:$A,ROW()*5-7)&lt;&gt;"#N/A")*(INDEX(排序!$A:$A,ROW()*5-6)="#N/A"),"",INDEX(排序!$A:$A,ROW()*5-7)),"")</f>
        <v/>
      </c>
      <c r="G124" s="14" t="str" cm="1">
        <f t="array" aca="1" ref="G124" ca="1">_xlfn.IFNA(IF((INDEX(排序!$A:$A,ROW()*5-7)&lt;&gt;"#N/A")*(INDEX(排序!$A:$A,ROW()*5-6)="#N/A"),INDEX(排序!$A:$A,ROW()*5-7),INDEX(排序!$A:$A,ROW()*5-6)),"")</f>
        <v/>
      </c>
      <c r="H124" s="14" t="str" cm="1">
        <f t="array" aca="1" ref="H124" ca="1">_xlfn.IFNA(INDEX(排序!$A:$A,ROW()*5-5),"")</f>
        <v/>
      </c>
    </row>
    <row r="125" spans="2:8" s="14" customFormat="1" ht="40" customHeight="1" x14ac:dyDescent="0.3">
      <c r="B125" s="15" t="str" cm="1">
        <f t="array" aca="1" ref="B125" ca="1">IFERROR(IF(FIND(".",INDEX(排序!$A:$A,ROW()*5-9),1),MID(INDEX(排序!$A:$A,ROW()*5-9),FIND(".",INDEX(排序!$A:$A,ROW()*5-9),1)+1,FIND("事件",INDEX(排序!$A:$A,ROW()*5-9),1)-FIND(".",INDEX(排序!$A:$A,ROW()*5-9),1)-1),),"")</f>
        <v>蛤蜊</v>
      </c>
      <c r="C125" s="15" t="str" cm="1">
        <f t="array" aca="1" ref="C125" ca="1">IF(LEN(B125)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亲吻</v>
      </c>
      <c r="D125" s="15" t="str" cm="1">
        <f t="array" aca="1" ref="D125" ca="1">_xlfn.TEXTJOIN(,,IFERROR(IF(FIND({"力量","敏捷","体质","智力","速度","魅力","运气"},INDEX(排序!$A:$A,ROW()*5-9),1),{"力量","敏捷","体质","智力","速度","魅力","运气"},""),""))</f>
        <v>魅力</v>
      </c>
      <c r="E125" s="14" t="str" cm="1">
        <f t="array" aca="1" ref="E125" ca="1">INDEX(排序!$A:$A,ROW()*5-8)</f>
        <v>永久运气提升</v>
      </c>
      <c r="F125" s="14" t="str" cm="1">
        <f t="array" aca="1" ref="F125" ca="1">_xlfn.IFNA(IF((INDEX(排序!$A:$A,ROW()*5-7)&lt;&gt;"#N/A")*(INDEX(排序!$A:$A,ROW()*5-6)="#N/A"),"",INDEX(排序!$A:$A,ROW()*5-7)),"")</f>
        <v>获得珍珠物品</v>
      </c>
      <c r="G125" s="14" t="str" cm="1">
        <f t="array" aca="1" ref="G125" ca="1">_xlfn.IFNA(IF((INDEX(排序!$A:$A,ROW()*5-7)&lt;&gt;"#N/A")*(INDEX(排序!$A:$A,ROW()*5-6)="#N/A"),INDEX(排序!$A:$A,ROW()*5-7),INDEX(排序!$A:$A,ROW()*5-6)),"")</f>
        <v>受到伤害</v>
      </c>
      <c r="H125" s="14" t="str" cm="1">
        <f t="array" aca="1" ref="H125" ca="1">_xlfn.IFNA(INDEX(排序!$A:$A,ROW()*5-5),"")</f>
        <v>获得蛤蜊寄生虫</v>
      </c>
    </row>
    <row r="126" spans="2:8" s="14" customFormat="1" ht="40" customHeight="1" x14ac:dyDescent="0.3">
      <c r="B126" s="15" t="str" cm="1">
        <f t="array" aca="1" ref="B12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26" s="15" t="str" cm="1">
        <f t="array" aca="1" ref="C126" ca="1">IF(LEN(B126)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重击</v>
      </c>
      <c r="D126" s="15" t="str" cm="1">
        <f t="array" aca="1" ref="D126" ca="1">_xlfn.TEXTJOIN(,,IFERROR(IF(FIND({"力量","敏捷","体质","智力","速度","魅力","运气"},INDEX(排序!$A:$A,ROW()*5-9),1),{"力量","敏捷","体质","智力","速度","魅力","运气"},""),""))</f>
        <v>力量</v>
      </c>
      <c r="E126" s="14" t="str" cm="1">
        <f t="array" aca="1" ref="E126" ca="1">INDEX(排序!$A:$A,ROW()*5-8)</f>
        <v>永久体质提升</v>
      </c>
      <c r="F126" s="14" t="str" cm="1">
        <f t="array" aca="1" ref="F126" ca="1">_xlfn.IFNA(IF((INDEX(排序!$A:$A,ROW()*5-7)&lt;&gt;"#N/A")*(INDEX(排序!$A:$A,ROW()*5-6)="#N/A"),"",INDEX(排序!$A:$A,ROW()*5-7)),"")</f>
        <v>获得小卵石物品</v>
      </c>
      <c r="G126" s="14" t="str" cm="1">
        <f t="array" aca="1" ref="G126" ca="1">_xlfn.IFNA(IF((INDEX(排序!$A:$A,ROW()*5-7)&lt;&gt;"#N/A")*(INDEX(排序!$A:$A,ROW()*5-6)="#N/A"),INDEX(排序!$A:$A,ROW()*5-7),INDEX(排序!$A:$A,ROW()*5-6)),"")</f>
        <v>受到伤害</v>
      </c>
      <c r="H126" s="14" t="str" cm="1">
        <f t="array" aca="1" ref="H126" ca="1">_xlfn.IFNA(INDEX(排序!$A:$A,ROW()*5-5),"")</f>
        <v>断爪受伤</v>
      </c>
    </row>
    <row r="127" spans="2:8" s="14" customFormat="1" ht="40" customHeight="1" x14ac:dyDescent="0.3">
      <c r="B127" s="15" t="str" cm="1">
        <f t="array" aca="1" ref="B12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27" s="15" t="str" cm="1">
        <f t="array" aca="1" ref="C127" ca="1">IF(LEN(B127)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27" s="15" t="str" cm="1">
        <f t="array" aca="1" ref="D127" ca="1">_xlfn.TEXTJOIN(,,IFERROR(IF(FIND({"力量","敏捷","体质","智力","速度","魅力","运气"},INDEX(排序!$A:$A,ROW()*5-9),1),{"力量","敏捷","体质","智力","速度","魅力","运气"},""),""))</f>
        <v/>
      </c>
      <c r="E127" s="14" t="str" cm="1">
        <f t="array" aca="1" ref="E127" ca="1">INDEX(排序!$A:$A,ROW()*5-8)</f>
        <v>无效果，播放离开动画</v>
      </c>
      <c r="F127" s="14" t="str" cm="1">
        <f t="array" aca="1" ref="F127" ca="1">_xlfn.IFNA(IF((INDEX(排序!$A:$A,ROW()*5-7)&lt;&gt;"#N/A")*(INDEX(排序!$A:$A,ROW()*5-6)="#N/A"),"",INDEX(排序!$A:$A,ROW()*5-7)),"")</f>
        <v/>
      </c>
      <c r="G127" s="14" t="str" cm="1">
        <f t="array" aca="1" ref="G127" ca="1">_xlfn.IFNA(IF((INDEX(排序!$A:$A,ROW()*5-7)&lt;&gt;"#N/A")*(INDEX(排序!$A:$A,ROW()*5-6)="#N/A"),INDEX(排序!$A:$A,ROW()*5-7),INDEX(排序!$A:$A,ROW()*5-6)),"")</f>
        <v/>
      </c>
      <c r="H127" s="14" t="str" cm="1">
        <f t="array" aca="1" ref="H127" ca="1">_xlfn.IFNA(INDEX(排序!$A:$A,ROW()*5-5),"")</f>
        <v/>
      </c>
    </row>
    <row r="128" spans="2:8" s="14" customFormat="1" ht="40" customHeight="1" x14ac:dyDescent="0.3">
      <c r="B128" s="15" t="str" cm="1">
        <f t="array" aca="1" ref="B128" ca="1">IFERROR(IF(FIND(".",INDEX(排序!$A:$A,ROW()*5-9),1),MID(INDEX(排序!$A:$A,ROW()*5-9),FIND(".",INDEX(排序!$A:$A,ROW()*5-9),1)+1,FIND("事件",INDEX(排序!$A:$A,ROW()*5-9),1)-FIND(".",INDEX(排序!$A:$A,ROW()*5-9),1)-1),),"")</f>
        <v>地板上的栅格</v>
      </c>
      <c r="C128" s="15" t="str" cm="1">
        <f t="array" aca="1" ref="C128" ca="1">IF(LEN(B128)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重击</v>
      </c>
      <c r="D128" s="15" t="str" cm="1">
        <f t="array" aca="1" ref="D128" ca="1">_xlfn.TEXTJOIN(,,IFERROR(IF(FIND({"力量","敏捷","体质","智力","速度","魅力","运气"},INDEX(排序!$A:$A,ROW()*5-9),1),{"力量","敏捷","体质","智力","速度","魅力","运气"},""),""))</f>
        <v>力量</v>
      </c>
      <c r="E128" s="14" t="str" cm="1">
        <f t="array" aca="1" ref="E128" ca="1">INDEX(排序!$A:$A,ROW()*5-8)</f>
        <v>接下来战斗获得盟友伏击</v>
      </c>
      <c r="F128" s="14" t="str" cm="1">
        <f t="array" aca="1" ref="F128" ca="1">_xlfn.IFNA(IF((INDEX(排序!$A:$A,ROW()*5-7)&lt;&gt;"#N/A")*(INDEX(排序!$A:$A,ROW()*5-6)="#N/A"),"",INDEX(排序!$A:$A,ROW()*5-7)),"")</f>
        <v>立即触发随机事件</v>
      </c>
      <c r="G128" s="14" t="str" cm="1">
        <f t="array" aca="1" ref="G128" ca="1">_xlfn.IFNA(IF((INDEX(排序!$A:$A,ROW()*5-7)&lt;&gt;"#N/A")*(INDEX(排序!$A:$A,ROW()*5-6)="#N/A"),INDEX(排序!$A:$A,ROW()*5-7),INDEX(排序!$A:$A,ROW()*5-6)),"")</f>
        <v>全队下一场战斗中毒</v>
      </c>
      <c r="H128" s="14" t="str" cm="1">
        <f t="array" aca="1" ref="H128" ca="1">_xlfn.IFNA(INDEX(排序!$A:$A,ROW()*5-5),"")</f>
        <v>下一场战斗出现快速胎儿</v>
      </c>
    </row>
    <row r="129" spans="2:8" s="14" customFormat="1" ht="40" customHeight="1" x14ac:dyDescent="0.3">
      <c r="B129" s="15" t="str" cm="1">
        <f t="array" aca="1" ref="B12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29" s="15" t="str" cm="1">
        <f t="array" aca="1" ref="C129" ca="1">IF(LEN(B129)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29" s="15" t="str" cm="1">
        <f t="array" aca="1" ref="D129" ca="1">_xlfn.TEXTJOIN(,,IFERROR(IF(FIND({"力量","敏捷","体质","智力","速度","魅力","运气"},INDEX(排序!$A:$A,ROW()*5-9),1),{"力量","敏捷","体质","智力","速度","魅力","运气"},""),""))</f>
        <v>智力</v>
      </c>
      <c r="E129" s="14" t="str" cm="1">
        <f t="array" aca="1" ref="E129" ca="1">INDEX(排序!$A:$A,ROW()*5-8)</f>
        <v>获得少量金币</v>
      </c>
      <c r="F129" s="14" t="str" cm="1">
        <f t="array" aca="1" ref="F129" ca="1">_xlfn.IFNA(IF((INDEX(排序!$A:$A,ROW()*5-7)&lt;&gt;"#N/A")*(INDEX(排序!$A:$A,ROW()*5-6)="#N/A"),"",INDEX(排序!$A:$A,ROW()*5-7)),"")</f>
        <v>立即触发随机事件</v>
      </c>
      <c r="G129" s="14" t="str" cm="1">
        <f t="array" aca="1" ref="G129" ca="1">_xlfn.IFNA(IF((INDEX(排序!$A:$A,ROW()*5-7)&lt;&gt;"#N/A")*(INDEX(排序!$A:$A,ROW()*5-6)="#N/A"),INDEX(排序!$A:$A,ROW()*5-7),INDEX(排序!$A:$A,ROW()*5-6)),"")</f>
        <v>无效果</v>
      </c>
      <c r="H129" s="14" t="str" cm="1">
        <f t="array" aca="1" ref="H129" ca="1">_xlfn.IFNA(INDEX(排序!$A:$A,ROW()*5-5),"")</f>
        <v>下一场战斗出现快速鼠</v>
      </c>
    </row>
    <row r="130" spans="2:8" s="14" customFormat="1" ht="40" customHeight="1" x14ac:dyDescent="0.3">
      <c r="B130" s="15" t="str" cm="1">
        <f t="array" aca="1" ref="B13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30" s="15" t="str" cm="1">
        <f t="array" aca="1" ref="C130" ca="1">IF(LEN(B130)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30" s="15" t="str" cm="1">
        <f t="array" aca="1" ref="D130" ca="1">_xlfn.TEXTJOIN(,,IFERROR(IF(FIND({"力量","敏捷","体质","智力","速度","魅力","运气"},INDEX(排序!$A:$A,ROW()*5-9),1),{"力量","敏捷","体质","智力","速度","魅力","运气"},""),""))</f>
        <v/>
      </c>
      <c r="E130" s="14" t="str" cm="1">
        <f t="array" aca="1" ref="E130" ca="1">INDEX(排序!$A:$A,ROW()*5-8)</f>
        <v>无效果，播放离开动画</v>
      </c>
      <c r="F130" s="14" t="str" cm="1">
        <f t="array" aca="1" ref="F130" ca="1">_xlfn.IFNA(IF((INDEX(排序!$A:$A,ROW()*5-7)&lt;&gt;"#N/A")*(INDEX(排序!$A:$A,ROW()*5-6)="#N/A"),"",INDEX(排序!$A:$A,ROW()*5-7)),"")</f>
        <v/>
      </c>
      <c r="G130" s="14" t="str" cm="1">
        <f t="array" aca="1" ref="G130" ca="1">_xlfn.IFNA(IF((INDEX(排序!$A:$A,ROW()*5-7)&lt;&gt;"#N/A")*(INDEX(排序!$A:$A,ROW()*5-6)="#N/A"),INDEX(排序!$A:$A,ROW()*5-7),INDEX(排序!$A:$A,ROW()*5-6)),"")</f>
        <v/>
      </c>
      <c r="H130" s="14" t="str" cm="1">
        <f t="array" aca="1" ref="H130" ca="1">_xlfn.IFNA(INDEX(排序!$A:$A,ROW()*5-5),"")</f>
        <v/>
      </c>
    </row>
    <row r="131" spans="2:8" s="14" customFormat="1" ht="40" customHeight="1" x14ac:dyDescent="0.3">
      <c r="B131" s="15" t="str" cm="1">
        <f t="array" aca="1" ref="B131" ca="1">IFERROR(IF(FIND(".",INDEX(排序!$A:$A,ROW()*5-9),1),MID(INDEX(排序!$A:$A,ROW()*5-9),FIND(".",INDEX(排序!$A:$A,ROW()*5-9),1)+1,FIND("事件",INDEX(排序!$A:$A,ROW()*5-9),1)-FIND(".",INDEX(排序!$A:$A,ROW()*5-9),1)-1),),"")</f>
        <v>坏掉的电视</v>
      </c>
      <c r="C131" s="15" t="str" cm="1">
        <f t="array" aca="1" ref="C131" ca="1">IF(LEN(B131)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砸碎</v>
      </c>
      <c r="D131" s="15" t="str" cm="1">
        <f t="array" aca="1" ref="D131" ca="1">_xlfn.TEXTJOIN(,,IFERROR(IF(FIND({"力量","敏捷","体质","智力","速度","魅力","运气"},INDEX(排序!$A:$A,ROW()*5-9),1),{"力量","敏捷","体质","智力","速度","魅力","运气"},""),""))</f>
        <v>力量</v>
      </c>
      <c r="E131" s="14" t="str" cm="1">
        <f t="array" aca="1" ref="E131" ca="1">INDEX(排序!$A:$A,ROW()*5-8)</f>
        <v>流血并获得玻璃碎片</v>
      </c>
      <c r="F131" s="14" t="str" cm="1">
        <f t="array" aca="1" ref="F131" ca="1">_xlfn.IFNA(IF((INDEX(排序!$A:$A,ROW()*5-7)&lt;&gt;"#N/A")*(INDEX(排序!$A:$A,ROW()*5-6)="#N/A"),"",INDEX(排序!$A:$A,ROW()*5-7)),"")</f>
        <v>随机获得电子物品</v>
      </c>
      <c r="G131" s="14" t="str" cm="1">
        <f t="array" aca="1" ref="G131" ca="1">_xlfn.IFNA(IF((INDEX(排序!$A:$A,ROW()*5-7)&lt;&gt;"#N/A")*(INDEX(排序!$A:$A,ROW()*5-6)="#N/A"),INDEX(排序!$A:$A,ROW()*5-7),INDEX(排序!$A:$A,ROW()*5-6)),"")</f>
        <v>严重流血</v>
      </c>
      <c r="H131" s="14" t="str" cm="1">
        <f t="array" aca="1" ref="H131" ca="1">_xlfn.IFNA(INDEX(排序!$A:$A,ROW()*5-5),"")</f>
        <v>获得烧焦疾病</v>
      </c>
    </row>
    <row r="132" spans="2:8" s="14" customFormat="1" ht="40" customHeight="1" x14ac:dyDescent="0.3">
      <c r="B132" s="15" t="str" cm="1">
        <f t="array" aca="1" ref="B13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32" s="15" t="str" cm="1">
        <f t="array" aca="1" ref="C132" ca="1">IF(LEN(B132)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开机</v>
      </c>
      <c r="D132" s="15" t="str" cm="1">
        <f t="array" aca="1" ref="D132" ca="1">_xlfn.TEXTJOIN(,,IFERROR(IF(FIND({"力量","敏捷","体质","智力","速度","魅力","运气"},INDEX(排序!$A:$A,ROW()*5-9),1),{"力量","敏捷","体质","智力","速度","魅力","运气"},""),""))</f>
        <v>运气</v>
      </c>
      <c r="E132" s="14" t="str" cm="1">
        <f t="array" aca="1" ref="E132" ca="1">INDEX(排序!$A:$A,ROW()*5-8)</f>
        <v>永久魅力提升</v>
      </c>
      <c r="F132" s="14" t="str" cm="1">
        <f t="array" aca="1" ref="F132" ca="1">_xlfn.IFNA(IF((INDEX(排序!$A:$A,ROW()*5-7)&lt;&gt;"#N/A")*(INDEX(排序!$A:$A,ROW()*5-6)="#N/A"),"",INDEX(排序!$A:$A,ROW()*5-7)),"")</f>
        <v>猫咪升级</v>
      </c>
      <c r="G132" s="14" t="str" cm="1">
        <f t="array" aca="1" ref="G132" ca="1">_xlfn.IFNA(IF((INDEX(排序!$A:$A,ROW()*5-7)&lt;&gt;"#N/A")*(INDEX(排序!$A:$A,ROW()*5-6)="#N/A"),INDEX(排序!$A:$A,ROW()*5-7),INDEX(排序!$A:$A,ROW()*5-6)),"")</f>
        <v>下一场战斗出现幽灵</v>
      </c>
      <c r="H132" s="14" t="str" cm="1">
        <f t="array" aca="1" ref="H132" ca="1">_xlfn.IFNA(INDEX(排序!$A:$A,ROW()*5-5),"")</f>
        <v>获得无灵魂疾病</v>
      </c>
    </row>
    <row r="133" spans="2:8" s="14" customFormat="1" ht="40" customHeight="1" x14ac:dyDescent="0.3">
      <c r="B133" s="15" t="str" cm="1">
        <f t="array" aca="1" ref="B13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33" s="15" t="str" cm="1">
        <f t="array" aca="1" ref="C133" ca="1">IF(LEN(B133)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33" s="15" t="str" cm="1">
        <f t="array" aca="1" ref="D133" ca="1">_xlfn.TEXTJOIN(,,IFERROR(IF(FIND({"力量","敏捷","体质","智力","速度","魅力","运气"},INDEX(排序!$A:$A,ROW()*5-9),1),{"力量","敏捷","体质","智力","速度","魅力","运气"},""),""))</f>
        <v/>
      </c>
      <c r="E133" s="14" t="str" cm="1">
        <f t="array" aca="1" ref="E133" ca="1">INDEX(排序!$A:$A,ROW()*5-8)</f>
        <v>无效果，播放离开动画</v>
      </c>
      <c r="F133" s="14" t="str" cm="1">
        <f t="array" aca="1" ref="F133" ca="1">_xlfn.IFNA(IF((INDEX(排序!$A:$A,ROW()*5-7)&lt;&gt;"#N/A")*(INDEX(排序!$A:$A,ROW()*5-6)="#N/A"),"",INDEX(排序!$A:$A,ROW()*5-7)),"")</f>
        <v/>
      </c>
      <c r="G133" s="14" t="str" cm="1">
        <f t="array" aca="1" ref="G133" ca="1">_xlfn.IFNA(IF((INDEX(排序!$A:$A,ROW()*5-7)&lt;&gt;"#N/A")*(INDEX(排序!$A:$A,ROW()*5-6)="#N/A"),INDEX(排序!$A:$A,ROW()*5-7),INDEX(排序!$A:$A,ROW()*5-6)),"")</f>
        <v/>
      </c>
      <c r="H133" s="14" t="str" cm="1">
        <f t="array" aca="1" ref="H133" ca="1">_xlfn.IFNA(INDEX(排序!$A:$A,ROW()*5-5),"")</f>
        <v/>
      </c>
    </row>
    <row r="134" spans="2:8" s="14" customFormat="1" ht="40" customHeight="1" x14ac:dyDescent="0.3">
      <c r="B134" s="15" t="str" cm="1">
        <f t="array" aca="1" ref="B134" ca="1">IFERROR(IF(FIND(".",INDEX(排序!$A:$A,ROW()*5-9),1),MID(INDEX(排序!$A:$A,ROW()*5-9),FIND(".",INDEX(排序!$A:$A,ROW()*5-9),1)+1,FIND("事件",INDEX(排序!$A:$A,ROW()*5-9),1)-FIND(".",INDEX(排序!$A:$A,ROW()*5-9),1)-1),),"")</f>
        <v>史蒂文胎儿</v>
      </c>
      <c r="C134" s="15" t="str" cm="1">
        <f t="array" aca="1" ref="C134" ca="1">IF(LEN(B134)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调查</v>
      </c>
      <c r="D134" s="15" t="str" cm="1">
        <f t="array" aca="1" ref="D134" ca="1">_xlfn.TEXTJOIN(,,IFERROR(IF(FIND({"力量","敏捷","体质","智力","速度","魅力","运气"},INDEX(排序!$A:$A,ROW()*5-9),1),{"力量","敏捷","体质","智力","速度","魅力","运气"},""),""))</f>
        <v>智力</v>
      </c>
      <c r="E134" s="14" t="str" cm="1">
        <f t="array" aca="1" ref="E134" ca="1">INDEX(排序!$A:$A,ROW()*5-8)</f>
        <v>随机获得1个额外标签变异</v>
      </c>
      <c r="F134" s="14" t="str" cm="1">
        <f t="array" aca="1" ref="F134" ca="1">_xlfn.IFNA(IF((INDEX(排序!$A:$A,ROW()*5-7)&lt;&gt;"#N/A")*(INDEX(排序!$A:$A,ROW()*5-6)="#N/A"),"",INDEX(排序!$A:$A,ROW()*5-7)),"")</f>
        <v>学会迷你我(MiniMe)被动技能</v>
      </c>
      <c r="G134" s="14" t="str" cm="1">
        <f t="array" aca="1" ref="G134" ca="1">_xlfn.IFNA(IF((INDEX(排序!$A:$A,ROW()*5-7)&lt;&gt;"#N/A")*(INDEX(排序!$A:$A,ROW()*5-6)="#N/A"),INDEX(排序!$A:$A,ROW()*5-7),INDEX(排序!$A:$A,ROW()*5-6)),"")</f>
        <v>增加既视感1点</v>
      </c>
      <c r="H134" s="14" t="str" cm="1">
        <f t="array" aca="1" ref="H134" ca="1">_xlfn.IFNA(INDEX(排序!$A:$A,ROW()*5-5),"")</f>
        <v>增加既视感2点,随机获得2个额外标签变异</v>
      </c>
    </row>
    <row r="135" spans="2:8" s="14" customFormat="1" ht="40" customHeight="1" x14ac:dyDescent="0.3">
      <c r="B135" s="15" t="str" cm="1">
        <f t="array" aca="1" ref="B13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35" s="15" t="str" cm="1">
        <f t="array" aca="1" ref="C135" ca="1">IF(LEN(B135)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35" s="15" t="str" cm="1">
        <f t="array" aca="1" ref="D135" ca="1">_xlfn.TEXTJOIN(,,IFERROR(IF(FIND({"力量","敏捷","体质","智力","速度","魅力","运气"},INDEX(排序!$A:$A,ROW()*5-9),1),{"力量","敏捷","体质","智力","速度","魅力","运气"},""),""))</f>
        <v/>
      </c>
      <c r="E135" s="14" t="str" cm="1">
        <f t="array" aca="1" ref="E135" ca="1">INDEX(排序!$A:$A,ROW()*5-8)</f>
        <v>播放离开动画并离开</v>
      </c>
      <c r="F135" s="14" t="str" cm="1">
        <f t="array" aca="1" ref="F135" ca="1">_xlfn.IFNA(IF((INDEX(排序!$A:$A,ROW()*5-7)&lt;&gt;"#N/A")*(INDEX(排序!$A:$A,ROW()*5-6)="#N/A"),"",INDEX(排序!$A:$A,ROW()*5-7)),"")</f>
        <v/>
      </c>
      <c r="G135" s="14" t="str" cm="1">
        <f t="array" aca="1" ref="G135" ca="1">_xlfn.IFNA(IF((INDEX(排序!$A:$A,ROW()*5-7)&lt;&gt;"#N/A")*(INDEX(排序!$A:$A,ROW()*5-6)="#N/A"),INDEX(排序!$A:$A,ROW()*5-7),INDEX(排序!$A:$A,ROW()*5-6)),"")</f>
        <v/>
      </c>
      <c r="H135" s="14" t="str" cm="1">
        <f t="array" aca="1" ref="H135" ca="1">_xlfn.IFNA(INDEX(排序!$A:$A,ROW()*5-5),"")</f>
        <v/>
      </c>
    </row>
    <row r="136" spans="2:8" s="14" customFormat="1" ht="40" customHeight="1" x14ac:dyDescent="0.3">
      <c r="B136" s="15" t="str" cm="1">
        <f t="array" aca="1" ref="B136" ca="1">IFERROR(IF(FIND(".",INDEX(排序!$A:$A,ROW()*5-9),1),MID(INDEX(排序!$A:$A,ROW()*5-9),FIND(".",INDEX(排序!$A:$A,ROW()*5-9),1)+1,FIND("事件",INDEX(排序!$A:$A,ROW()*5-9),1)-FIND(".",INDEX(排序!$A:$A,ROW()*5-9),1)-1),),"")</f>
        <v>黑暗巢穴</v>
      </c>
      <c r="C136" s="15" t="str" cm="1">
        <f t="array" aca="1" ref="C136" ca="1">IF(LEN(B136)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调查</v>
      </c>
      <c r="D136" s="15" t="str" cm="1">
        <f t="array" aca="1" ref="D136" ca="1">_xlfn.TEXTJOIN(,,IFERROR(IF(FIND({"力量","敏捷","体质","智力","速度","魅力","运气"},INDEX(排序!$A:$A,ROW()*5-9),1),{"力量","敏捷","体质","智力","速度","魅力","运气"},""),""))</f>
        <v>智力</v>
      </c>
      <c r="E136" s="14" t="str" cm="1">
        <f t="array" aca="1" ref="E136" ca="1">INDEX(排序!$A:$A,ROW()*5-8)</f>
        <v>获得魅惑熊(CharmedBear)伙伴</v>
      </c>
      <c r="F136" s="14" t="str" cm="1">
        <f t="array" aca="1" ref="F136" ca="1">_xlfn.IFNA(IF((INDEX(排序!$A:$A,ROW()*5-7)&lt;&gt;"#N/A")*(INDEX(排序!$A:$A,ROW()*5-6)="#N/A"),"",INDEX(排序!$A:$A,ROW()*5-7)),"")</f>
        <v>获得322号腿部变异</v>
      </c>
      <c r="G136" s="14" t="str" cm="1">
        <f t="array" aca="1" ref="G136" ca="1">_xlfn.IFNA(IF((INDEX(排序!$A:$A,ROW()*5-7)&lt;&gt;"#N/A")*(INDEX(排序!$A:$A,ROW()*5-6)="#N/A"),INDEX(排序!$A:$A,ROW()*5-7),INDEX(排序!$A:$A,ROW()*5-6)),"")</f>
        <v>下一场战斗生成疯狂熊(MaddenedBear)</v>
      </c>
      <c r="H136" s="14" t="str" cm="1">
        <f t="array" aca="1" ref="H136" ca="1">_xlfn.IFNA(INDEX(排序!$A:$A,ROW()*5-5),"")</f>
        <v>进行"events/GlowingBear"战斗</v>
      </c>
    </row>
    <row r="137" spans="2:8" s="14" customFormat="1" ht="40" customHeight="1" x14ac:dyDescent="0.3">
      <c r="B137" s="15" t="str" cm="1">
        <f t="array" aca="1" ref="B13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37" s="15" t="str" cm="1">
        <f t="array" aca="1" ref="C137" ca="1">IF(LEN(B137)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37" s="15" t="str" cm="1">
        <f t="array" aca="1" ref="D137" ca="1">_xlfn.TEXTJOIN(,,IFERROR(IF(FIND({"力量","敏捷","体质","智力","速度","魅力","运气"},INDEX(排序!$A:$A,ROW()*5-9),1),{"力量","敏捷","体质","智力","速度","魅力","运气"},""),""))</f>
        <v/>
      </c>
      <c r="E137" s="14" t="str" cm="1">
        <f t="array" aca="1" ref="E137" ca="1">INDEX(排序!$A:$A,ROW()*5-8)</f>
        <v>播放离开动画并离开</v>
      </c>
      <c r="F137" s="14" t="str" cm="1">
        <f t="array" aca="1" ref="F137" ca="1">_xlfn.IFNA(IF((INDEX(排序!$A:$A,ROW()*5-7)&lt;&gt;"#N/A")*(INDEX(排序!$A:$A,ROW()*5-6)="#N/A"),"",INDEX(排序!$A:$A,ROW()*5-7)),"")</f>
        <v/>
      </c>
      <c r="G137" s="14" t="str" cm="1">
        <f t="array" aca="1" ref="G137" ca="1">_xlfn.IFNA(IF((INDEX(排序!$A:$A,ROW()*5-7)&lt;&gt;"#N/A")*(INDEX(排序!$A:$A,ROW()*5-6)="#N/A"),INDEX(排序!$A:$A,ROW()*5-7),INDEX(排序!$A:$A,ROW()*5-6)),"")</f>
        <v/>
      </c>
      <c r="H137" s="14" t="str" cm="1">
        <f t="array" aca="1" ref="H137" ca="1">_xlfn.IFNA(INDEX(排序!$A:$A,ROW()*5-5),"")</f>
        <v/>
      </c>
    </row>
    <row r="138" spans="2:8" s="14" customFormat="1" ht="40" customHeight="1" x14ac:dyDescent="0.3">
      <c r="B138" s="15" t="str" cm="1">
        <f t="array" aca="1" ref="B138" ca="1">IFERROR(IF(FIND(".",INDEX(排序!$A:$A,ROW()*5-9),1),MID(INDEX(排序!$A:$A,ROW()*5-9),FIND(".",INDEX(排序!$A:$A,ROW()*5-9),1)+1,FIND("事件",INDEX(排序!$A:$A,ROW()*5-9),1)-FIND(".",INDEX(排序!$A:$A,ROW()*5-9),1)-1),),"")</f>
        <v>白兔</v>
      </c>
      <c r="C138" s="15" t="str" cm="1">
        <f t="array" aca="1" ref="C138" ca="1">IF(LEN(B138)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魅惑</v>
      </c>
      <c r="D138" s="15" t="str" cm="1">
        <f t="array" aca="1" ref="D138" ca="1">_xlfn.TEXTJOIN(,,IFERROR(IF(FIND({"力量","敏捷","体质","智力","速度","魅力","运气"},INDEX(排序!$A:$A,ROW()*5-9),1),{"力量","敏捷","体质","智力","速度","魅力","运气"},""),""))</f>
        <v>魅力</v>
      </c>
      <c r="E138" s="14" t="str" cm="1">
        <f t="array" aca="1" ref="E138" ca="1">INDEX(排序!$A:$A,ROW()*5-8)</f>
        <v>从骨制装备池获得物品</v>
      </c>
      <c r="F138" s="14" t="str" cm="1">
        <f t="array" aca="1" ref="F138" ca="1">_xlfn.IFNA(IF((INDEX(排序!$A:$A,ROW()*5-7)&lt;&gt;"#N/A")*(INDEX(排序!$A:$A,ROW()*5-6)="#N/A"),"",INDEX(排序!$A:$A,ROW()*5-7)),"")</f>
        <v>获得魅惑白兔(CharmedWhiteRabbit)伙伴</v>
      </c>
      <c r="G138" s="14" t="str" cm="1">
        <f t="array" aca="1" ref="G138" ca="1">_xlfn.IFNA(IF((INDEX(排序!$A:$A,ROW()*5-7)&lt;&gt;"#N/A")*(INDEX(排序!$A:$A,ROW()*5-6)="#N/A"),INDEX(排序!$A:$A,ROW()*5-7),INDEX(排序!$A:$A,ROW()*5-6)),"")</f>
        <v>随机受伤并受到5-8点伤害</v>
      </c>
      <c r="H138" s="14" t="str" cm="1">
        <f t="array" aca="1" ref="H138" ca="1">_xlfn.IFNA(INDEX(排序!$A:$A,ROW()*5-5),"")</f>
        <v>进行"events/WhiteRabbit.lvl"战斗</v>
      </c>
    </row>
    <row r="139" spans="2:8" s="14" customFormat="1" ht="40" customHeight="1" x14ac:dyDescent="0.3">
      <c r="B139" s="15" t="str" cm="1">
        <f t="array" aca="1" ref="B13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39" s="15" t="str" cm="1">
        <f t="array" aca="1" ref="C139" ca="1">IF(LEN(B139)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跟随</v>
      </c>
      <c r="D139" s="15" t="str" cm="1">
        <f t="array" aca="1" ref="D139" ca="1">_xlfn.TEXTJOIN(,,IFERROR(IF(FIND({"力量","敏捷","体质","智力","速度","魅力","运气"},INDEX(排序!$A:$A,ROW()*5-9),1),{"力量","敏捷","体质","智力","速度","魅力","运气"},""),""))</f>
        <v>速度</v>
      </c>
      <c r="E139" s="14" t="str" cm="1">
        <f t="array" aca="1" ref="E139" ca="1">INDEX(排序!$A:$A,ROW()*5-8)</f>
        <v>获得5-10金币</v>
      </c>
      <c r="F139" s="14" t="str" cm="1">
        <f t="array" aca="1" ref="F139" ca="1">_xlfn.IFNA(IF((INDEX(排序!$A:$A,ROW()*5-7)&lt;&gt;"#N/A")*(INDEX(排序!$A:$A,ROW()*5-6)="#N/A"),"",INDEX(排序!$A:$A,ROW()*5-7)),"")</f>
        <v>获得10-20金币</v>
      </c>
      <c r="G139" s="14" t="str" cm="1">
        <f t="array" aca="1" ref="G139" ca="1">_xlfn.IFNA(IF((INDEX(排序!$A:$A,ROW()*5-7)&lt;&gt;"#N/A")*(INDEX(排序!$A:$A,ROW()*5-6)="#N/A"),INDEX(排序!$A:$A,ROW()*5-7),INDEX(排序!$A:$A,ROW()*5-6)),"")</f>
        <v>随机受伤并受到5-8点伤害</v>
      </c>
      <c r="H139" s="14" t="str" cm="1">
        <f t="array" aca="1" ref="H139" ca="1">_xlfn.IFNA(INDEX(排序!$A:$A,ROW()*5-5),"")</f>
        <v>进行"events/WhiteRabbit.lvl"战斗</v>
      </c>
    </row>
    <row r="140" spans="2:8" s="14" customFormat="1" ht="40" customHeight="1" x14ac:dyDescent="0.3">
      <c r="B140" s="15" t="str" cm="1">
        <f t="array" aca="1" ref="B14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40" s="15" t="str" cm="1">
        <f t="array" aca="1" ref="C140" ca="1">IF(LEN(B140)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40" s="15" t="str" cm="1">
        <f t="array" aca="1" ref="D140" ca="1">_xlfn.TEXTJOIN(,,IFERROR(IF(FIND({"力量","敏捷","体质","智力","速度","魅力","运气"},INDEX(排序!$A:$A,ROW()*5-9),1),{"力量","敏捷","体质","智力","速度","魅力","运气"},""),""))</f>
        <v/>
      </c>
      <c r="E140" s="14" t="str" cm="1">
        <f t="array" aca="1" ref="E140" ca="1">INDEX(排序!$A:$A,ROW()*5-8)</f>
        <v>播放离开动画并离开</v>
      </c>
      <c r="F140" s="14" t="str" cm="1">
        <f t="array" aca="1" ref="F140" ca="1">_xlfn.IFNA(IF((INDEX(排序!$A:$A,ROW()*5-7)&lt;&gt;"#N/A")*(INDEX(排序!$A:$A,ROW()*5-6)="#N/A"),"",INDEX(排序!$A:$A,ROW()*5-7)),"")</f>
        <v/>
      </c>
      <c r="G140" s="14" t="str" cm="1">
        <f t="array" aca="1" ref="G140" ca="1">_xlfn.IFNA(IF((INDEX(排序!$A:$A,ROW()*5-7)&lt;&gt;"#N/A")*(INDEX(排序!$A:$A,ROW()*5-6)="#N/A"),INDEX(排序!$A:$A,ROW()*5-7),INDEX(排序!$A:$A,ROW()*5-6)),"")</f>
        <v/>
      </c>
      <c r="H140" s="14" t="str" cm="1">
        <f t="array" aca="1" ref="H140" ca="1">_xlfn.IFNA(INDEX(排序!$A:$A,ROW()*5-5),"")</f>
        <v/>
      </c>
    </row>
    <row r="141" spans="2:8" s="14" customFormat="1" ht="40" customHeight="1" x14ac:dyDescent="0.3">
      <c r="B141" s="15" t="str" cm="1">
        <f t="array" aca="1" ref="B141" ca="1">IFERROR(IF(FIND(".",INDEX(排序!$A:$A,ROW()*5-9),1),MID(INDEX(排序!$A:$A,ROW()*5-9),FIND(".",INDEX(排序!$A:$A,ROW()*5-9),1)+1,FIND("事件",INDEX(排序!$A:$A,ROW()*5-9),1)-FIND(".",INDEX(排序!$A:$A,ROW()*5-9),1)-1),),"")</f>
        <v>神秘机器</v>
      </c>
      <c r="C141" s="15" t="str" cm="1">
        <f t="array" aca="1" ref="C141" ca="1">IF(LEN(B141)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开启</v>
      </c>
      <c r="D141" s="15" t="str" cm="1">
        <f t="array" aca="1" ref="D141" ca="1">_xlfn.TEXTJOIN(,,IFERROR(IF(FIND({"力量","敏捷","体质","智力","速度","魅力","运气"},INDEX(排序!$A:$A,ROW()*5-9),1),{"力量","敏捷","体质","智力","速度","魅力","运气"},""),""))</f>
        <v>智力</v>
      </c>
      <c r="E141" s="14" t="str" cm="1">
        <f t="array" aca="1" ref="E141" ca="1">INDEX(排序!$A:$A,ROW()*5-8)</f>
        <v>获得科技(Technology)物品</v>
      </c>
      <c r="F141" s="14" t="str" cm="1">
        <f t="array" aca="1" ref="F141" ca="1">_xlfn.IFNA(IF((INDEX(排序!$A:$A,ROW()*5-7)&lt;&gt;"#N/A")*(INDEX(排序!$A:$A,ROW()*5-6)="#N/A"),"",INDEX(排序!$A:$A,ROW()*5-7)),"")</f>
        <v>立即触发MysteriousMachine_Good事件</v>
      </c>
      <c r="G141" s="14" t="str" cm="1">
        <f t="array" aca="1" ref="G141" ca="1">_xlfn.IFNA(IF((INDEX(排序!$A:$A,ROW()*5-7)&lt;&gt;"#N/A")*(INDEX(排序!$A:$A,ROW()*5-6)="#N/A"),INDEX(排序!$A:$A,ROW()*5-7),INDEX(排序!$A:$A,ROW()*5-6)),"")</f>
        <v>受到1点伤害,下一场战斗眩晕1回合(Stun1)</v>
      </c>
      <c r="H141" s="14" t="str" cm="1">
        <f t="array" aca="1" ref="H141" ca="1">_xlfn.IFNA(INDEX(排序!$A:$A,ROW()*5-5),"")</f>
        <v>立即触发MysteriousMachine_Bad事件</v>
      </c>
    </row>
    <row r="142" spans="2:8" s="14" customFormat="1" ht="40" customHeight="1" x14ac:dyDescent="0.3">
      <c r="B142" s="15" t="str" cm="1">
        <f t="array" aca="1" ref="B14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42" s="15" t="str" cm="1">
        <f t="array" aca="1" ref="C142" ca="1">IF(LEN(B142)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42" s="15" t="str" cm="1">
        <f t="array" aca="1" ref="D142" ca="1">_xlfn.TEXTJOIN(,,IFERROR(IF(FIND({"力量","敏捷","体质","智力","速度","魅力","运气"},INDEX(排序!$A:$A,ROW()*5-9),1),{"力量","敏捷","体质","智力","速度","魅力","运气"},""),""))</f>
        <v/>
      </c>
      <c r="E142" s="14" t="str" cm="1">
        <f t="array" aca="1" ref="E142" ca="1">INDEX(排序!$A:$A,ROW()*5-8)</f>
        <v>播放离开动画并离开</v>
      </c>
      <c r="F142" s="14" t="str" cm="1">
        <f t="array" aca="1" ref="F142" ca="1">_xlfn.IFNA(IF((INDEX(排序!$A:$A,ROW()*5-7)&lt;&gt;"#N/A")*(INDEX(排序!$A:$A,ROW()*5-6)="#N/A"),"",INDEX(排序!$A:$A,ROW()*5-7)),"")</f>
        <v/>
      </c>
      <c r="G142" s="14" t="str" cm="1">
        <f t="array" aca="1" ref="G142" ca="1">_xlfn.IFNA(IF((INDEX(排序!$A:$A,ROW()*5-7)&lt;&gt;"#N/A")*(INDEX(排序!$A:$A,ROW()*5-6)="#N/A"),INDEX(排序!$A:$A,ROW()*5-7),INDEX(排序!$A:$A,ROW()*5-6)),"")</f>
        <v/>
      </c>
      <c r="H142" s="14" t="str" cm="1">
        <f t="array" aca="1" ref="H142" ca="1">_xlfn.IFNA(INDEX(排序!$A:$A,ROW()*5-5),"")</f>
        <v/>
      </c>
    </row>
    <row r="143" spans="2:8" s="14" customFormat="1" ht="40" customHeight="1" x14ac:dyDescent="0.3">
      <c r="B143" s="15" t="str" cm="1">
        <f t="array" aca="1" ref="B143" ca="1">IFERROR(IF(FIND(".",INDEX(排序!$A:$A,ROW()*5-9),1),MID(INDEX(排序!$A:$A,ROW()*5-9),FIND(".",INDEX(排序!$A:$A,ROW()*5-9),1)+1,FIND("事件",INDEX(排序!$A:$A,ROW()*5-9),1)-FIND(".",INDEX(排序!$A:$A,ROW()*5-9),1)-1),),"")</f>
        <v>格洛格尸体</v>
      </c>
      <c r="C143" s="15" t="str" cm="1">
        <f t="array" aca="1" ref="C143" ca="1">IF(LEN(B143)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给予寄生虫</v>
      </c>
      <c r="D143" s="15" t="str" cm="1">
        <f t="array" aca="1" ref="D143" ca="1">_xlfn.TEXTJOIN(,,IFERROR(IF(FIND({"力量","敏捷","体质","智力","速度","魅力","运气"},INDEX(排序!$A:$A,ROW()*5-9),1),{"力量","敏捷","体质","智力","速度","魅力","运气"},""),""))</f>
        <v/>
      </c>
      <c r="E143" s="14" t="str" cm="1">
        <f t="array" aca="1" ref="E143" ca="1">INDEX(排序!$A:$A,ROW()*5-8)</f>
        <v>失去寄生虫物品,立即触发BodyOfGlorg_Gift事件</v>
      </c>
      <c r="F143" s="14" t="str" cm="1">
        <f t="array" aca="1" ref="F143" ca="1">_xlfn.IFNA(IF((INDEX(排序!$A:$A,ROW()*5-7)&lt;&gt;"#N/A")*(INDEX(排序!$A:$A,ROW()*5-6)="#N/A"),"",INDEX(排序!$A:$A,ROW()*5-7)),"")</f>
        <v/>
      </c>
      <c r="G143" s="14" t="str" cm="1">
        <f t="array" aca="1" ref="G143" ca="1">_xlfn.IFNA(IF((INDEX(排序!$A:$A,ROW()*5-7)&lt;&gt;"#N/A")*(INDEX(排序!$A:$A,ROW()*5-6)="#N/A"),INDEX(排序!$A:$A,ROW()*5-7),INDEX(排序!$A:$A,ROW()*5-6)),"")</f>
        <v/>
      </c>
      <c r="H143" s="14" t="str" cm="1">
        <f t="array" aca="1" ref="H143" ca="1">_xlfn.IFNA(INDEX(排序!$A:$A,ROW()*5-5),"")</f>
        <v/>
      </c>
    </row>
    <row r="144" spans="2:8" s="14" customFormat="1" ht="40" customHeight="1" x14ac:dyDescent="0.3">
      <c r="B144" s="15" t="str" cm="1">
        <f t="array" aca="1" ref="B14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44" s="15" t="str" cm="1">
        <f t="array" aca="1" ref="C144" ca="1">IF(LEN(B144)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战斗</v>
      </c>
      <c r="D144" s="15" t="str" cm="1">
        <f t="array" aca="1" ref="D144" ca="1">_xlfn.TEXTJOIN(,,IFERROR(IF(FIND({"力量","敏捷","体质","智力","速度","魅力","运气"},INDEX(排序!$A:$A,ROW()*5-9),1),{"力量","敏捷","体质","智力","速度","魅力","运气"},""),""))</f>
        <v>力量</v>
      </c>
      <c r="E144" s="14" t="str" cm="1">
        <f t="array" aca="1" ref="E144" ca="1">INDEX(排序!$A:$A,ROW()*5-8)</f>
        <v>获得2个魅惑蛆虫(CharmedMaggot)伙伴</v>
      </c>
      <c r="F144" s="14" t="str" cm="1">
        <f t="array" aca="1" ref="F144" ca="1">_xlfn.IFNA(IF((INDEX(排序!$A:$A,ROW()*5-7)&lt;&gt;"#N/A")*(INDEX(排序!$A:$A,ROW()*5-6)="#N/A"),"",INDEX(排序!$A:$A,ROW()*5-7)),"")</f>
        <v>学会宿主(Host)被动技能,从寄生虫池获得寄生虫</v>
      </c>
      <c r="G144" s="14" t="str" cm="1">
        <f t="array" aca="1" ref="G144" ca="1">_xlfn.IFNA(IF((INDEX(排序!$A:$A,ROW()*5-7)&lt;&gt;"#N/A")*(INDEX(排序!$A:$A,ROW()*5-6)="#N/A"),INDEX(排序!$A:$A,ROW()*5-7),INDEX(排序!$A:$A,ROW()*5-6)),"")</f>
        <v>从寄生虫池获得寄生虫</v>
      </c>
      <c r="H144" s="14" t="str" cm="1">
        <f t="array" aca="1" ref="H144" ca="1">_xlfn.IFNA(INDEX(排序!$A:$A,ROW()*5-5),"")</f>
        <v>从寄生虫池获得3个寄生虫</v>
      </c>
    </row>
    <row r="145" spans="2:8" s="14" customFormat="1" ht="40" customHeight="1" x14ac:dyDescent="0.3">
      <c r="B145" s="15" t="str" cm="1">
        <f t="array" aca="1" ref="B14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45" s="15" t="str" cm="1">
        <f t="array" aca="1" ref="C145" ca="1">IF(LEN(B145)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45" s="15" t="str" cm="1">
        <f t="array" aca="1" ref="D145" ca="1">_xlfn.TEXTJOIN(,,IFERROR(IF(FIND({"力量","敏捷","体质","智力","速度","魅力","运气"},INDEX(排序!$A:$A,ROW()*5-9),1),{"力量","敏捷","体质","智力","速度","魅力","运气"},""),""))</f>
        <v/>
      </c>
      <c r="E145" s="14" t="str" cm="1">
        <f t="array" aca="1" ref="E145" ca="1">INDEX(排序!$A:$A,ROW()*5-8)</f>
        <v>播放离开动画并离开</v>
      </c>
      <c r="F145" s="14" t="str" cm="1">
        <f t="array" aca="1" ref="F145" ca="1">_xlfn.IFNA(IF((INDEX(排序!$A:$A,ROW()*5-7)&lt;&gt;"#N/A")*(INDEX(排序!$A:$A,ROW()*5-6)="#N/A"),"",INDEX(排序!$A:$A,ROW()*5-7)),"")</f>
        <v/>
      </c>
      <c r="G145" s="14" t="str" cm="1">
        <f t="array" aca="1" ref="G145" ca="1">_xlfn.IFNA(IF((INDEX(排序!$A:$A,ROW()*5-7)&lt;&gt;"#N/A")*(INDEX(排序!$A:$A,ROW()*5-6)="#N/A"),INDEX(排序!$A:$A,ROW()*5-7),INDEX(排序!$A:$A,ROW()*5-6)),"")</f>
        <v/>
      </c>
      <c r="H145" s="14" t="str" cm="1">
        <f t="array" aca="1" ref="H145" ca="1">_xlfn.IFNA(INDEX(排序!$A:$A,ROW()*5-5),"")</f>
        <v/>
      </c>
    </row>
    <row r="146" spans="2:8" s="14" customFormat="1" ht="40" customHeight="1" x14ac:dyDescent="0.3">
      <c r="B146" s="15" t="str" cm="1">
        <f t="array" aca="1" ref="B146" ca="1">IFERROR(IF(FIND(".",INDEX(排序!$A:$A,ROW()*5-9),1),MID(INDEX(排序!$A:$A,ROW()*5-9),FIND(".",INDEX(排序!$A:$A,ROW()*5-9),1)+1,FIND("事件",INDEX(排序!$A:$A,ROW()*5-9),1)-FIND(".",INDEX(排序!$A:$A,ROW()*5-9),1)-1),),"")</f>
        <v>CatHole（猫洞）</v>
      </c>
      <c r="C146" s="15" t="str" cm="1">
        <f t="array" aca="1" ref="C146" ca="1">IF(LEN(B146)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体质检查</v>
      </c>
      <c r="D146" s="15" t="str" cm="1">
        <f t="array" aca="1" ref="D146" ca="1">_xlfn.TEXTJOIN(,,IFERROR(IF(FIND({"力量","敏捷","体质","智力","速度","魅力","运气"},INDEX(排序!$A:$A,ROW()*5-9),1),{"力量","敏捷","体质","智力","速度","魅力","运气"},""),""))</f>
        <v>体质</v>
      </c>
      <c r="E146" s="14" t="str" cm="1">
        <f t="array" aca="1" ref="E146" ca="1">INDEX(排序!$A:$A,ROW()*5-8)</f>
        <v>播放困惑动画</v>
      </c>
      <c r="F146" s="14" t="str" cm="1">
        <f t="array" aca="1" ref="F146" ca="1">_xlfn.IFNA(IF((INDEX(排序!$A:$A,ROW()*5-7)&lt;&gt;"#N/A")*(INDEX(排序!$A:$A,ROW()*5-6)="#N/A"),"",INDEX(排序!$A:$A,ROW()*5-7)),"")</f>
        <v>播放洞穴动画,临时离队1场战斗,获得900号变异(全身变异)</v>
      </c>
      <c r="G146" s="14" t="str" cm="1">
        <f t="array" aca="1" ref="G146" ca="1">_xlfn.IFNA(IF((INDEX(排序!$A:$A,ROW()*5-7)&lt;&gt;"#N/A")*(INDEX(排序!$A:$A,ROW()*5-6)="#N/A"),INDEX(排序!$A:$A,ROW()*5-7),INDEX(排序!$A:$A,ROW()*5-6)),"")</f>
        <v>获得抑郁(Depression)疾病,播放困惑动画</v>
      </c>
      <c r="H146" s="14" t="str" cm="1">
        <f t="array" aca="1" ref="H146" ca="1">_xlfn.IFNA(INDEX(排序!$A:$A,ROW()*5-5),"")</f>
        <v>播放洞穴动画,临时离队并在Boss战时作为敌人返回,获得900号变异(全身变异)</v>
      </c>
    </row>
    <row r="147" spans="2:8" s="14" customFormat="1" ht="40" customHeight="1" x14ac:dyDescent="0.3">
      <c r="B147" s="15" t="str" cm="1">
        <f t="array" aca="1" ref="B14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47" s="15" t="str" cm="1">
        <f t="array" aca="1" ref="C147" ca="1">IF(LEN(B147)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智力检查</v>
      </c>
      <c r="D147" s="15" t="str" cm="1">
        <f t="array" aca="1" ref="D147" ca="1">_xlfn.TEXTJOIN(,,IFERROR(IF(FIND({"力量","敏捷","体质","智力","速度","魅力","运气"},INDEX(排序!$A:$A,ROW()*5-9),1),{"力量","敏捷","体质","智力","速度","魅力","运气"},""),""))</f>
        <v>智力</v>
      </c>
      <c r="E147" s="14" t="str" cm="1">
        <f t="array" aca="1" ref="E147" ca="1">INDEX(排序!$A:$A,ROW()*5-8)</f>
        <v>播放离开动画</v>
      </c>
      <c r="F147" s="14" t="str" cm="1">
        <f t="array" aca="1" ref="F147" ca="1">_xlfn.IFNA(IF((INDEX(排序!$A:$A,ROW()*5-7)&lt;&gt;"#N/A")*(INDEX(排序!$A:$A,ROW()*5-6)="#N/A"),"",INDEX(排序!$A:$A,ROW()*5-7)),"")</f>
        <v>播放洞穴动画,临时离队1场战斗,获得900号变异(全身变异)</v>
      </c>
      <c r="G147" s="14" t="str" cm="1">
        <f t="array" aca="1" ref="G147" ca="1">_xlfn.IFNA(IF((INDEX(排序!$A:$A,ROW()*5-7)&lt;&gt;"#N/A")*(INDEX(排序!$A:$A,ROW()*5-6)="#N/A"),INDEX(排序!$A:$A,ROW()*5-7),INDEX(排序!$A:$A,ROW()*5-6)),"")</f>
        <v>从精神疾病池获得疾病,播放困惑动画</v>
      </c>
      <c r="H147" s="14" t="str" cm="1">
        <f t="array" aca="1" ref="H147" ca="1">_xlfn.IFNA(INDEX(排序!$A:$A,ROW()*5-5),"")</f>
        <v>播放洞穴动画,临时离队并在Boss战时作为敌人返回,获得900号变异(全身变异)</v>
      </c>
    </row>
    <row r="148" spans="2:8" s="14" customFormat="1" ht="40" customHeight="1" x14ac:dyDescent="0.3">
      <c r="B148" s="15" t="str" cm="1">
        <f t="array" aca="1" ref="B14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48" s="15" t="str" cm="1">
        <f t="array" aca="1" ref="C148" ca="1">IF(LEN(B148)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敏捷检查</v>
      </c>
      <c r="D148" s="15" t="str" cm="1">
        <f t="array" aca="1" ref="D148" ca="1">_xlfn.TEXTJOIN(,,IFERROR(IF(FIND({"力量","敏捷","体质","智力","速度","魅力","运气"},INDEX(排序!$A:$A,ROW()*5-9),1),{"力量","敏捷","体质","智力","速度","魅力","运气"},""),""))</f>
        <v>敏捷</v>
      </c>
      <c r="E148" s="14" t="str" cm="1">
        <f t="array" aca="1" ref="E148" ca="1">INDEX(排序!$A:$A,ROW()*5-8)</f>
        <v>播放困惑动画</v>
      </c>
      <c r="F148" s="14" t="str" cm="1">
        <f t="array" aca="1" ref="F148" ca="1">_xlfn.IFNA(IF((INDEX(排序!$A:$A,ROW()*5-7)&lt;&gt;"#N/A")*(INDEX(排序!$A:$A,ROW()*5-6)="#N/A"),"",INDEX(排序!$A:$A,ROW()*5-7)),"")</f>
        <v>播玩洞穴动画,临时离队1场战斗,获得900号变异(全身变异)</v>
      </c>
      <c r="G148" s="14" t="str" cm="1">
        <f t="array" aca="1" ref="G148" ca="1">_xlfn.IFNA(IF((INDEX(排序!$A:$A,ROW()*5-7)&lt;&gt;"#N/A")*(INDEX(排序!$A:$A,ROW()*5-6)="#N/A"),INDEX(排序!$A:$A,ROW()*5-7),INDEX(排序!$A:$A,ROW()*5-6)),"")</f>
        <v>从身体疾病池获得疾病,播放坏结果动画</v>
      </c>
      <c r="H148" s="14" t="str" cm="1">
        <f t="array" aca="1" ref="H148" ca="1">_xlfn.IFNA(INDEX(排序!$A:$A,ROW()*5-5),"")</f>
        <v>播放洞穴动画,临时离队并在Boss战时作为敌人返回,获得900号变异(全身变异)</v>
      </c>
    </row>
    <row r="149" spans="2:8" s="14" customFormat="1" ht="40" customHeight="1" x14ac:dyDescent="0.3">
      <c r="B149" s="15" t="str" cm="1">
        <f t="array" aca="1" ref="B149" ca="1">IFERROR(IF(FIND(".",INDEX(排序!$A:$A,ROW()*5-9),1),MID(INDEX(排序!$A:$A,ROW()*5-9),FIND(".",INDEX(排序!$A:$A,ROW()*5-9),1)+1,FIND("事件",INDEX(排序!$A:$A,ROW()*5-9),1)-FIND(".",INDEX(排序!$A:$A,ROW()*5-9),1)-1),),"")</f>
        <v>TallFence（高围栏）</v>
      </c>
      <c r="C149" s="15" t="str" cm="1">
        <f t="array" aca="1" ref="C149" ca="1">IF(LEN(B149)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攀爬</v>
      </c>
      <c r="D149" s="15" t="str" cm="1">
        <f t="array" aca="1" ref="D149" ca="1">_xlfn.TEXTJOIN(,,IFERROR(IF(FIND({"力量","敏捷","体质","智力","速度","魅力","运气"},INDEX(排序!$A:$A,ROW()*5-9),1),{"力量","敏捷","体质","智力","速度","魅力","运气"},""),""))</f>
        <v>敏捷</v>
      </c>
      <c r="E149" s="14" t="str" cm="1">
        <f t="array" aca="1" ref="E149" ca="1">INDEX(排序!$A:$A,ROW()*5-8)</f>
        <v>接下来1场战斗获得盟友伏击(ally_ambush_next_fights1)</v>
      </c>
      <c r="F149" s="14" t="str" cm="1">
        <f t="array" aca="1" ref="F149" ca="1">_xlfn.IFNA(IF((INDEX(排序!$A:$A,ROW()*5-7)&lt;&gt;"#N/A")*(INDEX(排序!$A:$A,ROW()*5-6)="#N/A"),"",INDEX(排序!$A:$A,ROW()*5-7)),"")</f>
        <v>从简单宝藏池获得物品</v>
      </c>
      <c r="G149" s="14" t="str" cm="1">
        <f t="array" aca="1" ref="G149" ca="1">_xlfn.IFNA(IF((INDEX(排序!$A:$A,ROW()*5-7)&lt;&gt;"#N/A")*(INDEX(排序!$A:$A,ROW()*5-6)="#N/A"),INDEX(排序!$A:$A,ROW()*5-7),INDEX(排序!$A:$A,ROW()*5-6)),"")</f>
        <v>自身受到5点伤害,再次转动轮盘</v>
      </c>
      <c r="H149" s="14" t="str" cm="1">
        <f t="array" aca="1" ref="H149" ca="1">_xlfn.IFNA(INDEX(排序!$A:$A,ROW()*5-5),"")</f>
        <v>速度受伤</v>
      </c>
    </row>
    <row r="150" spans="2:8" s="14" customFormat="1" ht="40" customHeight="1" x14ac:dyDescent="0.3">
      <c r="B150" s="15" t="str" cm="1">
        <f t="array" aca="1" ref="B15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50" s="15" t="str" cm="1">
        <f t="array" aca="1" ref="C150" ca="1">IF(LEN(B150)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重击</v>
      </c>
      <c r="D150" s="15" t="str" cm="1">
        <f t="array" aca="1" ref="D150" ca="1">_xlfn.TEXTJOIN(,,IFERROR(IF(FIND({"力量","敏捷","体质","智力","速度","魅力","运气"},INDEX(排序!$A:$A,ROW()*5-9),1),{"力量","敏捷","体质","智力","速度","魅力","运气"},""),""))</f>
        <v>力量</v>
      </c>
      <c r="E150" s="14" t="str" cm="1">
        <f t="array" aca="1" ref="E150" ca="1">INDEX(排序!$A:$A,ROW()*5-8)</f>
        <v>从消耗品池获得物品,接下来1场战斗获得盟友伏击</v>
      </c>
      <c r="F150" s="14" t="str" cm="1">
        <f t="array" aca="1" ref="F150" ca="1">_xlfn.IFNA(IF((INDEX(排序!$A:$A,ROW()*5-7)&lt;&gt;"#N/A")*(INDEX(排序!$A:$A,ROW()*5-6)="#N/A"),"",INDEX(排序!$A:$A,ROW()*5-7)),"")</f>
        <v>从简单宝藏池获得物品</v>
      </c>
      <c r="G150" s="14" t="str" cm="1">
        <f t="array" aca="1" ref="G150" ca="1">_xlfn.IFNA(IF((INDEX(排序!$A:$A,ROW()*5-7)&lt;&gt;"#N/A")*(INDEX(排序!$A:$A,ROW()*5-6)="#N/A"),INDEX(排序!$A:$A,ROW()*5-7),INDEX(排序!$A:$A,ROW()*5-6)),"")</f>
        <v>获得木刺(Splinters)寄生虫</v>
      </c>
      <c r="H150" s="14" t="str" cm="1">
        <f t="array" aca="1" ref="H150" ca="1">_xlfn.IFNA(INDEX(排序!$A:$A,ROW()*5-5),"")</f>
        <v>获得坏木刺(BadSplinters)寄生虫</v>
      </c>
    </row>
    <row r="151" spans="2:8" s="14" customFormat="1" ht="40" customHeight="1" x14ac:dyDescent="0.3">
      <c r="B151" s="15" t="str" cm="1">
        <f t="array" aca="1" ref="B15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51" s="15" t="str" cm="1">
        <f t="array" aca="1" ref="C151" ca="1">IF(LEN(B151)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51" s="15" t="str" cm="1">
        <f t="array" aca="1" ref="D151" ca="1">_xlfn.TEXTJOIN(,,IFERROR(IF(FIND({"力量","敏捷","体质","智力","速度","魅力","运气"},INDEX(排序!$A:$A,ROW()*5-9),1),{"力量","敏捷","体质","智力","速度","魅力","运气"},""),""))</f>
        <v/>
      </c>
      <c r="E151" s="14" t="str" cm="1">
        <f t="array" aca="1" ref="E151" ca="1">INDEX(排序!$A:$A,ROW()*5-8)</f>
        <v>播放离开动画并离开</v>
      </c>
      <c r="F151" s="14" t="str" cm="1">
        <f t="array" aca="1" ref="F151" ca="1">_xlfn.IFNA(IF((INDEX(排序!$A:$A,ROW()*5-7)&lt;&gt;"#N/A")*(INDEX(排序!$A:$A,ROW()*5-6)="#N/A"),"",INDEX(排序!$A:$A,ROW()*5-7)),"")</f>
        <v/>
      </c>
      <c r="G151" s="14" t="str" cm="1">
        <f t="array" aca="1" ref="G151" ca="1">_xlfn.IFNA(IF((INDEX(排序!$A:$A,ROW()*5-7)&lt;&gt;"#N/A")*(INDEX(排序!$A:$A,ROW()*5-6)="#N/A"),INDEX(排序!$A:$A,ROW()*5-7),INDEX(排序!$A:$A,ROW()*5-6)),"")</f>
        <v/>
      </c>
      <c r="H151" s="14" t="str" cm="1">
        <f t="array" aca="1" ref="H151" ca="1">_xlfn.IFNA(INDEX(排序!$A:$A,ROW()*5-5),"")</f>
        <v/>
      </c>
    </row>
    <row r="152" spans="2:8" s="14" customFormat="1" ht="40" customHeight="1" x14ac:dyDescent="0.3">
      <c r="B152" s="15" t="str" cm="1">
        <f t="array" aca="1" ref="B152" ca="1">IFERROR(IF(FIND(".",INDEX(排序!$A:$A,ROW()*5-9),1),MID(INDEX(排序!$A:$A,ROW()*5-9),FIND(".",INDEX(排序!$A:$A,ROW()*5-9),1)+1,FIND("事件",INDEX(排序!$A:$A,ROW()*5-9),1)-FIND(".",INDEX(排序!$A:$A,ROW()*5-9),1)-1),),"")</f>
        <v>MouseTrap（鼠夹）</v>
      </c>
      <c r="C152" s="15" t="str" cm="1">
        <f t="array" aca="1" ref="C152" ca="1">IF(LEN(B152)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52" s="15" t="str" cm="1">
        <f t="array" aca="1" ref="D152" ca="1">_xlfn.TEXTJOIN(,,IFERROR(IF(FIND({"力量","敏捷","体质","智力","速度","魅力","运气"},INDEX(排序!$A:$A,ROW()*5-9),1),{"力量","敏捷","体质","智力","速度","魅力","运气"},""),""))</f>
        <v>智力</v>
      </c>
      <c r="E152" s="14" t="str" cm="1">
        <f t="array" aca="1" ref="E152" ca="1">INDEX(排序!$A:$A,ROW()*5-8)</f>
        <v>无效果</v>
      </c>
      <c r="F152" s="14" t="str" cm="1">
        <f t="array" aca="1" ref="F152" ca="1">_xlfn.IFNA(IF((INDEX(排序!$A:$A,ROW()*5-7)&lt;&gt;"#N/A")*(INDEX(排序!$A:$A,ROW()*5-6)="#N/A"),"",INDEX(排序!$A:$A,ROW()*5-7)),"")</f>
        <v>加权随机池选择：,权重10：从食物池获得物品,权重4：获得奶酪头(CheeseHead)物品</v>
      </c>
      <c r="G152" s="14" t="str" cm="1">
        <f t="array" aca="1" ref="G152" ca="1">_xlfn.IFNA(IF((INDEX(排序!$A:$A,ROW()*5-7)&lt;&gt;"#N/A")*(INDEX(排序!$A:$A,ROW()*5-6)="#N/A"),INDEX(排序!$A:$A,ROW()*5-7),INDEX(排序!$A:$A,ROW()*5-6)),"")</f>
        <v>受到5-10点伤害</v>
      </c>
      <c r="H152" s="14" t="str" cm="1">
        <f t="array" aca="1" ref="H152" ca="1">_xlfn.IFNA(INDEX(排序!$A:$A,ROW()*5-5),"")</f>
        <v>随机受伤</v>
      </c>
    </row>
    <row r="153" spans="2:8" s="14" customFormat="1" ht="40" customHeight="1" x14ac:dyDescent="0.3">
      <c r="B153" s="15" t="str" cm="1">
        <f t="array" aca="1" ref="B15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53" s="15" t="str" cm="1">
        <f t="array" aca="1" ref="C153" ca="1">IF(LEN(B153)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潜行</v>
      </c>
      <c r="D153" s="15" t="str" cm="1">
        <f t="array" aca="1" ref="D153" ca="1">_xlfn.TEXTJOIN(,,IFERROR(IF(FIND({"力量","敏捷","体质","智力","速度","魅力","运气"},INDEX(排序!$A:$A,ROW()*5-9),1),{"力量","敏捷","体质","智力","速度","魅力","运气"},""),""))</f>
        <v>敏捷</v>
      </c>
      <c r="E153" s="14" t="str" cm="1">
        <f t="array" aca="1" ref="E153" ca="1">INDEX(排序!$A:$A,ROW()*5-8)</f>
        <v>无效果，逃脱</v>
      </c>
      <c r="F153" s="14" t="str" cm="1">
        <f t="array" aca="1" ref="F153" ca="1">_xlfn.IFNA(IF((INDEX(排序!$A:$A,ROW()*5-7)&lt;&gt;"#N/A")*(INDEX(排序!$A:$A,ROW()*5-6)="#N/A"),"",INDEX(排序!$A:$A,ROW()*5-7)),"")</f>
        <v>受到5-10点伤害</v>
      </c>
      <c r="G153" s="14" t="str" cm="1">
        <f t="array" aca="1" ref="G153" ca="1">_xlfn.IFNA(IF((INDEX(排序!$A:$A,ROW()*5-7)&lt;&gt;"#N/A")*(INDEX(排序!$A:$A,ROW()*5-6)="#N/A"),INDEX(排序!$A:$A,ROW()*5-7),INDEX(排序!$A:$A,ROW()*5-6)),"")</f>
        <v>随机受伤</v>
      </c>
      <c r="H153" s="14" t="str" cm="1">
        <f t="array" aca="1" ref="H153" ca="1">_xlfn.IFNA(INDEX(排序!$A:$A,ROW()*5-5),"")</f>
        <v/>
      </c>
    </row>
    <row r="154" spans="2:8" s="14" customFormat="1" ht="40" customHeight="1" x14ac:dyDescent="0.3">
      <c r="B154" s="15" t="str" cm="1">
        <f t="array" aca="1" ref="B154" ca="1">IFERROR(IF(FIND(".",INDEX(排序!$A:$A,ROW()*5-9),1),MID(INDEX(排序!$A:$A,ROW()*5-9),FIND(".",INDEX(排序!$A:$A,ROW()*5-9),1)+1,FIND("事件",INDEX(排序!$A:$A,ROW()*5-9),1)-FIND(".",INDEX(排序!$A:$A,ROW()*5-9),1)-1),),"")</f>
        <v>CatOrgy（猫发情）</v>
      </c>
      <c r="C154" s="15" t="str" cm="1">
        <f t="array" aca="1" ref="C154" ca="1">IF(LEN(B154)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潜行</v>
      </c>
      <c r="D154" s="15" t="str" cm="1">
        <f t="array" aca="1" ref="D154" ca="1">_xlfn.TEXTJOIN(,,IFERROR(IF(FIND({"力量","敏捷","体质","智力","速度","魅力","运气"},INDEX(排序!$A:$A,ROW()*5-9),1),{"力量","敏捷","体质","智力","速度","魅力","运气"},""),""))</f>
        <v>敏捷</v>
      </c>
      <c r="E154" s="14" t="str" cm="1">
        <f t="array" aca="1" ref="E154" ca="1">INDEX(排序!$A:$A,ROW()*5-8)</f>
        <v>无效果</v>
      </c>
      <c r="F154" s="14" t="str" cm="1">
        <f t="array" aca="1" ref="F154" ca="1">_xlfn.IFNA(IF((INDEX(排序!$A:$A,ROW()*5-7)&lt;&gt;"#N/A")*(INDEX(排序!$A:$A,ROW()*5-6)="#N/A"),"",INDEX(排序!$A:$A,ROW()*5-7)),"")</f>
        <v>全队受到3-6点伤害</v>
      </c>
      <c r="G154" s="14" t="str" cm="1">
        <f t="array" aca="1" ref="G154" ca="1">_xlfn.IFNA(IF((INDEX(排序!$A:$A,ROW()*5-7)&lt;&gt;"#N/A")*(INDEX(排序!$A:$A,ROW()*5-6)="#N/A"),INDEX(排序!$A:$A,ROW()*5-7),INDEX(排序!$A:$A,ROW()*5-6)),"")</f>
        <v>全队受到7-12点伤害</v>
      </c>
      <c r="H154" s="14" t="str" cm="1">
        <f t="array" aca="1" ref="H154" ca="1">_xlfn.IFNA(INDEX(排序!$A:$A,ROW()*5-5),"")</f>
        <v/>
      </c>
    </row>
    <row r="155" spans="2:8" s="14" customFormat="1" ht="60" customHeight="1" x14ac:dyDescent="0.3">
      <c r="B155" s="15" t="str" cm="1">
        <f t="array" aca="1" ref="B15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55" s="15" t="str" cm="1">
        <f t="array" aca="1" ref="C155" ca="1">IF(LEN(B155)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参与</v>
      </c>
      <c r="D155" s="15" t="str" cm="1">
        <f t="array" aca="1" ref="D155" ca="1">_xlfn.TEXTJOIN(,,IFERROR(IF(FIND({"力量","敏捷","体质","智力","速度","魅力","运气"},INDEX(排序!$A:$A,ROW()*5-9),1),{"力量","敏捷","体质","智力","速度","魅力","运气"},""),""))</f>
        <v>魅力</v>
      </c>
      <c r="E155" s="14" t="str" cm="1">
        <f t="array" aca="1" ref="E155" ca="1">INDEX(排序!$A:$A,ROW()*5-8)</f>
        <v>全队完全恢复生命值</v>
      </c>
      <c r="F155" s="14" t="str" cm="1">
        <f t="array" aca="1" ref="F155" ca="1">_xlfn.IFNA(IF((INDEX(排序!$A:$A,ROW()*5-7)&lt;&gt;"#N/A")*(INDEX(排序!$A:$A,ROW()*5-6)="#N/A"),"",INDEX(排序!$A:$A,ROW()*5-7)),"")</f>
        <v>获得1个猫咪伙伴</v>
      </c>
      <c r="G155" s="14" t="str" cm="1">
        <f t="array" aca="1" ref="G155" ca="1">_xlfn.IFNA(IF((INDEX(排序!$A:$A,ROW()*5-7)&lt;&gt;"#N/A")*(INDEX(排序!$A:$A,ROW()*5-6)="#N/A"),INDEX(排序!$A:$A,ROW()*5-7),INDEX(排序!$A:$A,ROW()*5-6)),"")</f>
        <v>条件奖励：,非侏罗纪/冰河时代章节：从疾病池随机获得疾病或获得猫艾滋病(FelineAids),侏罗纪/冰河时代章节：获得胃酸倒流(AcidReflux)疾病</v>
      </c>
      <c r="H155" s="14" t="str" cm="1">
        <f t="array" aca="1" ref="H155" ca="1">_xlfn.IFNA(INDEX(排序!$A:$A,ROW()*5-5),"")</f>
        <v>条件奖励：,非侏罗纪/冰河时代章节：从疾病池随机获得疾病并获得寄生虫,侏罗纪/冰河时代章节：随机获得10个出生缺陷标签变异</v>
      </c>
    </row>
    <row r="156" spans="2:8" s="14" customFormat="1" ht="60" customHeight="1" x14ac:dyDescent="0.3">
      <c r="B156" s="15" t="str" cm="1">
        <f t="array" aca="1" ref="B15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56" s="15" t="str" cm="1">
        <f t="array" aca="1" ref="C156" ca="1">IF(LEN(B156)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战斗</v>
      </c>
      <c r="D156" s="15" t="str" cm="1">
        <f t="array" aca="1" ref="D156" ca="1">_xlfn.TEXTJOIN(,,IFERROR(IF(FIND({"力量","敏捷","体质","智力","速度","魅力","运气"},INDEX(排序!$A:$A,ROW()*5-9),1),{"力量","敏捷","体质","智力","速度","魅力","运气"},""),""))</f>
        <v>力量</v>
      </c>
      <c r="E156" s="14" t="str" cm="1">
        <f t="array" aca="1" ref="E156" ca="1">INDEX(排序!$A:$A,ROW()*5-8)</f>
        <v>条件奖励：,非侏罗纪/冰河时代章节：获得4-15金币和消耗品,侏罗纪/冰河时代章节：随机获得猫薄荷或2-5点食物</v>
      </c>
      <c r="F156" s="14" t="str" cm="1">
        <f t="array" aca="1" ref="F156" ca="1">_xlfn.IFNA(IF((INDEX(排序!$A:$A,ROW()*5-7)&lt;&gt;"#N/A")*(INDEX(排序!$A:$A,ROW()*5-6)="#N/A"),"",INDEX(排序!$A:$A,ROW()*5-7)),"")</f>
        <v>从猫皮帽、猫皮面具、猫皮盔甲、心脏、肝脏、肠子池获得物品</v>
      </c>
      <c r="G156" s="14" t="str" cm="1">
        <f t="array" aca="1" ref="G156" ca="1">_xlfn.IFNA(IF((INDEX(排序!$A:$A,ROW()*5-7)&lt;&gt;"#N/A")*(INDEX(排序!$A:$A,ROW()*5-6)="#N/A"),INDEX(排序!$A:$A,ROW()*5-7),INDEX(排序!$A:$A,ROW()*5-6)),"")</f>
        <v>条件奖励：,非侏罗纪/冰河时代章节：随机受伤,侏罗纪/冰河时代章节：受到50%伤害并下一场战斗无生命恢复</v>
      </c>
      <c r="H156" s="14" t="str" cm="1">
        <f t="array" aca="1" ref="H156" ca="1">_xlfn.IFNA(INDEX(排序!$A:$A,ROW()*5-5),"")</f>
        <v>条件奖励：,非侏罗纪/冰河时代章节：体质受伤并从疾病池获得疾病,侏罗纪/冰河时代章节：获得无灵魂(Soulless)疾病</v>
      </c>
    </row>
    <row r="157" spans="2:8" s="14" customFormat="1" ht="40" customHeight="1" x14ac:dyDescent="0.3">
      <c r="B157" s="15" t="str" cm="1">
        <f t="array" aca="1" ref="B157" ca="1">IFERROR(IF(FIND(".",INDEX(排序!$A:$A,ROW()*5-9),1),MID(INDEX(排序!$A:$A,ROW()*5-9),FIND(".",INDEX(排序!$A:$A,ROW()*5-9),1)+1,FIND("事件",INDEX(排序!$A:$A,ROW()*5-9),1)-FIND(".",INDEX(排序!$A:$A,ROW()*5-9),1)-1),),"")</f>
        <v>WatchingEyeballs（观察的眼球）</v>
      </c>
      <c r="C157" s="15" t="str" cm="1">
        <f t="array" aca="1" ref="C157" ca="1">IF(LEN(B157)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潜行</v>
      </c>
      <c r="D157" s="15" t="str" cm="1">
        <f t="array" aca="1" ref="D157" ca="1">_xlfn.TEXTJOIN(,,IFERROR(IF(FIND({"力量","敏捷","体质","智力","速度","魅力","运气"},INDEX(排序!$A:$A,ROW()*5-9),1),{"力量","敏捷","体质","智力","速度","魅力","运气"},""),""))</f>
        <v>敏捷</v>
      </c>
      <c r="E157" s="14" t="str" cm="1">
        <f t="array" aca="1" ref="E157" ca="1">INDEX(排序!$A:$A,ROW()*5-8)</f>
        <v>无效果</v>
      </c>
      <c r="F157" s="14" t="str" cm="1">
        <f t="array" aca="1" ref="F157" ca="1">_xlfn.IFNA(IF((INDEX(排序!$A:$A,ROW()*5-7)&lt;&gt;"#N/A")*(INDEX(排序!$A:$A,ROW()*5-6)="#N/A"),"",INDEX(排序!$A:$A,ROW()*5-7)),"")</f>
        <v>接下来1场战斗获得盟友伏击</v>
      </c>
      <c r="G157" s="14" t="str" cm="1">
        <f t="array" aca="1" ref="G157" ca="1">_xlfn.IFNA(IF((INDEX(排序!$A:$A,ROW()*5-7)&lt;&gt;"#N/A")*(INDEX(排序!$A:$A,ROW()*5-6)="#N/A"),INDEX(排序!$A:$A,ROW()*5-7),INDEX(排序!$A:$A,ROW()*5-6)),"")</f>
        <v>下一场战斗恐惧1回合</v>
      </c>
      <c r="H157" s="14" t="str" cm="1">
        <f t="array" aca="1" ref="H157" ca="1">_xlfn.IFNA(INDEX(排序!$A:$A,ROW()*5-5),"")</f>
        <v>全队下一场战斗恐惧1回合,接下来基础战斗遭遇伏击</v>
      </c>
    </row>
    <row r="158" spans="2:8" s="14" customFormat="1" ht="40" customHeight="1" x14ac:dyDescent="0.3">
      <c r="B158" s="15" t="str" cm="1">
        <f t="array" aca="1" ref="B15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58" s="15" t="str" cm="1">
        <f t="array" aca="1" ref="C158" ca="1">IF(LEN(B158)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58" s="15" t="str" cm="1">
        <f t="array" aca="1" ref="D158" ca="1">_xlfn.TEXTJOIN(,,IFERROR(IF(FIND({"力量","敏捷","体质","智力","速度","魅力","运气"},INDEX(排序!$A:$A,ROW()*5-9),1),{"力量","敏捷","体质","智力","速度","魅力","运气"},""),""))</f>
        <v>智力</v>
      </c>
      <c r="E158" s="14" t="str" cm="1">
        <f t="array" aca="1" ref="E158" ca="1">INDEX(排序!$A:$A,ROW()*5-8)</f>
        <v>获得5-7金币</v>
      </c>
      <c r="F158" s="14" t="str" cm="1">
        <f t="array" aca="1" ref="F158" ca="1">_xlfn.IFNA(IF((INDEX(排序!$A:$A,ROW()*5-7)&lt;&gt;"#N/A")*(INDEX(排序!$A:$A,ROW()*5-6)="#N/A"),"",INDEX(排序!$A:$A,ROW()*5-7)),"")</f>
        <v>从硬币物品池获得物品</v>
      </c>
      <c r="G158" s="14" t="str" cm="1">
        <f t="array" aca="1" ref="G158" ca="1">_xlfn.IFNA(IF((INDEX(排序!$A:$A,ROW()*5-7)&lt;&gt;"#N/A")*(INDEX(排序!$A:$A,ROW()*5-6)="#N/A"),INDEX(排序!$A:$A,ROW()*5-7),INDEX(排序!$A:$A,ROW()*5-6)),"")</f>
        <v>全队下一场战斗恐惧1回合</v>
      </c>
      <c r="H158" s="14" t="str" cm="1">
        <f t="array" aca="1" ref="H158" ca="1">_xlfn.IFNA(INDEX(排序!$A:$A,ROW()*5-5),"")</f>
        <v>获得眼球穿孔(PuncturedEye)疾病</v>
      </c>
    </row>
    <row r="159" spans="2:8" s="14" customFormat="1" ht="40" customHeight="1" x14ac:dyDescent="0.3">
      <c r="B159" s="15" t="str" cm="1">
        <f t="array" aca="1" ref="B15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59" s="15" t="str" cm="1">
        <f t="array" aca="1" ref="C159" ca="1">IF(LEN(B159)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重击</v>
      </c>
      <c r="D159" s="15" t="str" cm="1">
        <f t="array" aca="1" ref="D159" ca="1">_xlfn.TEXTJOIN(,,IFERROR(IF(FIND({"力量","敏捷","体质","智力","速度","魅力","运气"},INDEX(排序!$A:$A,ROW()*5-9),1),{"力量","敏捷","体质","智力","速度","魅力","运气"},""),""))</f>
        <v>力量</v>
      </c>
      <c r="E159" s="14" t="str" cm="1">
        <f t="array" aca="1" ref="E159" ca="1">INDEX(排序!$A:$A,ROW()*5-8)</f>
        <v>从食物池获得物品</v>
      </c>
      <c r="F159" s="14" t="str" cm="1">
        <f t="array" aca="1" ref="F159" ca="1">_xlfn.IFNA(IF((INDEX(排序!$A:$A,ROW()*5-7)&lt;&gt;"#N/A")*(INDEX(排序!$A:$A,ROW()*5-6)="#N/A"),"",INDEX(排序!$A:$A,ROW()*5-7)),"")</f>
        <v>从眼球物品池获得物品</v>
      </c>
      <c r="G159" s="14" t="str" cm="1">
        <f t="array" aca="1" ref="G159" ca="1">_xlfn.IFNA(IF((INDEX(排序!$A:$A,ROW()*5-7)&lt;&gt;"#N/A")*(INDEX(排序!$A:$A,ROW()*5-6)="#N/A"),INDEX(排序!$A:$A,ROW()*5-7),INDEX(排序!$A:$A,ROW()*5-6)),"")</f>
        <v>下一场战斗失明4回合</v>
      </c>
      <c r="H159" s="14" t="str" cm="1">
        <f t="array" aca="1" ref="H159" ca="1">_xlfn.IFNA(INDEX(排序!$A:$A,ROW()*5-5),"")</f>
        <v>获得眼球穿孔(PuncturedEye)疾病</v>
      </c>
    </row>
    <row r="160" spans="2:8" s="14" customFormat="1" ht="40" customHeight="1" x14ac:dyDescent="0.3">
      <c r="B160" s="15" t="str" cm="1">
        <f t="array" aca="1" ref="B160" ca="1">IFERROR(IF(FIND(".",INDEX(排序!$A:$A,ROW()*5-9),1),MID(INDEX(排序!$A:$A,ROW()*5-9),FIND(".",INDEX(排序!$A:$A,ROW()*5-9),1)+1,FIND("事件",INDEX(排序!$A:$A,ROW()*5-9),1)-FIND(".",INDEX(排序!$A:$A,ROW()*5-9),1)-1),),"")</f>
        <v>SpiderWebs（蜘蛛网）</v>
      </c>
      <c r="C160" s="15" t="str" cm="1">
        <f t="array" aca="1" ref="C160" ca="1">IF(LEN(B160)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潜行</v>
      </c>
      <c r="D160" s="15" t="str" cm="1">
        <f t="array" aca="1" ref="D160" ca="1">_xlfn.TEXTJOIN(,,IFERROR(IF(FIND({"力量","敏捷","体质","智力","速度","魅力","运气"},INDEX(排序!$A:$A,ROW()*5-9),1),{"力量","敏捷","体质","智力","速度","魅力","运气"},""),""))</f>
        <v>敏捷</v>
      </c>
      <c r="E160" s="14" t="str" cm="1">
        <f t="array" aca="1" ref="E160" ca="1">INDEX(排序!$A:$A,ROW()*5-8)</f>
        <v>无效果</v>
      </c>
      <c r="F160" s="14" t="str" cm="1">
        <f t="array" aca="1" ref="F160" ca="1">_xlfn.IFNA(IF((INDEX(排序!$A:$A,ROW()*5-7)&lt;&gt;"#N/A")*(INDEX(排序!$A:$A,ROW()*5-6)="#N/A"),"",INDEX(排序!$A:$A,ROW()*5-7)),"")</f>
        <v>下一场战斗被网住1回合(Webbed1)</v>
      </c>
      <c r="G160" s="14" t="str" cm="1">
        <f t="array" aca="1" ref="G160" ca="1">_xlfn.IFNA(IF((INDEX(排序!$A:$A,ROW()*5-7)&lt;&gt;"#N/A")*(INDEX(排序!$A:$A,ROW()*5-6)="#N/A"),INDEX(排序!$A:$A,ROW()*5-7),INDEX(排序!$A:$A,ROW()*5-6)),"")</f>
        <v>下一场战斗被网住2回合,下一场战斗生成蜘蛛猫或高大蜘蛛猫在敌方阵营</v>
      </c>
      <c r="H160" s="14" t="str" cm="1">
        <f t="array" aca="1" ref="H160" ca="1">_xlfn.IFNA(INDEX(排序!$A:$A,ROW()*5-5),"")</f>
        <v/>
      </c>
    </row>
    <row r="161" spans="2:8" s="14" customFormat="1" ht="40" customHeight="1" x14ac:dyDescent="0.3">
      <c r="B161" s="15" t="str" cm="1">
        <f t="array" aca="1" ref="B16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61" s="15" t="str" cm="1">
        <f t="array" aca="1" ref="C161" ca="1">IF(LEN(B161)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攻击</v>
      </c>
      <c r="D161" s="15" t="str" cm="1">
        <f t="array" aca="1" ref="D161" ca="1">_xlfn.TEXTJOIN(,,IFERROR(IF(FIND({"力量","敏捷","体质","智力","速度","魅力","运气"},INDEX(排序!$A:$A,ROW()*5-9),1),{"力量","敏捷","体质","智力","速度","魅力","运气"},""),""))</f>
        <v>力量</v>
      </c>
      <c r="E161" s="14" t="str" cm="1">
        <f t="array" aca="1" ref="E161" ca="1">INDEX(排序!$A:$A,ROW()*5-8)</f>
        <v>无效果</v>
      </c>
      <c r="F161" s="14" t="str" cm="1">
        <f t="array" aca="1" ref="F161" ca="1">_xlfn.IFNA(IF((INDEX(排序!$A:$A,ROW()*5-7)&lt;&gt;"#N/A")*(INDEX(排序!$A:$A,ROW()*5-6)="#N/A"),"",INDEX(排序!$A:$A,ROW()*5-7)),"")</f>
        <v>获得永生跳蚤伙伴(CharmedFleaSpecial)</v>
      </c>
      <c r="G161" s="14" t="str" cm="1">
        <f t="array" aca="1" ref="G161" ca="1">_xlfn.IFNA(IF((INDEX(排序!$A:$A,ROW()*5-7)&lt;&gt;"#N/A")*(INDEX(排序!$A:$A,ROW()*5-6)="#N/A"),INDEX(排序!$A:$A,ROW()*5-7),INDEX(排序!$A:$A,ROW()*5-6)),"")</f>
        <v>全队下一场战斗被网住1回合</v>
      </c>
      <c r="H161" s="14" t="str" cm="1">
        <f t="array" aca="1" ref="H161" ca="1">_xlfn.IFNA(INDEX(排序!$A:$A,ROW()*5-5),"")</f>
        <v>随机获得变异：嘴巴1026号、眼睛1029号、腿部306号</v>
      </c>
    </row>
    <row r="162" spans="2:8" s="14" customFormat="1" ht="40" customHeight="1" x14ac:dyDescent="0.3">
      <c r="B162" s="15" t="str" cm="1">
        <f t="array" aca="1" ref="B162" ca="1">IFERROR(IF(FIND(".",INDEX(排序!$A:$A,ROW()*5-9),1),MID(INDEX(排序!$A:$A,ROW()*5-9),FIND(".",INDEX(排序!$A:$A,ROW()*5-9),1)+1,FIND("事件",INDEX(排序!$A:$A,ROW()*5-9),1)-FIND(".",INDEX(排序!$A:$A,ROW()*5-9),1)-1),),"")</f>
        <v>Mirror（奇怪的镜子）</v>
      </c>
      <c r="C162" s="15" t="str" cm="1">
        <f t="array" aca="1" ref="C162" ca="1">IF(LEN(B162)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调查</v>
      </c>
      <c r="D162" s="15" t="str" cm="1">
        <f t="array" aca="1" ref="D162" ca="1">_xlfn.TEXTJOIN(,,IFERROR(IF(FIND({"力量","敏捷","体质","智力","速度","魅力","运气"},INDEX(排序!$A:$A,ROW()*5-9),1),{"力量","敏捷","体质","智力","速度","魅力","运气"},""),""))</f>
        <v>智力</v>
      </c>
      <c r="E162" s="14" t="str" cm="1">
        <f t="array" aca="1" ref="E162" ca="1">INDEX(排序!$A:$A,ROW()*5-8)</f>
        <v>无效果</v>
      </c>
      <c r="F162" s="14" t="str" cm="1">
        <f t="array" aca="1" ref="F162" ca="1">_xlfn.IFNA(IF((INDEX(排序!$A:$A,ROW()*5-7)&lt;&gt;"#N/A")*(INDEX(排序!$A:$A,ROW()*5-6)="#N/A"),"",INDEX(排序!$A:$A,ROW()*5-7)),"")</f>
        <v>获得442号眼睛变异</v>
      </c>
      <c r="G162" s="14" t="str" cm="1">
        <f t="array" aca="1" ref="G162" ca="1">_xlfn.IFNA(IF((INDEX(排序!$A:$A,ROW()*5-7)&lt;&gt;"#N/A")*(INDEX(排序!$A:$A,ROW()*5-6)="#N/A"),INDEX(排序!$A:$A,ROW()*5-7),INDEX(排序!$A:$A,ROW()*5-6)),"")</f>
        <v>下一场战斗恐惧1回合</v>
      </c>
      <c r="H162" s="14" t="str" cm="1">
        <f t="array" aca="1" ref="H162" ca="1">_xlfn.IFNA(INDEX(排序!$A:$A,ROW()*5-5),"")</f>
        <v>下一场战斗生成镜像(带有442号眼睛变异)</v>
      </c>
    </row>
    <row r="163" spans="2:8" s="14" customFormat="1" ht="60" customHeight="1" x14ac:dyDescent="0.3">
      <c r="B163" s="15" t="str" cm="1">
        <f t="array" aca="1" ref="B16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63" s="15" t="str" cm="1">
        <f t="array" aca="1" ref="C163" ca="1">IF(LEN(B163)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攻击</v>
      </c>
      <c r="D163" s="15" t="str" cm="1">
        <f t="array" aca="1" ref="D163" ca="1">_xlfn.TEXTJOIN(,,IFERROR(IF(FIND({"力量","敏捷","体质","智力","速度","魅力","运气"},INDEX(排序!$A:$A,ROW()*5-9),1),{"力量","敏捷","体质","智力","速度","魅力","运气"},""),""))</f>
        <v>力量</v>
      </c>
      <c r="E163" s="14" t="str" cm="1">
        <f t="array" aca="1" ref="E163" ca="1">INDEX(排序!$A:$A,ROW()*5-8)</f>
        <v>加权随机池选择：,权重10：从玻璃碎片、玻璃袋池获得物品,权重3：获得破窗(BrokenWindow)物品</v>
      </c>
      <c r="F163" s="14" t="str" cm="1">
        <f t="array" aca="1" ref="F163" ca="1">_xlfn.IFNA(IF((INDEX(排序!$A:$A,ROW()*5-7)&lt;&gt;"#N/A")*(INDEX(排序!$A:$A,ROW()*5-6)="#N/A"),"",INDEX(排序!$A:$A,ROW()*5-7)),"")</f>
        <v>从章节稀有池获得物品</v>
      </c>
      <c r="G163" s="14" t="str" cm="1">
        <f t="array" aca="1" ref="G163" ca="1">_xlfn.IFNA(IF((INDEX(排序!$A:$A,ROW()*5-7)&lt;&gt;"#N/A")*(INDEX(排序!$A:$A,ROW()*5-6)="#N/A"),INDEX(排序!$A:$A,ROW()*5-7),INDEX(排序!$A:$A,ROW()*5-6)),"")</f>
        <v>永久运气-2</v>
      </c>
      <c r="H163" s="14" t="str" cm="1">
        <f t="array" aca="1" ref="H163" ca="1">_xlfn.IFNA(INDEX(排序!$A:$A,ROW()*5-5),"")</f>
        <v>接下来3场战斗触发悲剧事件</v>
      </c>
    </row>
    <row r="164" spans="2:8" s="14" customFormat="1" ht="40" customHeight="1" x14ac:dyDescent="0.3">
      <c r="B164" s="15" t="str" cm="1">
        <f t="array" aca="1" ref="B16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64" s="15" t="str" cm="1">
        <f t="array" aca="1" ref="C164" ca="1">IF(LEN(B164)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64" s="15" t="str" cm="1">
        <f t="array" aca="1" ref="D164" ca="1">_xlfn.TEXTJOIN(,,IFERROR(IF(FIND({"力量","敏捷","体质","智力","速度","魅力","运气"},INDEX(排序!$A:$A,ROW()*5-9),1),{"力量","敏捷","体质","智力","速度","魅力","运气"},""),""))</f>
        <v/>
      </c>
      <c r="E164" s="14" t="str" cm="1">
        <f t="array" aca="1" ref="E164" ca="1">INDEX(排序!$A:$A,ROW()*5-8)</f>
        <v>播放离开动画并离开</v>
      </c>
      <c r="F164" s="14" t="str" cm="1">
        <f t="array" aca="1" ref="F164" ca="1">_xlfn.IFNA(IF((INDEX(排序!$A:$A,ROW()*5-7)&lt;&gt;"#N/A")*(INDEX(排序!$A:$A,ROW()*5-6)="#N/A"),"",INDEX(排序!$A:$A,ROW()*5-7)),"")</f>
        <v/>
      </c>
      <c r="G164" s="14" t="str" cm="1">
        <f t="array" aca="1" ref="G164" ca="1">_xlfn.IFNA(IF((INDEX(排序!$A:$A,ROW()*5-7)&lt;&gt;"#N/A")*(INDEX(排序!$A:$A,ROW()*5-6)="#N/A"),INDEX(排序!$A:$A,ROW()*5-7),INDEX(排序!$A:$A,ROW()*5-6)),"")</f>
        <v/>
      </c>
      <c r="H164" s="14" t="str" cm="1">
        <f t="array" aca="1" ref="H164" ca="1">_xlfn.IFNA(INDEX(排序!$A:$A,ROW()*5-5),"")</f>
        <v/>
      </c>
    </row>
    <row r="165" spans="2:8" s="14" customFormat="1" ht="40" customHeight="1" x14ac:dyDescent="0.3">
      <c r="B165" s="15" t="str" cm="1">
        <f t="array" aca="1" ref="B165" ca="1">IFERROR(IF(FIND(".",INDEX(排序!$A:$A,ROW()*5-9),1),MID(INDEX(排序!$A:$A,ROW()*5-9),FIND(".",INDEX(排序!$A:$A,ROW()*5-9),1)+1,FIND("事件",INDEX(排序!$A:$A,ROW()*5-9),1)-FIND(".",INDEX(排序!$A:$A,ROW()*5-9),1)-1),),"")</f>
        <v>LockedDoor（锁着的门）</v>
      </c>
      <c r="C165" s="15" t="str" cm="1">
        <f t="array" aca="1" ref="C165" ca="1">IF(LEN(B165)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65" s="15" t="str" cm="1">
        <f t="array" aca="1" ref="D165" ca="1">_xlfn.TEXTJOIN(,,IFERROR(IF(FIND({"力量","敏捷","体质","智力","速度","魅力","运气"},INDEX(排序!$A:$A,ROW()*5-9),1),{"力量","敏捷","体质","智力","速度","魅力","运气"},""),""))</f>
        <v>智力</v>
      </c>
      <c r="E165" s="14" t="str" cm="1">
        <f t="array" aca="1" ref="E165" ca="1">INDEX(排序!$A:$A,ROW()*5-8)</f>
        <v>立即进入小型商店</v>
      </c>
      <c r="F165" s="14" t="str" cm="1">
        <f t="array" aca="1" ref="F165" ca="1">_xlfn.IFNA(IF((INDEX(排序!$A:$A,ROW()*5-7)&lt;&gt;"#N/A")*(INDEX(排序!$A:$A,ROW()*5-6)="#N/A"),"",INDEX(排序!$A:$A,ROW()*5-7)),"")</f>
        <v>立即进入稀有商店</v>
      </c>
      <c r="G165" s="14" t="str" cm="1">
        <f t="array" aca="1" ref="G165" ca="1">_xlfn.IFNA(IF((INDEX(排序!$A:$A,ROW()*5-7)&lt;&gt;"#N/A")*(INDEX(排序!$A:$A,ROW()*5-6)="#N/A"),INDEX(排序!$A:$A,ROW()*5-7),INDEX(排序!$A:$A,ROW()*5-6)),"")</f>
        <v>智力受伤</v>
      </c>
      <c r="H165" s="14" t="str" cm="1">
        <f t="array" aca="1" ref="H165" ca="1">_xlfn.IFNA(INDEX(排序!$A:$A,ROW()*5-5),"")</f>
        <v>从身体疾病池获得疾病</v>
      </c>
    </row>
    <row r="166" spans="2:8" s="14" customFormat="1" ht="40" customHeight="1" x14ac:dyDescent="0.3">
      <c r="B166" s="15" t="str" cm="1">
        <f t="array" aca="1" ref="B16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66" s="15" t="str" cm="1">
        <f t="array" aca="1" ref="C166" ca="1">IF(LEN(B166)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攻击</v>
      </c>
      <c r="D166" s="15" t="str" cm="1">
        <f t="array" aca="1" ref="D166" ca="1">_xlfn.TEXTJOIN(,,IFERROR(IF(FIND({"力量","敏捷","体质","智力","速度","魅力","运气"},INDEX(排序!$A:$A,ROW()*5-9),1),{"力量","敏捷","体质","智力","速度","魅力","运气"},""),""))</f>
        <v>力量</v>
      </c>
      <c r="E166" s="14" t="str" cm="1">
        <f t="array" aca="1" ref="E166" ca="1">INDEX(排序!$A:$A,ROW()*5-8)</f>
        <v>立即进入小型商店</v>
      </c>
      <c r="F166" s="14" t="str" cm="1">
        <f t="array" aca="1" ref="F166" ca="1">_xlfn.IFNA(IF((INDEX(排序!$A:$A,ROW()*5-7)&lt;&gt;"#N/A")*(INDEX(排序!$A:$A,ROW()*5-6)="#N/A"),"",INDEX(排序!$A:$A,ROW()*5-7)),"")</f>
        <v>立即进入稀有商店</v>
      </c>
      <c r="G166" s="14" t="str" cm="1">
        <f t="array" aca="1" ref="G166" ca="1">_xlfn.IFNA(IF((INDEX(排序!$A:$A,ROW()*5-7)&lt;&gt;"#N/A")*(INDEX(排序!$A:$A,ROW()*5-6)="#N/A"),INDEX(排序!$A:$A,ROW()*5-7),INDEX(排序!$A:$A,ROW()*5-6)),"")</f>
        <v>力量受伤</v>
      </c>
      <c r="H166" s="14" t="str" cm="1">
        <f t="array" aca="1" ref="H166" ca="1">_xlfn.IFNA(INDEX(排序!$A:$A,ROW()*5-5),"")</f>
        <v>获得坏木刺(BadSplinters)寄生虫</v>
      </c>
    </row>
    <row r="167" spans="2:8" s="14" customFormat="1" ht="40" customHeight="1" x14ac:dyDescent="0.3">
      <c r="B167" s="15" t="str" cm="1">
        <f t="array" aca="1" ref="B16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67" s="15" t="str" cm="1">
        <f t="array" aca="1" ref="C167" ca="1">IF(LEN(B167)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67" s="15" t="str" cm="1">
        <f t="array" aca="1" ref="D167" ca="1">_xlfn.TEXTJOIN(,,IFERROR(IF(FIND({"力量","敏捷","体质","智力","速度","魅力","运气"},INDEX(排序!$A:$A,ROW()*5-9),1),{"力量","敏捷","体质","智力","速度","魅力","运气"},""),""))</f>
        <v/>
      </c>
      <c r="E167" s="14" t="str" cm="1">
        <f t="array" aca="1" ref="E167" ca="1">INDEX(排序!$A:$A,ROW()*5-8)</f>
        <v>播放离开动画并离开</v>
      </c>
      <c r="F167" s="14" t="str" cm="1">
        <f t="array" aca="1" ref="F167" ca="1">_xlfn.IFNA(IF((INDEX(排序!$A:$A,ROW()*5-7)&lt;&gt;"#N/A")*(INDEX(排序!$A:$A,ROW()*5-6)="#N/A"),"",INDEX(排序!$A:$A,ROW()*5-7)),"")</f>
        <v/>
      </c>
      <c r="G167" s="14" t="str" cm="1">
        <f t="array" aca="1" ref="G167" ca="1">_xlfn.IFNA(IF((INDEX(排序!$A:$A,ROW()*5-7)&lt;&gt;"#N/A")*(INDEX(排序!$A:$A,ROW()*5-6)="#N/A"),INDEX(排序!$A:$A,ROW()*5-7),INDEX(排序!$A:$A,ROW()*5-6)),"")</f>
        <v/>
      </c>
      <c r="H167" s="14" t="str" cm="1">
        <f t="array" aca="1" ref="H167" ca="1">_xlfn.IFNA(INDEX(排序!$A:$A,ROW()*5-5),"")</f>
        <v/>
      </c>
    </row>
    <row r="168" spans="2:8" s="14" customFormat="1" ht="40" customHeight="1" x14ac:dyDescent="0.3">
      <c r="B168" s="15" t="str" cm="1">
        <f t="array" aca="1" ref="B168" ca="1">IFERROR(IF(FIND(".",INDEX(排序!$A:$A,ROW()*5-9),1),MID(INDEX(排序!$A:$A,ROW()*5-9),FIND(".",INDEX(排序!$A:$A,ROW()*5-9),1)+1,FIND("事件",INDEX(排序!$A:$A,ROW()*5-9),1)-FIND(".",INDEX(排序!$A:$A,ROW()*5-9),1)-1),),"")</f>
        <v>SmallBird（小鸟）</v>
      </c>
      <c r="C168" s="15" t="str" cm="1">
        <f t="array" aca="1" ref="C168" ca="1">IF(LEN(B168)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抓捕</v>
      </c>
      <c r="D168" s="15" t="str" cm="1">
        <f t="array" aca="1" ref="D168" ca="1">_xlfn.TEXTJOIN(,,IFERROR(IF(FIND({"力量","敏捷","体质","智力","速度","魅力","运气"},INDEX(排序!$A:$A,ROW()*5-9),1),{"力量","敏捷","体质","智力","速度","魅力","运气"},""),""))</f>
        <v>速度</v>
      </c>
      <c r="E168" s="14" t="str" cm="1">
        <f t="array" aca="1" ref="E168" ca="1">INDEX(排序!$A:$A,ROW()*5-8)</f>
        <v>从鸟类物品池获得物品</v>
      </c>
      <c r="F168" s="14" t="str" cm="1">
        <f t="array" aca="1" ref="F168" ca="1">_xlfn.IFNA(IF((INDEX(排序!$A:$A,ROW()*5-7)&lt;&gt;"#N/A")*(INDEX(排序!$A:$A,ROW()*5-6)="#N/A"),"",INDEX(排序!$A:$A,ROW()*5-7)),"")</f>
        <v>永久运气+1,下一场战斗生成小鸟(BirdSmall)</v>
      </c>
      <c r="G168" s="14" t="str" cm="1">
        <f t="array" aca="1" ref="G168" ca="1">_xlfn.IFNA(IF((INDEX(排序!$A:$A,ROW()*5-7)&lt;&gt;"#N/A")*(INDEX(排序!$A:$A,ROW()*5-6)="#N/A"),INDEX(排序!$A:$A,ROW()*5-7),INDEX(排序!$A:$A,ROW()*5-6)),"")</f>
        <v>失去5-10金币</v>
      </c>
      <c r="H168" s="14" t="str" cm="1">
        <f t="array" aca="1" ref="H168" ca="1">_xlfn.IFNA(INDEX(排序!$A:$A,ROW()*5-5),"")</f>
        <v>获得鸟粪帽子(BirdPoopHat)寄生虫</v>
      </c>
    </row>
    <row r="169" spans="2:8" s="14" customFormat="1" ht="40" customHeight="1" x14ac:dyDescent="0.3">
      <c r="B169" s="15" t="str" cm="1">
        <f t="array" aca="1" ref="B16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69" s="15" t="str" cm="1">
        <f t="array" aca="1" ref="C169" ca="1">IF(LEN(B169)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魅惑</v>
      </c>
      <c r="D169" s="15" t="str" cm="1">
        <f t="array" aca="1" ref="D169" ca="1">_xlfn.TEXTJOIN(,,IFERROR(IF(FIND({"力量","敏捷","体质","智力","速度","魅力","运气"},INDEX(排序!$A:$A,ROW()*5-9),1),{"力量","敏捷","体质","智力","速度","魅力","运气"},""),""))</f>
        <v>魅力</v>
      </c>
      <c r="E169" s="14" t="str" cm="1">
        <f t="array" aca="1" ref="E169" ca="1">INDEX(排序!$A:$A,ROW()*5-8)</f>
        <v>从鸟类物品池获得物品</v>
      </c>
      <c r="F169" s="14" t="str" cm="1">
        <f t="array" aca="1" ref="F169" ca="1">_xlfn.IFNA(IF((INDEX(排序!$A:$A,ROW()*5-7)&lt;&gt;"#N/A")*(INDEX(排序!$A:$A,ROW()*5-6)="#N/A"),"",INDEX(排序!$A:$A,ROW()*5-7)),"")</f>
        <v>永久运气+1,下一场战斗生成小鸟(BirdSmall)</v>
      </c>
      <c r="G169" s="14" t="str" cm="1">
        <f t="array" aca="1" ref="G169" ca="1">_xlfn.IFNA(IF((INDEX(排序!$A:$A,ROW()*5-7)&lt;&gt;"#N/A")*(INDEX(排序!$A:$A,ROW()*5-6)="#N/A"),INDEX(排序!$A:$A,ROW()*5-7),INDEX(排序!$A:$A,ROW()*5-6)),"")</f>
        <v>失去5-10金币</v>
      </c>
      <c r="H169" s="14" t="str" cm="1">
        <f t="array" aca="1" ref="H169" ca="1">_xlfn.IFNA(INDEX(排序!$A:$A,ROW()*5-5),"")</f>
        <v>获得鸟粪帽子(BirdPoopHat)寄生虫</v>
      </c>
    </row>
    <row r="170" spans="2:8" s="14" customFormat="1" ht="40" customHeight="1" x14ac:dyDescent="0.3">
      <c r="B170" s="15" t="str" cm="1">
        <f t="array" aca="1" ref="B17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70" s="15" t="str" cm="1">
        <f t="array" aca="1" ref="C170" ca="1">IF(LEN(B170)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70" s="15" t="str" cm="1">
        <f t="array" aca="1" ref="D170" ca="1">_xlfn.TEXTJOIN(,,IFERROR(IF(FIND({"力量","敏捷","体质","智力","速度","魅力","运气"},INDEX(排序!$A:$A,ROW()*5-9),1),{"力量","敏捷","体质","智力","速度","魅力","运气"},""),""))</f>
        <v/>
      </c>
      <c r="E170" s="14" t="str" cm="1">
        <f t="array" aca="1" ref="E170" ca="1">INDEX(排序!$A:$A,ROW()*5-8)</f>
        <v>播放离开动画并离开</v>
      </c>
      <c r="F170" s="14" t="str" cm="1">
        <f t="array" aca="1" ref="F170" ca="1">_xlfn.IFNA(IF((INDEX(排序!$A:$A,ROW()*5-7)&lt;&gt;"#N/A")*(INDEX(排序!$A:$A,ROW()*5-6)="#N/A"),"",INDEX(排序!$A:$A,ROW()*5-7)),"")</f>
        <v/>
      </c>
      <c r="G170" s="14" t="str" cm="1">
        <f t="array" aca="1" ref="G170" ca="1">_xlfn.IFNA(IF((INDEX(排序!$A:$A,ROW()*5-7)&lt;&gt;"#N/A")*(INDEX(排序!$A:$A,ROW()*5-6)="#N/A"),INDEX(排序!$A:$A,ROW()*5-7),INDEX(排序!$A:$A,ROW()*5-6)),"")</f>
        <v/>
      </c>
      <c r="H170" s="14" t="str" cm="1">
        <f t="array" aca="1" ref="H170" ca="1">_xlfn.IFNA(INDEX(排序!$A:$A,ROW()*5-5),"")</f>
        <v/>
      </c>
    </row>
    <row r="171" spans="2:8" s="14" customFormat="1" ht="40" customHeight="1" x14ac:dyDescent="0.3">
      <c r="B171" s="15" t="str" cm="1">
        <f t="array" aca="1" ref="B171" ca="1">IFERROR(IF(FIND(".",INDEX(排序!$A:$A,ROW()*5-9),1),MID(INDEX(排序!$A:$A,ROW()*5-9),FIND(".",INDEX(排序!$A:$A,ROW()*5-9),1)+1,FIND("事件",INDEX(排序!$A:$A,ROW()*5-9),1)-FIND(".",INDEX(排序!$A:$A,ROW()*5-9),1)-1),),"")</f>
        <v>StrongCurrent（强水流）</v>
      </c>
      <c r="C171" s="15" t="str" cm="1">
        <f t="array" aca="1" ref="C171" ca="1">IF(LEN(B171)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游泳</v>
      </c>
      <c r="D171" s="15" t="str" cm="1">
        <f t="array" aca="1" ref="D171" ca="1">_xlfn.TEXTJOIN(,,IFERROR(IF(FIND({"力量","敏捷","体质","智力","速度","魅力","运气"},INDEX(排序!$A:$A,ROW()*5-9),1),{"力量","敏捷","体质","智力","速度","魅力","运气"},""),""))</f>
        <v>力量</v>
      </c>
      <c r="E171" s="14" t="str" cm="1">
        <f t="array" aca="1" ref="E171" ca="1">INDEX(排序!$A:$A,ROW()*5-8)</f>
        <v>下一场战斗力量+2(StrengthUp2)</v>
      </c>
      <c r="F171" s="14" t="str" cm="1">
        <f t="array" aca="1" ref="F171" ca="1">_xlfn.IFNA(IF((INDEX(排序!$A:$A,ROW()*5-7)&lt;&gt;"#N/A")*(INDEX(排序!$A:$A,ROW()*5-6)="#N/A"),"",INDEX(排序!$A:$A,ROW()*5-7)),"")</f>
        <v>永久力量+1</v>
      </c>
      <c r="G171" s="14" t="str" cm="1">
        <f t="array" aca="1" ref="G171" ca="1">_xlfn.IFNA(IF((INDEX(排序!$A:$A,ROW()*5-7)&lt;&gt;"#N/A")*(INDEX(排序!$A:$A,ROW()*5-6)="#N/A"),INDEX(排序!$A:$A,ROW()*5-7),INDEX(排序!$A:$A,ROW()*5-6)),"")</f>
        <v>立即触发随机事件</v>
      </c>
      <c r="H171" s="14" t="str" cm="1">
        <f t="array" aca="1" ref="H171" ca="1">_xlfn.IFNA(INDEX(排序!$A:$A,ROW()*5-5),"")</f>
        <v>下一场战斗力量-2,接下来基础战斗遭遇伏击</v>
      </c>
    </row>
    <row r="172" spans="2:8" s="14" customFormat="1" ht="40" customHeight="1" x14ac:dyDescent="0.3">
      <c r="B172" s="15" t="str" cm="1">
        <f t="array" aca="1" ref="B17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72" s="15" t="str" cm="1">
        <f t="array" aca="1" ref="C172" ca="1">IF(LEN(B172)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跳跃</v>
      </c>
      <c r="D172" s="15" t="str" cm="1">
        <f t="array" aca="1" ref="D172" ca="1">_xlfn.TEXTJOIN(,,IFERROR(IF(FIND({"力量","敏捷","体质","智力","速度","魅力","运气"},INDEX(排序!$A:$A,ROW()*5-9),1),{"力量","敏捷","体质","智力","速度","魅力","运气"},""),""))</f>
        <v>速度</v>
      </c>
      <c r="E172" s="14" t="str" cm="1">
        <f t="array" aca="1" ref="E172" ca="1">INDEX(排序!$A:$A,ROW()*5-8)</f>
        <v>下一场战斗速度+2(SpeedUp2)</v>
      </c>
      <c r="F172" s="14" t="str" cm="1">
        <f t="array" aca="1" ref="F172" ca="1">_xlfn.IFNA(IF((INDEX(排序!$A:$A,ROW()*5-7)&lt;&gt;"#N/A")*(INDEX(排序!$A:$A,ROW()*5-6)="#N/A"),"",INDEX(排序!$A:$A,ROW()*5-7)),"")</f>
        <v>永久速度+1</v>
      </c>
      <c r="G172" s="14" t="str" cm="1">
        <f t="array" aca="1" ref="G172" ca="1">_xlfn.IFNA(IF((INDEX(排序!$A:$A,ROW()*5-7)&lt;&gt;"#N/A")*(INDEX(排序!$A:$A,ROW()*5-6)="#N/A"),INDEX(排序!$A:$A,ROW()*5-7),INDEX(排序!$A:$A,ROW()*5-6)),"")</f>
        <v>速度受伤</v>
      </c>
      <c r="H172" s="14" t="str" cm="1">
        <f t="array" aca="1" ref="H172" ca="1">_xlfn.IFNA(INDEX(排序!$A:$A,ROW()*5-5),"")</f>
        <v>从身体疾病池获得疾病</v>
      </c>
    </row>
    <row r="173" spans="2:8" s="14" customFormat="1" ht="40" customHeight="1" x14ac:dyDescent="0.3">
      <c r="B173" s="15" t="str" cm="1">
        <f t="array" aca="1" ref="B17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73" s="15" t="str" cm="1">
        <f t="array" aca="1" ref="C173" ca="1">IF(LEN(B173)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绕行</v>
      </c>
      <c r="D173" s="15" t="str" cm="1">
        <f t="array" aca="1" ref="D173" ca="1">_xlfn.TEXTJOIN(,,IFERROR(IF(FIND({"力量","敏捷","体质","智力","速度","魅力","运气"},INDEX(排序!$A:$A,ROW()*5-9),1),{"力量","敏捷","体质","智力","速度","魅力","运气"},""),""))</f>
        <v/>
      </c>
      <c r="E173" s="14" t="str" cm="1">
        <f t="array" aca="1" ref="E173" ca="1">INDEX(排序!$A:$A,ROW()*5-8)</f>
        <v>播放离开动画,立即触发随机事件</v>
      </c>
      <c r="F173" s="14" t="str" cm="1">
        <f t="array" aca="1" ref="F173" ca="1">_xlfn.IFNA(IF((INDEX(排序!$A:$A,ROW()*5-7)&lt;&gt;"#N/A")*(INDEX(排序!$A:$A,ROW()*5-6)="#N/A"),"",INDEX(排序!$A:$A,ROW()*5-7)),"")</f>
        <v/>
      </c>
      <c r="G173" s="14" t="str" cm="1">
        <f t="array" aca="1" ref="G173" ca="1">_xlfn.IFNA(IF((INDEX(排序!$A:$A,ROW()*5-7)&lt;&gt;"#N/A")*(INDEX(排序!$A:$A,ROW()*5-6)="#N/A"),INDEX(排序!$A:$A,ROW()*5-7),INDEX(排序!$A:$A,ROW()*5-6)),"")</f>
        <v/>
      </c>
      <c r="H173" s="14" t="str" cm="1">
        <f t="array" aca="1" ref="H173" ca="1">_xlfn.IFNA(INDEX(排序!$A:$A,ROW()*5-5),"")</f>
        <v/>
      </c>
    </row>
    <row r="174" spans="2:8" s="14" customFormat="1" ht="40" customHeight="1" x14ac:dyDescent="0.3">
      <c r="B174" s="15" t="str" cm="1">
        <f t="array" aca="1" ref="B174" ca="1">IFERROR(IF(FIND(".",INDEX(排序!$A:$A,ROW()*5-9),1),MID(INDEX(排序!$A:$A,ROW()*5-9),FIND(".",INDEX(排序!$A:$A,ROW()*5-9),1)+1,FIND("事件",INDEX(排序!$A:$A,ROW()*5-9),1)-FIND(".",INDEX(排序!$A:$A,ROW()*5-9),1)-1),),"")</f>
        <v>BearTrap（捕熊夹）</v>
      </c>
      <c r="C174" s="15" t="str" cm="1">
        <f t="array" aca="1" ref="C174" ca="1">IF(LEN(B174)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解除</v>
      </c>
      <c r="D174" s="15" t="str" cm="1">
        <f t="array" aca="1" ref="D174" ca="1">_xlfn.TEXTJOIN(,,IFERROR(IF(FIND({"力量","敏捷","体质","智力","速度","魅力","运气"},INDEX(排序!$A:$A,ROW()*5-9),1),{"力量","敏捷","体质","智力","速度","魅力","运气"},""),""))</f>
        <v>敏捷</v>
      </c>
      <c r="E174" s="14" t="str" cm="1">
        <f t="array" aca="1" ref="E174" ca="1">INDEX(排序!$A:$A,ROW()*5-8)</f>
        <v>获得捕熊夹(BearTraps)物品</v>
      </c>
      <c r="F174" s="14" t="str" cm="1">
        <f t="array" aca="1" ref="F174" ca="1">_xlfn.IFNA(IF((INDEX(排序!$A:$A,ROW()*5-7)&lt;&gt;"#N/A")*(INDEX(排序!$A:$A,ROW()*5-6)="#N/A"),"",INDEX(排序!$A:$A,ROW()*5-7)),"")</f>
        <v>获得捕熊夹面具(BearTrapMask)物品</v>
      </c>
      <c r="G174" s="14" t="str" cm="1">
        <f t="array" aca="1" ref="G174" ca="1">_xlfn.IFNA(IF((INDEX(排序!$A:$A,ROW()*5-7)&lt;&gt;"#N/A")*(INDEX(排序!$A:$A,ROW()*5-6)="#N/A"),INDEX(排序!$A:$A,ROW()*5-7),INDEX(排序!$A:$A,ROW()*5-6)),"")</f>
        <v>受到7点伤害</v>
      </c>
      <c r="H174" s="14" t="str" cm="1">
        <f t="array" aca="1" ref="H174" ca="1">_xlfn.IFNA(INDEX(排序!$A:$A,ROW()*5-5),"")</f>
        <v>受到7点伤害,随机池选择受伤：敏捷/速度/力量</v>
      </c>
    </row>
    <row r="175" spans="2:8" s="14" customFormat="1" ht="40" customHeight="1" x14ac:dyDescent="0.3">
      <c r="B175" s="15" t="str" cm="1">
        <f t="array" aca="1" ref="B17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75" s="15" t="str" cm="1">
        <f t="array" aca="1" ref="C175" ca="1">IF(LEN(B175)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拿走</v>
      </c>
      <c r="D175" s="15" t="str" cm="1">
        <f t="array" aca="1" ref="D175" ca="1">_xlfn.TEXTJOIN(,,IFERROR(IF(FIND({"力量","敏捷","体质","智力","速度","魅力","运气"},INDEX(排序!$A:$A,ROW()*5-9),1),{"力量","敏捷","体质","智力","速度","魅力","运气"},""),""))</f>
        <v>速度</v>
      </c>
      <c r="E175" s="14" t="str" cm="1">
        <f t="array" aca="1" ref="E175" ca="1">INDEX(排序!$A:$A,ROW()*5-8)</f>
        <v>获得捕熊夹(BearTraps)物品</v>
      </c>
      <c r="F175" s="14" t="str" cm="1">
        <f t="array" aca="1" ref="F175" ca="1">_xlfn.IFNA(IF((INDEX(排序!$A:$A,ROW()*5-7)&lt;&gt;"#N/A")*(INDEX(排序!$A:$A,ROW()*5-6)="#N/A"),"",INDEX(排序!$A:$A,ROW()*5-7)),"")</f>
        <v>获得捕熊夹面具(BearTrapMask)物品</v>
      </c>
      <c r="G175" s="14" t="str" cm="1">
        <f t="array" aca="1" ref="G175" ca="1">_xlfn.IFNA(IF((INDEX(排序!$A:$A,ROW()*5-7)&lt;&gt;"#N/A")*(INDEX(排序!$A:$A,ROW()*5-6)="#N/A"),INDEX(排序!$A:$A,ROW()*5-7),INDEX(排序!$A:$A,ROW()*5-6)),"")</f>
        <v>受到7点伤害</v>
      </c>
      <c r="H175" s="14" t="str" cm="1">
        <f t="array" aca="1" ref="H175" ca="1">_xlfn.IFNA(INDEX(排序!$A:$A,ROW()*5-5),"")</f>
        <v>受到7点伤害,随机池选择受伤：敏捷/速度/力量</v>
      </c>
    </row>
    <row r="176" spans="2:8" s="14" customFormat="1" ht="40" customHeight="1" x14ac:dyDescent="0.3">
      <c r="B176" s="15" t="str" cm="1">
        <f t="array" aca="1" ref="B176" ca="1">IFERROR(IF(FIND(".",INDEX(排序!$A:$A,ROW()*5-9),1),MID(INDEX(排序!$A:$A,ROW()*5-9),FIND(".",INDEX(排序!$A:$A,ROW()*5-9),1)+1,FIND("事件",INDEX(排序!$A:$A,ROW()*5-9),1)-FIND(".",INDEX(排序!$A:$A,ROW()*5-9),1)-1),),"")</f>
        <v>Baphomet（巴风特）</v>
      </c>
      <c r="C176" s="15" t="str" cm="1">
        <f t="array" aca="1" ref="C176" ca="1">IF(LEN(B176)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伤害</v>
      </c>
      <c r="D176" s="15" t="str" cm="1">
        <f t="array" aca="1" ref="D176" ca="1">_xlfn.TEXTJOIN(,,IFERROR(IF(FIND({"力量","敏捷","体质","智力","速度","魅力","运气"},INDEX(排序!$A:$A,ROW()*5-9),1),{"力量","敏捷","体质","智力","速度","魅力","运气"},""),""))</f>
        <v/>
      </c>
      <c r="E176" s="14" t="str" cm="1">
        <f t="array" aca="1" ref="E176" ca="1">INDEX(排序!$A:$A,ROW()*5-8)</f>
        <v>全队受到10点伤害,从章节稀有饰品池获得物品</v>
      </c>
      <c r="F176" s="14" t="str" cm="1">
        <f t="array" aca="1" ref="F176" ca="1">_xlfn.IFNA(IF((INDEX(排序!$A:$A,ROW()*5-7)&lt;&gt;"#N/A")*(INDEX(排序!$A:$A,ROW()*5-6)="#N/A"),"",INDEX(排序!$A:$A,ROW()*5-7)),"")</f>
        <v>全队受到10点伤害,获得兽印(MarkOfTheBeast)寄生虫</v>
      </c>
      <c r="G176" s="14" t="str" cm="1">
        <f t="array" aca="1" ref="G176" ca="1">_xlfn.IFNA(IF((INDEX(排序!$A:$A,ROW()*5-7)&lt;&gt;"#N/A")*(INDEX(排序!$A:$A,ROW()*5-6)="#N/A"),INDEX(排序!$A:$A,ROW()*5-7),INDEX(排序!$A:$A,ROW()*5-6)),"")</f>
        <v>全队受到10点伤害,无回报</v>
      </c>
      <c r="H176" s="14" t="str" cm="1">
        <f t="array" aca="1" ref="H176" ca="1">_xlfn.IFNA(INDEX(排序!$A:$A,ROW()*5-5),"")</f>
        <v/>
      </c>
    </row>
    <row r="177" spans="2:8" s="14" customFormat="1" ht="60" customHeight="1" x14ac:dyDescent="0.3">
      <c r="B177" s="15" t="str" cm="1">
        <f t="array" aca="1" ref="B17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77" s="15" t="str" cm="1">
        <f t="array" aca="1" ref="C177" ca="1">IF(LEN(B177)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献祭</v>
      </c>
      <c r="D177" s="15" t="str" cm="1">
        <f t="array" aca="1" ref="D177" ca="1">_xlfn.TEXTJOIN(,,IFERROR(IF(FIND({"力量","敏捷","体质","智力","速度","魅力","运气"},INDEX(排序!$A:$A,ROW()*5-9),1),{"力量","敏捷","体质","智力","速度","魅力","运气"},""),""))</f>
        <v/>
      </c>
      <c r="E177" s="14" t="str" cm="1">
        <f t="array" aca="1" ref="E177" ca="1">INDEX(排序!$A:$A,ROW()*5-8)</f>
        <v>杀死猫咪,播放洞穴动画,全队完全恢复生命值,全队除自身外永久属性各+1,获得魅惑海德(CharmedHyde)伙伴</v>
      </c>
      <c r="F177" s="14" t="str" cm="1">
        <f t="array" aca="1" ref="F177" ca="1">_xlfn.IFNA(IF((INDEX(排序!$A:$A,ROW()*5-7)&lt;&gt;"#N/A")*(INDEX(排序!$A:$A,ROW()*5-6)="#N/A"),"",INDEX(排序!$A:$A,ROW()*5-7)),"")</f>
        <v>全队完全恢复生命值,全队除自身外永久属性各+1,受到99%伤害,获得烧焦(Charred)疾病,猫咪幸存但烧焦至1点生命值</v>
      </c>
      <c r="G177" s="14" t="str" cm="1">
        <f t="array" aca="1" ref="G177" ca="1">_xlfn.IFNA(IF((INDEX(排序!$A:$A,ROW()*5-7)&lt;&gt;"#N/A")*(INDEX(排序!$A:$A,ROW()*5-6)="#N/A"),INDEX(排序!$A:$A,ROW()*5-7),INDEX(排序!$A:$A,ROW()*5-6)),"")</f>
        <v>杀死猫咪,播放洞穴动画,无回报</v>
      </c>
      <c r="H177" s="14" t="str" cm="1">
        <f t="array" aca="1" ref="H177" ca="1">_xlfn.IFNA(INDEX(排序!$A:$A,ROW()*5-5),"")</f>
        <v/>
      </c>
    </row>
    <row r="178" spans="2:8" s="14" customFormat="1" ht="40" customHeight="1" x14ac:dyDescent="0.3">
      <c r="B178" s="15" t="str" cm="1">
        <f t="array" aca="1" ref="B17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78" s="15" t="str" cm="1">
        <f t="array" aca="1" ref="C178" ca="1">IF(LEN(B178)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离开</v>
      </c>
      <c r="D178" s="15" t="str" cm="1">
        <f t="array" aca="1" ref="D178" ca="1">_xlfn.TEXTJOIN(,,IFERROR(IF(FIND({"力量","敏捷","体质","智力","速度","魅力","运气"},INDEX(排序!$A:$A,ROW()*5-9),1),{"力量","敏捷","体质","智力","速度","魅力","运气"},""),""))</f>
        <v/>
      </c>
      <c r="E178" s="14" t="str" cm="1">
        <f t="array" aca="1" ref="E178" ca="1">INDEX(排序!$A:$A,ROW()*5-8)</f>
        <v>播放离开动画并离开</v>
      </c>
      <c r="F178" s="14" t="str" cm="1">
        <f t="array" aca="1" ref="F178" ca="1">_xlfn.IFNA(IF((INDEX(排序!$A:$A,ROW()*5-7)&lt;&gt;"#N/A")*(INDEX(排序!$A:$A,ROW()*5-6)="#N/A"),"",INDEX(排序!$A:$A,ROW()*5-7)),"")</f>
        <v>播放极坏结果动画,接下来1场战斗触发悲剧事件</v>
      </c>
      <c r="G178" s="14" t="str" cm="1">
        <f t="array" aca="1" ref="G178" ca="1">_xlfn.IFNA(IF((INDEX(排序!$A:$A,ROW()*5-7)&lt;&gt;"#N/A")*(INDEX(排序!$A:$A,ROW()*5-6)="#N/A"),INDEX(排序!$A:$A,ROW()*5-7),INDEX(排序!$A:$A,ROW()*5-6)),"")</f>
        <v>播放极坏结果动画,接下来4场战斗触发悲剧事件</v>
      </c>
      <c r="H178" s="14" t="str" cm="1">
        <f t="array" aca="1" ref="H178" ca="1">_xlfn.IFNA(INDEX(排序!$A:$A,ROW()*5-5),"")</f>
        <v/>
      </c>
    </row>
    <row r="179" spans="2:8" s="14" customFormat="1" ht="60" customHeight="1" x14ac:dyDescent="0.3">
      <c r="B179" s="15" t="str" cm="1">
        <f t="array" aca="1" ref="B179" ca="1">IFERROR(IF(FIND(".",INDEX(排序!$A:$A,ROW()*5-9),1),MID(INDEX(排序!$A:$A,ROW()*5-9),FIND(".",INDEX(排序!$A:$A,ROW()*5-9),1)+1,FIND("事件",INDEX(排序!$A:$A,ROW()*5-9),1)-FIND(".",INDEX(排序!$A:$A,ROW()*5-9),1)-1),),"")</f>
        <v>ABeggar（乞丐）</v>
      </c>
      <c r="C179" s="15" t="str" cm="1">
        <f t="array" aca="1" ref="C179" ca="1">IF(LEN(B179)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5金币</v>
      </c>
      <c r="D179" s="15" t="str" cm="1">
        <f t="array" aca="1" ref="D179" ca="1">_xlfn.TEXTJOIN(,,IFERROR(IF(FIND({"力量","敏捷","体质","智力","速度","魅力","运气"},INDEX(排序!$A:$A,ROW()*5-9),1),{"力量","敏捷","体质","智力","速度","魅力","运气"},""),""))</f>
        <v/>
      </c>
      <c r="E179" s="14" t="str" cm="1">
        <f t="array" aca="1" ref="E179" ca="1">INDEX(排序!$A:$A,ROW()*5-8)</f>
        <v>随机池选择：,从章节普通池获得物品,从章节普通消耗品池获得物品,从章节普通饰品池获得物品</v>
      </c>
      <c r="F179" s="14" t="str" cm="1">
        <f t="array" aca="1" ref="F179" ca="1">_xlfn.IFNA(IF((INDEX(排序!$A:$A,ROW()*5-7)&lt;&gt;"#N/A")*(INDEX(排序!$A:$A,ROW()*5-6)="#N/A"),"",INDEX(排序!$A:$A,ROW()*5-7)),"")</f>
        <v>从章节稀有池获得物品</v>
      </c>
      <c r="G179" s="14" t="str" cm="1">
        <f t="array" aca="1" ref="G179" ca="1">_xlfn.IFNA(IF((INDEX(排序!$A:$A,ROW()*5-7)&lt;&gt;"#N/A")*(INDEX(排序!$A:$A,ROW()*5-6)="#N/A"),INDEX(排序!$A:$A,ROW()*5-7),INDEX(排序!$A:$A,ROW()*5-6)),"")</f>
        <v>金币不足提示</v>
      </c>
      <c r="H179" s="14" t="str" cm="1">
        <f t="array" aca="1" ref="H179" ca="1">_xlfn.IFNA(INDEX(排序!$A:$A,ROW()*5-5),"")</f>
        <v/>
      </c>
    </row>
    <row r="180" spans="2:8" s="14" customFormat="1" ht="60" customHeight="1" x14ac:dyDescent="0.3">
      <c r="B180" s="15" t="str" cm="1">
        <f t="array" aca="1" ref="B18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80" s="15" t="str" cm="1">
        <f t="array" aca="1" ref="C180" ca="1">IF(LEN(B180)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10金币</v>
      </c>
      <c r="D180" s="15" t="str" cm="1">
        <f t="array" aca="1" ref="D180" ca="1">_xlfn.TEXTJOIN(,,IFERROR(IF(FIND({"力量","敏捷","体质","智力","速度","魅力","运气"},INDEX(排序!$A:$A,ROW()*5-9),1),{"力量","敏捷","体质","智力","速度","魅力","运气"},""),""))</f>
        <v/>
      </c>
      <c r="E180" s="14" t="str" cm="1">
        <f t="array" aca="1" ref="E180" ca="1">INDEX(排序!$A:$A,ROW()*5-8)</f>
        <v>随机池选择：,从章节普通池获得物品,从章节普通消耗品池获得物品,从章节普通饰品池获得物品</v>
      </c>
      <c r="F180" s="14" t="str" cm="1">
        <f t="array" aca="1" ref="F180" ca="1">_xlfn.IFNA(IF((INDEX(排序!$A:$A,ROW()*5-7)&lt;&gt;"#N/A")*(INDEX(排序!$A:$A,ROW()*5-6)="#N/A"),"",INDEX(排序!$A:$A,ROW()*5-7)),"")</f>
        <v>从章节稀有池获得物品</v>
      </c>
      <c r="G180" s="14" t="str" cm="1">
        <f t="array" aca="1" ref="G180" ca="1">_xlfn.IFNA(IF((INDEX(排序!$A:$A,ROW()*5-7)&lt;&gt;"#N/A")*(INDEX(排序!$A:$A,ROW()*5-6)="#N/A"),INDEX(排序!$A:$A,ROW()*5-7),INDEX(排序!$A:$A,ROW()*5-6)),"")</f>
        <v>金币不足提示</v>
      </c>
      <c r="H180" s="14" t="str" cm="1">
        <f t="array" aca="1" ref="H180" ca="1">_xlfn.IFNA(INDEX(排序!$A:$A,ROW()*5-5),"")</f>
        <v/>
      </c>
    </row>
    <row r="181" spans="2:8" s="14" customFormat="1" ht="60" customHeight="1" x14ac:dyDescent="0.3">
      <c r="B181" s="15" t="str" cm="1">
        <f t="array" aca="1" ref="B18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81" s="15" t="str" cm="1">
        <f t="array" aca="1" ref="C181" ca="1">IF(LEN(B181)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15金币</v>
      </c>
      <c r="D181" s="15" t="str" cm="1">
        <f t="array" aca="1" ref="D181" ca="1">_xlfn.TEXTJOIN(,,IFERROR(IF(FIND({"力量","敏捷","体质","智力","速度","魅力","运气"},INDEX(排序!$A:$A,ROW()*5-9),1),{"力量","敏捷","体质","智力","速度","魅力","运气"},""),""))</f>
        <v/>
      </c>
      <c r="E181" s="14" t="str" cm="1">
        <f t="array" aca="1" ref="E181" ca="1">INDEX(排序!$A:$A,ROW()*5-8)</f>
        <v>随机池选择：,从章节普通池获得物品,从章节普通消耗品池获得物品,从章节普通饰品池获得物品</v>
      </c>
      <c r="F181" s="14" t="str" cm="1">
        <f t="array" aca="1" ref="F181" ca="1">_xlfn.IFNA(IF((INDEX(排序!$A:$A,ROW()*5-7)&lt;&gt;"#N/A")*(INDEX(排序!$A:$A,ROW()*5-6)="#N/A"),"",INDEX(排序!$A:$A,ROW()*5-7)),"")</f>
        <v>从章节稀有池获得物品</v>
      </c>
      <c r="G181" s="14" t="str" cm="1">
        <f t="array" aca="1" ref="G181" ca="1">_xlfn.IFNA(IF((INDEX(排序!$A:$A,ROW()*5-7)&lt;&gt;"#N/A")*(INDEX(排序!$A:$A,ROW()*5-6)="#N/A"),INDEX(排序!$A:$A,ROW()*5-7),INDEX(排序!$A:$A,ROW()*5-6)),"")</f>
        <v>金币不足提示</v>
      </c>
      <c r="H181" s="14" t="str" cm="1">
        <f t="array" aca="1" ref="H181" ca="1">_xlfn.IFNA(INDEX(排序!$A:$A,ROW()*5-5),"")</f>
        <v/>
      </c>
    </row>
    <row r="182" spans="2:8" s="14" customFormat="1" ht="40" customHeight="1" x14ac:dyDescent="0.3">
      <c r="B182" s="15" t="str" cm="1">
        <f t="array" aca="1" ref="B18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82" s="15" t="str" cm="1">
        <f t="array" aca="1" ref="C182" ca="1">IF(LEN(B182)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离开</v>
      </c>
      <c r="D182" s="15" t="str" cm="1">
        <f t="array" aca="1" ref="D182" ca="1">_xlfn.TEXTJOIN(,,IFERROR(IF(FIND({"力量","敏捷","体质","智力","速度","魅力","运气"},INDEX(排序!$A:$A,ROW()*5-9),1),{"力量","敏捷","体质","智力","速度","魅力","运气"},""),""))</f>
        <v/>
      </c>
      <c r="E182" s="14" t="str" cm="1">
        <f t="array" aca="1" ref="E182" ca="1">INDEX(排序!$A:$A,ROW()*5-8)</f>
        <v>播放离开动画并离开</v>
      </c>
      <c r="F182" s="14" t="str" cm="1">
        <f t="array" aca="1" ref="F182" ca="1">_xlfn.IFNA(IF((INDEX(排序!$A:$A,ROW()*5-7)&lt;&gt;"#N/A")*(INDEX(排序!$A:$A,ROW()*5-6)="#N/A"),"",INDEX(排序!$A:$A,ROW()*5-7)),"")</f>
        <v/>
      </c>
      <c r="G182" s="14" t="str" cm="1">
        <f t="array" aca="1" ref="G182" ca="1">_xlfn.IFNA(IF((INDEX(排序!$A:$A,ROW()*5-7)&lt;&gt;"#N/A")*(INDEX(排序!$A:$A,ROW()*5-6)="#N/A"),INDEX(排序!$A:$A,ROW()*5-7),INDEX(排序!$A:$A,ROW()*5-6)),"")</f>
        <v/>
      </c>
      <c r="H182" s="14" t="str" cm="1">
        <f t="array" aca="1" ref="H182" ca="1">_xlfn.IFNA(INDEX(排序!$A:$A,ROW()*5-5),"")</f>
        <v/>
      </c>
    </row>
    <row r="183" spans="2:8" s="14" customFormat="1" ht="40" customHeight="1" x14ac:dyDescent="0.3">
      <c r="B183" s="15" t="str" cm="1">
        <f t="array" aca="1" ref="B183" ca="1">IFERROR(IF(FIND(".",INDEX(排序!$A:$A,ROW()*5-9),1),MID(INDEX(排序!$A:$A,ROW()*5-9),FIND(".",INDEX(排序!$A:$A,ROW()*5-9),1)+1,FIND("事件",INDEX(排序!$A:$A,ROW()*5-9),1)-FIND(".",INDEX(排序!$A:$A,ROW()*5-9),1)-1),),"")</f>
        <v>CatBed（猫床）</v>
      </c>
      <c r="C183" s="15" t="str" cm="1">
        <f t="array" aca="1" ref="C183" ca="1">IF(LEN(B183)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休息</v>
      </c>
      <c r="D183" s="15" t="str" cm="1">
        <f t="array" aca="1" ref="D183" ca="1">_xlfn.TEXTJOIN(,,IFERROR(IF(FIND({"力量","敏捷","体质","智力","速度","魅力","运气"},INDEX(排序!$A:$A,ROW()*5-9),1),{"力量","敏捷","体质","智力","速度","魅力","运气"},""),""))</f>
        <v>运气</v>
      </c>
      <c r="E183" s="14" t="str" cm="1">
        <f t="array" aca="1" ref="E183" ca="1">INDEX(排序!$A:$A,ROW()*5-8)</f>
        <v>完全恢复生命值,下一场战斗全属性+1</v>
      </c>
      <c r="F183" s="14" t="str" cm="1">
        <f t="array" aca="1" ref="F183" ca="1">_xlfn.IFNA(IF((INDEX(排序!$A:$A,ROW()*5-7)&lt;&gt;"#N/A")*(INDEX(排序!$A:$A,ROW()*5-6)="#N/A"),"",INDEX(排序!$A:$A,ROW()*5-7)),"")</f>
        <v>完全恢复生命值,永久所有属性各+1</v>
      </c>
      <c r="G183" s="14" t="str" cm="1">
        <f t="array" aca="1" ref="G183" ca="1">_xlfn.IFNA(IF((INDEX(排序!$A:$A,ROW()*5-7)&lt;&gt;"#N/A")*(INDEX(排序!$A:$A,ROW()*5-6)="#N/A"),INDEX(排序!$A:$A,ROW()*5-7),INDEX(排序!$A:$A,ROW()*5-6)),"")</f>
        <v>受到2点伤害,下一场战斗生成2个跳蚤在猫咪阵营</v>
      </c>
      <c r="H183" s="14" t="str" cm="1">
        <f t="array" aca="1" ref="H183" ca="1">_xlfn.IFNA(INDEX(排序!$A:$A,ROW()*5-5),"")</f>
        <v>获得虫害(Infestation)疾病</v>
      </c>
    </row>
    <row r="184" spans="2:8" s="14" customFormat="1" ht="40" customHeight="1" x14ac:dyDescent="0.3">
      <c r="B184" s="15" t="str" cm="1">
        <f t="array" aca="1" ref="B18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84" s="15" t="str" cm="1">
        <f t="array" aca="1" ref="C184" ca="1">IF(LEN(B184)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离开</v>
      </c>
      <c r="D184" s="15" t="str" cm="1">
        <f t="array" aca="1" ref="D184" ca="1">_xlfn.TEXTJOIN(,,IFERROR(IF(FIND({"力量","敏捷","体质","智力","速度","魅力","运气"},INDEX(排序!$A:$A,ROW()*5-9),1),{"力量","敏捷","体质","智力","速度","魅力","运气"},""),""))</f>
        <v/>
      </c>
      <c r="E184" s="14" t="str" cm="1">
        <f t="array" aca="1" ref="E184" ca="1">INDEX(排序!$A:$A,ROW()*5-8)</f>
        <v>播放离开动画并离开</v>
      </c>
      <c r="F184" s="14" t="str" cm="1">
        <f t="array" aca="1" ref="F184" ca="1">_xlfn.IFNA(IF((INDEX(排序!$A:$A,ROW()*5-7)&lt;&gt;"#N/A")*(INDEX(排序!$A:$A,ROW()*5-6)="#N/A"),"",INDEX(排序!$A:$A,ROW()*5-7)),"")</f>
        <v/>
      </c>
      <c r="G184" s="14" t="str" cm="1">
        <f t="array" aca="1" ref="G184" ca="1">_xlfn.IFNA(IF((INDEX(排序!$A:$A,ROW()*5-7)&lt;&gt;"#N/A")*(INDEX(排序!$A:$A,ROW()*5-6)="#N/A"),INDEX(排序!$A:$A,ROW()*5-7),INDEX(排序!$A:$A,ROW()*5-6)),"")</f>
        <v/>
      </c>
      <c r="H184" s="14" t="str" cm="1">
        <f t="array" aca="1" ref="H184" ca="1">_xlfn.IFNA(INDEX(排序!$A:$A,ROW()*5-5),"")</f>
        <v/>
      </c>
    </row>
    <row r="185" spans="2:8" s="14" customFormat="1" ht="40" customHeight="1" x14ac:dyDescent="0.3">
      <c r="B185" s="15" t="str" cm="1">
        <f t="array" aca="1" ref="B185" ca="1">IFERROR(IF(FIND(".",INDEX(排序!$A:$A,ROW()*5-9),1),MID(INDEX(排序!$A:$A,ROW()*5-9),FIND(".",INDEX(排序!$A:$A,ROW()*5-9),1)+1,FIND("事件",INDEX(排序!$A:$A,ROW()*5-9),1)-FIND(".",INDEX(排序!$A:$A,ROW()*5-9),1)-1),),"")</f>
        <v>TapeRecorder（录音机）</v>
      </c>
      <c r="C185" s="15" t="str" cm="1">
        <f t="array" aca="1" ref="C185" ca="1">IF(LEN(B185)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聆听</v>
      </c>
      <c r="D185" s="15" t="str" cm="1">
        <f t="array" aca="1" ref="D185" ca="1">_xlfn.TEXTJOIN(,,IFERROR(IF(FIND({"力量","敏捷","体质","智力","速度","魅力","运气"},INDEX(排序!$A:$A,ROW()*5-9),1),{"力量","敏捷","体质","智力","速度","魅力","运气"},""),""))</f>
        <v>智力</v>
      </c>
      <c r="E185" s="14" t="str" cm="1">
        <f t="array" aca="1" ref="E185" ca="1">INDEX(排序!$A:$A,ROW()*5-8)</f>
        <v>永久敏捷和力量各+1</v>
      </c>
      <c r="F185" s="14" t="str" cm="1">
        <f t="array" aca="1" ref="F185" ca="1">_xlfn.IFNA(IF((INDEX(排序!$A:$A,ROW()*5-7)&lt;&gt;"#N/A")*(INDEX(排序!$A:$A,ROW()*5-6)="#N/A"),"",INDEX(排序!$A:$A,ROW()*5-7)),"")</f>
        <v>获得电锯(Chainsaw)物品</v>
      </c>
      <c r="G185" s="14" t="str" cm="1">
        <f t="array" aca="1" ref="G185" ca="1">_xlfn.IFNA(IF((INDEX(排序!$A:$A,ROW()*5-7)&lt;&gt;"#N/A")*(INDEX(排序!$A:$A,ROW()*5-6)="#N/A"),INDEX(排序!$A:$A,ROW()*5-7),INDEX(排序!$A:$A,ROW()*5-6)),"")</f>
        <v>添加不安死者(RestlessDead)天气</v>
      </c>
      <c r="H185" s="14" t="str" cm="1">
        <f t="array" aca="1" ref="H185" ca="1">_xlfn.IFNA(INDEX(排序!$A:$A,ROW()*5-5),"")</f>
        <v>添加不安死者和闹鬼之夜(HauntedNight)天气,全队下一场战斗恐惧1回合</v>
      </c>
    </row>
    <row r="186" spans="2:8" s="14" customFormat="1" ht="40" customHeight="1" x14ac:dyDescent="0.3">
      <c r="B186" s="15" t="str" cm="1">
        <f t="array" aca="1" ref="B18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86" s="15" t="str" cm="1">
        <f t="array" aca="1" ref="C186" ca="1">IF(LEN(B186)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重击</v>
      </c>
      <c r="D186" s="15" t="str" cm="1">
        <f t="array" aca="1" ref="D186" ca="1">_xlfn.TEXTJOIN(,,IFERROR(IF(FIND({"力量","敏捷","体质","智力","速度","魅力","运气"},INDEX(排序!$A:$A,ROW()*5-9),1),{"力量","敏捷","体质","智力","速度","魅力","运气"},""),""))</f>
        <v>力量</v>
      </c>
      <c r="E186" s="14" t="str" cm="1">
        <f t="array" aca="1" ref="E186" ca="1">INDEX(排序!$A:$A,ROW()*5-8)</f>
        <v>无效果(这是好事)</v>
      </c>
      <c r="F186" s="14" t="str" cm="1">
        <f t="array" aca="1" ref="F186" ca="1">_xlfn.IFNA(IF((INDEX(排序!$A:$A,ROW()*5-7)&lt;&gt;"#N/A")*(INDEX(排序!$A:$A,ROW()*5-6)="#N/A"),"",INDEX(排序!$A:$A,ROW()*5-7)),"")</f>
        <v>永久移除该事件</v>
      </c>
      <c r="G186" s="14" t="str" cm="1">
        <f t="array" aca="1" ref="G186" ca="1">_xlfn.IFNA(IF((INDEX(排序!$A:$A,ROW()*5-7)&lt;&gt;"#N/A")*(INDEX(排序!$A:$A,ROW()*5-6)="#N/A"),INDEX(排序!$A:$A,ROW()*5-7),INDEX(排序!$A:$A,ROW()*5-6)),"")</f>
        <v>添加不安死者天气,下一场战斗恐惧1回合</v>
      </c>
      <c r="H186" s="14" t="str" cm="1">
        <f t="array" aca="1" ref="H186" ca="1">_xlfn.IFNA(INDEX(排序!$A:$A,ROW()*5-5),"")</f>
        <v>添加不安死者和闹鬼之夜天气,全队下一场战斗恐惧1回合</v>
      </c>
    </row>
    <row r="187" spans="2:8" s="14" customFormat="1" ht="40" customHeight="1" x14ac:dyDescent="0.3">
      <c r="B187" s="15" t="str" cm="1">
        <f t="array" aca="1" ref="B18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87" s="15" t="str" cm="1">
        <f t="array" aca="1" ref="C187" ca="1">IF(LEN(B187)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87" s="15" t="str" cm="1">
        <f t="array" aca="1" ref="D187" ca="1">_xlfn.TEXTJOIN(,,IFERROR(IF(FIND({"力量","敏捷","体质","智力","速度","魅力","运气"},INDEX(排序!$A:$A,ROW()*5-9),1),{"力量","敏捷","体质","智力","速度","魅力","运气"},""),""))</f>
        <v/>
      </c>
      <c r="E187" s="14" t="str" cm="1">
        <f t="array" aca="1" ref="E187" ca="1">INDEX(排序!$A:$A,ROW()*5-8)</f>
        <v>播放离开动画并离开</v>
      </c>
      <c r="F187" s="14" t="str" cm="1">
        <f t="array" aca="1" ref="F187" ca="1">_xlfn.IFNA(IF((INDEX(排序!$A:$A,ROW()*5-7)&lt;&gt;"#N/A")*(INDEX(排序!$A:$A,ROW()*5-6)="#N/A"),"",INDEX(排序!$A:$A,ROW()*5-7)),"")</f>
        <v/>
      </c>
      <c r="G187" s="14" t="str" cm="1">
        <f t="array" aca="1" ref="G187" ca="1">_xlfn.IFNA(IF((INDEX(排序!$A:$A,ROW()*5-7)&lt;&gt;"#N/A")*(INDEX(排序!$A:$A,ROW()*5-6)="#N/A"),INDEX(排序!$A:$A,ROW()*5-7),INDEX(排序!$A:$A,ROW()*5-6)),"")</f>
        <v/>
      </c>
      <c r="H187" s="14" t="str" cm="1">
        <f t="array" aca="1" ref="H187" ca="1">_xlfn.IFNA(INDEX(排序!$A:$A,ROW()*5-5),"")</f>
        <v/>
      </c>
    </row>
    <row r="188" spans="2:8" s="14" customFormat="1" ht="40" customHeight="1" x14ac:dyDescent="0.3">
      <c r="B188" s="15" t="str" cm="1">
        <f t="array" aca="1" ref="B188" ca="1">IFERROR(IF(FIND(".",INDEX(排序!$A:$A,ROW()*5-9),1),MID(INDEX(排序!$A:$A,ROW()*5-9),FIND(".",INDEX(排序!$A:$A,ROW()*5-9),1)+1,FIND("事件",INDEX(排序!$A:$A,ROW()*5-9),1)-FIND(".",INDEX(排序!$A:$A,ROW()*5-9),1)-1),),"")</f>
        <v>HoleInTheEarth（大地洞）</v>
      </c>
      <c r="C188" s="15" t="str" cm="1">
        <f t="array" aca="1" ref="C188" ca="1">IF(LEN(B188)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进入</v>
      </c>
      <c r="D188" s="15" t="str" cm="1">
        <f t="array" aca="1" ref="D188" ca="1">_xlfn.TEXTJOIN(,,IFERROR(IF(FIND({"力量","敏捷","体质","智力","速度","魅力","运气"},INDEX(排序!$A:$A,ROW()*5-9),1),{"力量","敏捷","体质","智力","速度","魅力","运气"},""),""))</f>
        <v>运气</v>
      </c>
      <c r="E188" s="14" t="str" cm="1">
        <f t="array" aca="1" ref="E188" ca="1">INDEX(排序!$A:$A,ROW()*5-8)</f>
        <v>从余烬、火柴、燃烧煤炭、火焰花池获得物品</v>
      </c>
      <c r="F188" s="14" t="str" cm="1">
        <f t="array" aca="1" ref="F188" ca="1">_xlfn.IFNA(IF((INDEX(排序!$A:$A,ROW()*5-7)&lt;&gt;"#N/A")*(INDEX(排序!$A:$A,ROW()*5-6)="#N/A"),"",INDEX(排序!$A:$A,ROW()*5-7)),"")</f>
        <v>获得301号眼睛变异</v>
      </c>
      <c r="G188" s="14" t="str" cm="1">
        <f t="array" aca="1" ref="G188" ca="1">_xlfn.IFNA(IF((INDEX(排序!$A:$A,ROW()*5-7)&lt;&gt;"#N/A")*(INDEX(排序!$A:$A,ROW()*5-6)="#N/A"),INDEX(排序!$A:$A,ROW()*5-7),INDEX(排序!$A:$A,ROW()*5-6)),"")</f>
        <v>烧伤受伤</v>
      </c>
      <c r="H188" s="14" t="str" cm="1">
        <f t="array" aca="1" ref="H188" ca="1">_xlfn.IFNA(INDEX(排序!$A:$A,ROW()*5-5),"")</f>
        <v>烧伤受伤,获得烧焦(Charred)疾病</v>
      </c>
    </row>
    <row r="189" spans="2:8" s="14" customFormat="1" ht="40" customHeight="1" x14ac:dyDescent="0.3">
      <c r="B189" s="15" t="str" cm="1">
        <f t="array" aca="1" ref="B18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89" s="15" t="str" cm="1">
        <f t="array" aca="1" ref="C189" ca="1">IF(LEN(B189)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投掷</v>
      </c>
      <c r="D189" s="15" t="str" cm="1">
        <f t="array" aca="1" ref="D189" ca="1">_xlfn.TEXTJOIN(,,IFERROR(IF(FIND({"力量","敏捷","体质","智力","速度","魅力","运气"},INDEX(排序!$A:$A,ROW()*5-9),1),{"力量","敏捷","体质","智力","速度","魅力","运气"},""),""))</f>
        <v>运气</v>
      </c>
      <c r="E189" s="14" t="str" cm="1">
        <f t="array" aca="1" ref="E189" ca="1">INDEX(排序!$A:$A,ROW()*5-8)</f>
        <v>失去背包物品,从章节普通武器护甲池获得物品</v>
      </c>
      <c r="F189" s="14" t="str" cm="1">
        <f t="array" aca="1" ref="F189" ca="1">_xlfn.IFNA(IF((INDEX(排序!$A:$A,ROW()*5-7)&lt;&gt;"#N/A")*(INDEX(排序!$A:$A,ROW()*5-6)="#N/A"),"",INDEX(排序!$A:$A,ROW()*5-7)),"")</f>
        <v>失去背包物品,从恶魔主题物品池获得物品</v>
      </c>
      <c r="G189" s="14" t="str" cm="1">
        <f t="array" aca="1" ref="G189" ca="1">_xlfn.IFNA(IF((INDEX(排序!$A:$A,ROW()*5-7)&lt;&gt;"#N/A")*(INDEX(排序!$A:$A,ROW()*5-6)="#N/A"),INDEX(排序!$A:$A,ROW()*5-7),INDEX(排序!$A:$A,ROW()*5-6)),"")</f>
        <v>失去背包物品</v>
      </c>
      <c r="H189" s="14" t="str" cm="1">
        <f t="array" aca="1" ref="H189" ca="1">_xlfn.IFNA(INDEX(排序!$A:$A,ROW()*5-5),"")</f>
        <v>失去背包和装备物品</v>
      </c>
    </row>
    <row r="190" spans="2:8" s="14" customFormat="1" ht="40" customHeight="1" x14ac:dyDescent="0.3">
      <c r="B190" s="15" t="str" cm="1">
        <f t="array" aca="1" ref="B19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90" s="15" t="str" cm="1">
        <f t="array" aca="1" ref="C190" ca="1">IF(LEN(B190)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90" s="15" t="str" cm="1">
        <f t="array" aca="1" ref="D190" ca="1">_xlfn.TEXTJOIN(,,IFERROR(IF(FIND({"力量","敏捷","体质","智力","速度","魅力","运气"},INDEX(排序!$A:$A,ROW()*5-9),1),{"力量","敏捷","体质","智力","速度","魅力","运气"},""),""))</f>
        <v/>
      </c>
      <c r="E190" s="14" t="str" cm="1">
        <f t="array" aca="1" ref="E190" ca="1">INDEX(排序!$A:$A,ROW()*5-8)</f>
        <v>播放离开动画并离开</v>
      </c>
      <c r="F190" s="14" t="str" cm="1">
        <f t="array" aca="1" ref="F190" ca="1">_xlfn.IFNA(IF((INDEX(排序!$A:$A,ROW()*5-7)&lt;&gt;"#N/A")*(INDEX(排序!$A:$A,ROW()*5-6)="#N/A"),"",INDEX(排序!$A:$A,ROW()*5-7)),"")</f>
        <v/>
      </c>
      <c r="G190" s="14" t="str" cm="1">
        <f t="array" aca="1" ref="G190" ca="1">_xlfn.IFNA(IF((INDEX(排序!$A:$A,ROW()*5-7)&lt;&gt;"#N/A")*(INDEX(排序!$A:$A,ROW()*5-6)="#N/A"),INDEX(排序!$A:$A,ROW()*5-7),INDEX(排序!$A:$A,ROW()*5-6)),"")</f>
        <v/>
      </c>
      <c r="H190" s="14" t="str" cm="1">
        <f t="array" aca="1" ref="H190" ca="1">_xlfn.IFNA(INDEX(排序!$A:$A,ROW()*5-5),"")</f>
        <v/>
      </c>
    </row>
    <row r="191" spans="2:8" s="14" customFormat="1" ht="40" customHeight="1" x14ac:dyDescent="0.3">
      <c r="B191" s="15" t="str" cm="1">
        <f t="array" aca="1" ref="B191" ca="1">IFERROR(IF(FIND(".",INDEX(排序!$A:$A,ROW()*5-9),1),MID(INDEX(排序!$A:$A,ROW()*5-9),FIND(".",INDEX(排序!$A:$A,ROW()*5-9),1)+1,FIND("事件",INDEX(排序!$A:$A,ROW()*5-9),1)-FIND(".",INDEX(排序!$A:$A,ROW()*5-9),1)-1),),"")</f>
        <v>WrithingPileOfMaggots（蠕动的蛆虫堆）</v>
      </c>
      <c r="C191" s="15" t="str" cm="1">
        <f t="array" aca="1" ref="C191" ca="1">IF(LEN(B191)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检查</v>
      </c>
      <c r="D191" s="15" t="str" cm="1">
        <f t="array" aca="1" ref="D191" ca="1">_xlfn.TEXTJOIN(,,IFERROR(IF(FIND({"力量","敏捷","体质","智力","速度","魅力","运气"},INDEX(排序!$A:$A,ROW()*5-9),1),{"力量","敏捷","体质","智力","速度","魅力","运气"},""),""))</f>
        <v>智力</v>
      </c>
      <c r="E191" s="14" t="str" cm="1">
        <f t="array" aca="1" ref="E191" ca="1">INDEX(排序!$A:$A,ROW()*5-8)</f>
        <v>从消耗品池获得2个物品</v>
      </c>
      <c r="F191" s="14" t="str" cm="1">
        <f t="array" aca="1" ref="F191" ca="1">_xlfn.IFNA(IF((INDEX(排序!$A:$A,ROW()*5-7)&lt;&gt;"#N/A")*(INDEX(排序!$A:$A,ROW()*5-6)="#N/A"),"",INDEX(排序!$A:$A,ROW()*5-7)),"")</f>
        <v>从幼虫盔甲池获得物品</v>
      </c>
      <c r="G191" s="14" t="str" cm="1">
        <f t="array" aca="1" ref="G191" ca="1">_xlfn.IFNA(IF((INDEX(排序!$A:$A,ROW()*5-7)&lt;&gt;"#N/A")*(INDEX(排序!$A:$A,ROW()*5-6)="#N/A"),INDEX(排序!$A:$A,ROW()*5-7),INDEX(排序!$A:$A,ROW()*5-6)),"")</f>
        <v>全队受到3-6点伤害</v>
      </c>
      <c r="H191" s="14" t="str" cm="1">
        <f t="array" aca="1" ref="H191" ca="1">_xlfn.IFNA(INDEX(排序!$A:$A,ROW()*5-5),"")</f>
        <v>从绦虫、蛲虫、环虫、心虫、眼虫、腹虫、钩虫、蛔虫池获得寄生虫</v>
      </c>
    </row>
    <row r="192" spans="2:8" s="14" customFormat="1" ht="40" customHeight="1" x14ac:dyDescent="0.3">
      <c r="B192" s="15" t="str" cm="1">
        <f t="array" aca="1" ref="B19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92" s="15" t="str" cm="1">
        <f t="array" aca="1" ref="C192" ca="1">IF(LEN(B192)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重击</v>
      </c>
      <c r="D192" s="15" t="str" cm="1">
        <f t="array" aca="1" ref="D192" ca="1">_xlfn.TEXTJOIN(,,IFERROR(IF(FIND({"力量","敏捷","体质","智力","速度","魅力","运气"},INDEX(排序!$A:$A,ROW()*5-9),1),{"力量","敏捷","体质","智力","速度","魅力","运气"},""),""))</f>
        <v>力量</v>
      </c>
      <c r="E192" s="14" t="str" cm="1">
        <f t="array" aca="1" ref="E192" ca="1">INDEX(排序!$A:$A,ROW()*5-8)</f>
        <v>无效果</v>
      </c>
      <c r="F192" s="14" t="str" cm="1">
        <f t="array" aca="1" ref="F192" ca="1">_xlfn.IFNA(IF((INDEX(排序!$A:$A,ROW()*5-7)&lt;&gt;"#N/A")*(INDEX(排序!$A:$A,ROW()*5-6)="#N/A"),"",INDEX(排序!$A:$A,ROW()*5-7)),"")</f>
        <v>从幼虫盔甲池获得物品</v>
      </c>
      <c r="G192" s="14" t="str" cm="1">
        <f t="array" aca="1" ref="G192" ca="1">_xlfn.IFNA(IF((INDEX(排序!$A:$A,ROW()*5-7)&lt;&gt;"#N/A")*(INDEX(排序!$A:$A,ROW()*5-6)="#N/A"),INDEX(排序!$A:$A,ROW()*5-7),INDEX(排序!$A:$A,ROW()*5-6)),"")</f>
        <v>全队受到3-6点伤害</v>
      </c>
      <c r="H192" s="14" t="str" cm="1">
        <f t="array" aca="1" ref="H192" ca="1">_xlfn.IFNA(INDEX(排序!$A:$A,ROW()*5-5),"")</f>
        <v>从寄生虫池获得寄生虫</v>
      </c>
    </row>
    <row r="193" spans="2:8" s="14" customFormat="1" ht="40" customHeight="1" x14ac:dyDescent="0.3">
      <c r="B193" s="15" t="str" cm="1">
        <f t="array" aca="1" ref="B19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93" s="15" t="str" cm="1">
        <f t="array" aca="1" ref="C193" ca="1">IF(LEN(B193)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亲吻</v>
      </c>
      <c r="D193" s="15" t="str" cm="1">
        <f t="array" aca="1" ref="D193" ca="1">_xlfn.TEXTJOIN(,,IFERROR(IF(FIND({"力量","敏捷","体质","智力","速度","魅力","运气"},INDEX(排序!$A:$A,ROW()*5-9),1),{"力量","敏捷","体质","智力","速度","魅力","运气"},""),""))</f>
        <v>魅力</v>
      </c>
      <c r="E193" s="14" t="str" cm="1">
        <f t="array" aca="1" ref="E193" ca="1">INDEX(排序!$A:$A,ROW()*5-8)</f>
        <v>获得3个魅惑蛆虫(CharmedMaggot)伙伴</v>
      </c>
      <c r="F193" s="14" t="str" cm="1">
        <f t="array" aca="1" ref="F193" ca="1">_xlfn.IFNA(IF((INDEX(排序!$A:$A,ROW()*5-7)&lt;&gt;"#N/A")*(INDEX(排序!$A:$A,ROW()*5-6)="#N/A"),"",INDEX(排序!$A:$A,ROW()*5-7)),"")</f>
        <v>获得8个魅惑蛆虫伙伴</v>
      </c>
      <c r="G193" s="14" t="str" cm="1">
        <f t="array" aca="1" ref="G193" ca="1">_xlfn.IFNA(IF((INDEX(排序!$A:$A,ROW()*5-7)&lt;&gt;"#N/A")*(INDEX(排序!$A:$A,ROW()*5-6)="#N/A"),INDEX(排序!$A:$A,ROW()*5-7),INDEX(排序!$A:$A,ROW()*5-6)),"")</f>
        <v>全队受到3-6点伤害</v>
      </c>
      <c r="H193" s="14" t="str" cm="1">
        <f t="array" aca="1" ref="H193" ca="1">_xlfn.IFNA(INDEX(排序!$A:$A,ROW()*5-5),"")</f>
        <v>从寄生虫池获得寄生虫</v>
      </c>
    </row>
    <row r="194" spans="2:8" s="14" customFormat="1" ht="40" customHeight="1" x14ac:dyDescent="0.3">
      <c r="B194" s="15" t="str" cm="1">
        <f t="array" aca="1" ref="B194" ca="1">IFERROR(IF(FIND(".",INDEX(排序!$A:$A,ROW()*5-9),1),MID(INDEX(排序!$A:$A,ROW()*5-9),FIND(".",INDEX(排序!$A:$A,ROW()*5-9),1)+1,FIND("事件",INDEX(排序!$A:$A,ROW()*5-9),1)-FIND(".",INDEX(排序!$A:$A,ROW()*5-9),1)-1),),"")</f>
        <v>DustStorm（沙尘暴）</v>
      </c>
      <c r="C194" s="15" t="str" cm="1">
        <f t="array" aca="1" ref="C194" ca="1">IF(LEN(B194)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对话</v>
      </c>
      <c r="D194" s="15" t="str" cm="1">
        <f t="array" aca="1" ref="D194" ca="1">_xlfn.TEXTJOIN(,,IFERROR(IF(FIND({"力量","敏捷","体质","智力","速度","魅力","运气"},INDEX(排序!$A:$A,ROW()*5-9),1),{"力量","敏捷","体质","智力","速度","魅力","运气"},""),""))</f>
        <v>魅力</v>
      </c>
      <c r="E194" s="14" t="str" cm="1">
        <f t="array" aca="1" ref="E194" ca="1">INDEX(排序!$A:$A,ROW()*5-8)</f>
        <v>无效果</v>
      </c>
      <c r="F194" s="14" t="str" cm="1">
        <f t="array" aca="1" ref="F194" ca="1">_xlfn.IFNA(IF((INDEX(排序!$A:$A,ROW()*5-7)&lt;&gt;"#N/A")*(INDEX(排序!$A:$A,ROW()*5-6)="#N/A"),"",INDEX(排序!$A:$A,ROW()*5-7)),"")</f>
        <v>获得魅惑沙尘恶魔(CharmedDustDevil)伙伴</v>
      </c>
      <c r="G194" s="14" t="str" cm="1">
        <f t="array" aca="1" ref="G194" ca="1">_xlfn.IFNA(IF((INDEX(排序!$A:$A,ROW()*5-7)&lt;&gt;"#N/A")*(INDEX(排序!$A:$A,ROW()*5-6)="#N/A"),INDEX(排序!$A:$A,ROW()*5-7),INDEX(排序!$A:$A,ROW()*5-6)),"")</f>
        <v>添加沙尘暴(Sandstorm)天气</v>
      </c>
      <c r="H194" s="14" t="str" cm="1">
        <f t="array" aca="1" ref="H194" ca="1">_xlfn.IFNA(INDEX(排序!$A:$A,ROW()*5-5),"")</f>
        <v>进行"沙漠/Boss/沙尘恶魔/DustDevil.lvl"战斗</v>
      </c>
    </row>
    <row r="195" spans="2:8" s="14" customFormat="1" ht="40" customHeight="1" x14ac:dyDescent="0.3">
      <c r="B195" s="15" t="str" cm="1">
        <f t="array" aca="1" ref="B19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95" s="15" t="str" cm="1">
        <f t="array" aca="1" ref="C195" ca="1">IF(LEN(B195)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跑步</v>
      </c>
      <c r="D195" s="15" t="str" cm="1">
        <f t="array" aca="1" ref="D195" ca="1">_xlfn.TEXTJOIN(,,IFERROR(IF(FIND({"力量","敏捷","体质","智力","速度","魅力","运气"},INDEX(排序!$A:$A,ROW()*5-9),1),{"力量","敏捷","体质","智力","速度","魅力","运气"},""),""))</f>
        <v>速度</v>
      </c>
      <c r="E195" s="14" t="str" cm="1">
        <f t="array" aca="1" ref="E195" ca="1">INDEX(排序!$A:$A,ROW()*5-8)</f>
        <v>无效果</v>
      </c>
      <c r="F195" s="14" t="str" cm="1">
        <f t="array" aca="1" ref="F195" ca="1">_xlfn.IFNA(IF((INDEX(排序!$A:$A,ROW()*5-7)&lt;&gt;"#N/A")*(INDEX(排序!$A:$A,ROW()*5-6)="#N/A"),"",INDEX(排序!$A:$A,ROW()*5-7)),"")</f>
        <v>永久速度+1</v>
      </c>
      <c r="G195" s="14" t="str" cm="1">
        <f t="array" aca="1" ref="G195" ca="1">_xlfn.IFNA(IF((INDEX(排序!$A:$A,ROW()*5-7)&lt;&gt;"#N/A")*(INDEX(排序!$A:$A,ROW()*5-6)="#N/A"),INDEX(排序!$A:$A,ROW()*5-7),INDEX(排序!$A:$A,ROW()*5-6)),"")</f>
        <v>添加沙尘暴天气</v>
      </c>
      <c r="H195" s="14" t="str" cm="1">
        <f t="array" aca="1" ref="H195" ca="1">_xlfn.IFNA(INDEX(排序!$A:$A,ROW()*5-5),"")</f>
        <v>进行沙尘恶魔战斗</v>
      </c>
    </row>
    <row r="196" spans="2:8" s="14" customFormat="1" ht="40" customHeight="1" x14ac:dyDescent="0.3">
      <c r="B196" s="15" t="str" cm="1">
        <f t="array" aca="1" ref="B196" ca="1">IFERROR(IF(FIND(".",INDEX(排序!$A:$A,ROW()*5-9),1),MID(INDEX(排序!$A:$A,ROW()*5-9),FIND(".",INDEX(排序!$A:$A,ROW()*5-9),1)+1,FIND("事件",INDEX(排序!$A:$A,ROW()*5-9),1)-FIND(".",INDEX(排序!$A:$A,ROW()*5-9),1)-1),),"")</f>
        <v>VibratingMeteor（振动的陨石）</v>
      </c>
      <c r="C196" s="15" t="str" cm="1">
        <f t="array" aca="1" ref="C196" ca="1">IF(LEN(B196)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拿走</v>
      </c>
      <c r="D196" s="15" t="str" cm="1">
        <f t="array" aca="1" ref="D196" ca="1">_xlfn.TEXTJOIN(,,IFERROR(IF(FIND({"力量","敏捷","体质","智力","速度","魅力","运气"},INDEX(排序!$A:$A,ROW()*5-9),1),{"力量","敏捷","体质","智力","速度","魅力","运气"},""),""))</f>
        <v>体质</v>
      </c>
      <c r="E196" s="14" t="str" cm="1">
        <f t="array" aca="1" ref="E196" ca="1">INDEX(排序!$A:$A,ROW()*5-8)</f>
        <v>从振动陨石、大陨石、小陨石池获得物品</v>
      </c>
      <c r="F196" s="14" t="str" cm="1">
        <f t="array" aca="1" ref="F196" ca="1">_xlfn.IFNA(IF((INDEX(排序!$A:$A,ROW()*5-7)&lt;&gt;"#N/A")*(INDEX(排序!$A:$A,ROW()*5-6)="#N/A"),"",INDEX(排序!$A:$A,ROW()*5-7)),"")</f>
        <v>随机获得2个变异</v>
      </c>
      <c r="G196" s="14" t="str" cm="1">
        <f t="array" aca="1" ref="G196" ca="1">_xlfn.IFNA(IF((INDEX(排序!$A:$A,ROW()*5-7)&lt;&gt;"#N/A")*(INDEX(排序!$A:$A,ROW()*5-6)="#N/A"),INDEX(排序!$A:$A,ROW()*5-7),INDEX(排序!$A:$A,ROW()*5-6)),"")</f>
        <v>随机获得1个变异,从所有疾病池获得疾病</v>
      </c>
      <c r="H196" s="14" t="str" cm="1">
        <f t="array" aca="1" ref="H196" ca="1">_xlfn.IFNA(INDEX(排序!$A:$A,ROW()*5-5),"")</f>
        <v>随机获得6个变异(不对称),随机获得6个出生缺陷标签变异(不对称)</v>
      </c>
    </row>
    <row r="197" spans="2:8" s="14" customFormat="1" ht="40" customHeight="1" x14ac:dyDescent="0.3">
      <c r="B197" s="15" t="str" cm="1">
        <f t="array" aca="1" ref="B19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97" s="15" t="str" cm="1">
        <f t="array" aca="1" ref="C197" ca="1">IF(LEN(B197)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197" s="15" t="str" cm="1">
        <f t="array" aca="1" ref="D197" ca="1">_xlfn.TEXTJOIN(,,IFERROR(IF(FIND({"力量","敏捷","体质","智力","速度","魅力","运气"},INDEX(排序!$A:$A,ROW()*5-9),1),{"力量","敏捷","体质","智力","速度","魅力","运气"},""),""))</f>
        <v/>
      </c>
      <c r="E197" s="14" t="str" cm="1">
        <f t="array" aca="1" ref="E197" ca="1">INDEX(排序!$A:$A,ROW()*5-8)</f>
        <v>播放离开动画并离开</v>
      </c>
      <c r="F197" s="14" t="str" cm="1">
        <f t="array" aca="1" ref="F197" ca="1">_xlfn.IFNA(IF((INDEX(排序!$A:$A,ROW()*5-7)&lt;&gt;"#N/A")*(INDEX(排序!$A:$A,ROW()*5-6)="#N/A"),"",INDEX(排序!$A:$A,ROW()*5-7)),"")</f>
        <v/>
      </c>
      <c r="G197" s="14" t="str" cm="1">
        <f t="array" aca="1" ref="G197" ca="1">_xlfn.IFNA(IF((INDEX(排序!$A:$A,ROW()*5-7)&lt;&gt;"#N/A")*(INDEX(排序!$A:$A,ROW()*5-6)="#N/A"),INDEX(排序!$A:$A,ROW()*5-7),INDEX(排序!$A:$A,ROW()*5-6)),"")</f>
        <v/>
      </c>
      <c r="H197" s="14" t="str" cm="1">
        <f t="array" aca="1" ref="H197" ca="1">_xlfn.IFNA(INDEX(排序!$A:$A,ROW()*5-5),"")</f>
        <v/>
      </c>
    </row>
    <row r="198" spans="2:8" s="14" customFormat="1" ht="40" customHeight="1" x14ac:dyDescent="0.3">
      <c r="B198" s="15" t="str" cm="1">
        <f t="array" aca="1" ref="B198" ca="1">IFERROR(IF(FIND(".",INDEX(排序!$A:$A,ROW()*5-9),1),MID(INDEX(排序!$A:$A,ROW()*5-9),FIND(".",INDEX(排序!$A:$A,ROW()*5-9),1)+1,FIND("事件",INDEX(排序!$A:$A,ROW()*5-9),1)-FIND(".",INDEX(排序!$A:$A,ROW()*5-9),1)-1),),"")</f>
        <v>Death（死神）</v>
      </c>
      <c r="C198" s="15" t="str" cm="1">
        <f t="array" aca="1" ref="C198" ca="1">IF(LEN(B198)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甜言蜜语</v>
      </c>
      <c r="D198" s="15" t="str" cm="1">
        <f t="array" aca="1" ref="D198" ca="1">_xlfn.TEXTJOIN(,,IFERROR(IF(FIND({"力量","敏捷","体质","智力","速度","魅力","运气"},INDEX(排序!$A:$A,ROW()*5-9),1),{"力量","敏捷","体质","智力","速度","魅力","运气"},""),""))</f>
        <v>魅力</v>
      </c>
      <c r="E198" s="14" t="str" cm="1">
        <f t="array" aca="1" ref="E198" ca="1">INDEX(排序!$A:$A,ROW()*5-8)</f>
        <v>无效果</v>
      </c>
      <c r="F198" s="14" t="str" cm="1">
        <f t="array" aca="1" ref="F198" ca="1">_xlfn.IFNA(IF((INDEX(排序!$A:$A,ROW()*5-7)&lt;&gt;"#N/A")*(INDEX(排序!$A:$A,ROW()*5-6)="#N/A"),"",INDEX(排序!$A:$A,ROW()*5-7)),"")</f>
        <v>获得神秘骨头(MysteriousBone)物品</v>
      </c>
      <c r="G198" s="14" t="str" cm="1">
        <f t="array" aca="1" ref="G198" ca="1">_xlfn.IFNA(IF((INDEX(排序!$A:$A,ROW()*5-7)&lt;&gt;"#N/A")*(INDEX(排序!$A:$A,ROW()*5-6)="#N/A"),INDEX(排序!$A:$A,ROW()*5-7),INDEX(排序!$A:$A,ROW()*5-6)),"")</f>
        <v>进行"events/Death.lvl"战斗</v>
      </c>
      <c r="H198" s="14" t="str" cm="1">
        <f t="array" aca="1" ref="H198" ca="1">_xlfn.IFNA(INDEX(排序!$A:$A,ROW()*5-5),"")</f>
        <v/>
      </c>
    </row>
    <row r="199" spans="2:8" s="14" customFormat="1" ht="40" customHeight="1" x14ac:dyDescent="0.3">
      <c r="B199" s="15" t="str" cm="1">
        <f t="array" aca="1" ref="B19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199" s="15" t="str" cm="1">
        <f t="array" aca="1" ref="C199" ca="1">IF(LEN(B199)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挑战游戏</v>
      </c>
      <c r="D199" s="15" t="str" cm="1">
        <f t="array" aca="1" ref="D199" ca="1">_xlfn.TEXTJOIN(,,IFERROR(IF(FIND({"力量","敏捷","体质","智力","速度","魅力","运气"},INDEX(排序!$A:$A,ROW()*5-9),1),{"力量","敏捷","体质","智力","速度","魅力","运气"},""),""))</f>
        <v>智力</v>
      </c>
      <c r="E199" s="14" t="str" cm="1">
        <f t="array" aca="1" ref="E199" ca="1">INDEX(排序!$A:$A,ROW()*5-8)</f>
        <v>无效果</v>
      </c>
      <c r="F199" s="14" t="str" cm="1">
        <f t="array" aca="1" ref="F199" ca="1">_xlfn.IFNA(IF((INDEX(排序!$A:$A,ROW()*5-7)&lt;&gt;"#N/A")*(INDEX(排序!$A:$A,ROW()*5-6)="#N/A"),"",INDEX(排序!$A:$A,ROW()*5-7)),"")</f>
        <v>获得死神镰刀(DeathsScythe)物品</v>
      </c>
      <c r="G199" s="14" t="str" cm="1">
        <f t="array" aca="1" ref="G199" ca="1">_xlfn.IFNA(IF((INDEX(排序!$A:$A,ROW()*5-7)&lt;&gt;"#N/A")*(INDEX(排序!$A:$A,ROW()*5-6)="#N/A"),INDEX(排序!$A:$A,ROW()*5-7),INDEX(排序!$A:$A,ROW()*5-6)),"")</f>
        <v>进行死神战斗</v>
      </c>
      <c r="H199" s="14" t="str" cm="1">
        <f t="array" aca="1" ref="H199" ca="1">_xlfn.IFNA(INDEX(排序!$A:$A,ROW()*5-5),"")</f>
        <v/>
      </c>
    </row>
    <row r="200" spans="2:8" s="14" customFormat="1" ht="60" customHeight="1" x14ac:dyDescent="0.3">
      <c r="B200" s="15" t="str" cm="1">
        <f t="array" aca="1" ref="B20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00" s="15" t="str" cm="1">
        <f t="array" aca="1" ref="C200" ca="1">IF(LEN(B200)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逃跑</v>
      </c>
      <c r="D200" s="15" t="str" cm="1">
        <f t="array" aca="1" ref="D200" ca="1">_xlfn.TEXTJOIN(,,IFERROR(IF(FIND({"力量","敏捷","体质","智力","速度","魅力","运气"},INDEX(排序!$A:$A,ROW()*5-9),1),{"力量","敏捷","体质","智力","速度","魅力","运气"},""),""))</f>
        <v>速度</v>
      </c>
      <c r="E200" s="14" t="str" cm="1">
        <f t="array" aca="1" ref="E200" ca="1">INDEX(排序!$A:$A,ROW()*5-8)</f>
        <v>永久标记已从死神逃跑,播放离开动画,立即重新触发死神事件</v>
      </c>
      <c r="F200" s="14" t="str" cm="1">
        <f t="array" aca="1" ref="F200" ca="1">_xlfn.IFNA(IF((INDEX(排序!$A:$A,ROW()*5-7)&lt;&gt;"#N/A")*(INDEX(排序!$A:$A,ROW()*5-6)="#N/A"),"",INDEX(排序!$A:$A,ROW()*5-7)),"")</f>
        <v>条件奖励：,已有逃跑标记：死神之前被猫逃跑过,无逃跑标记：首次有猫从死神逃跑</v>
      </c>
      <c r="G200" s="14" t="str" cm="1">
        <f t="array" aca="1" ref="G200" ca="1">_xlfn.IFNA(IF((INDEX(排序!$A:$A,ROW()*5-7)&lt;&gt;"#N/A")*(INDEX(排序!$A:$A,ROW()*5-6)="#N/A"),INDEX(排序!$A:$A,ROW()*5-7),INDEX(排序!$A:$A,ROW()*5-6)),"")</f>
        <v>进行死神战斗</v>
      </c>
      <c r="H200" s="14" t="str" cm="1">
        <f t="array" aca="1" ref="H200" ca="1">_xlfn.IFNA(INDEX(排序!$A:$A,ROW()*5-5),"")</f>
        <v/>
      </c>
    </row>
    <row r="201" spans="2:8" s="14" customFormat="1" ht="40" customHeight="1" x14ac:dyDescent="0.3">
      <c r="B201" s="15" t="str" cm="1">
        <f t="array" aca="1" ref="B201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01" s="15" t="str" cm="1">
        <f t="array" aca="1" ref="C201" ca="1">IF(LEN(B201)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再次逃跑</v>
      </c>
      <c r="D201" s="15" t="str" cm="1">
        <f t="array" aca="1" ref="D201" ca="1">_xlfn.TEXTJOIN(,,IFERROR(IF(FIND({"力量","敏捷","体质","智力","速度","魅力","运气"},INDEX(排序!$A:$A,ROW()*5-9),1),{"力量","敏捷","体质","智力","速度","魅力","运气"},""),""))</f>
        <v>速度</v>
      </c>
      <c r="E201" s="14" t="str" cm="1">
        <f t="array" aca="1" ref="E201" ca="1">INDEX(排序!$A:$A,ROW()*5-8)</f>
        <v>播放离开动画,下一场战斗速度+2</v>
      </c>
      <c r="F201" s="14" t="str" cm="1">
        <f t="array" aca="1" ref="F201" ca="1">_xlfn.IFNA(IF((INDEX(排序!$A:$A,ROW()*5-7)&lt;&gt;"#N/A")*(INDEX(排序!$A:$A,ROW()*5-6)="#N/A"),"",INDEX(排序!$A:$A,ROW()*5-7)),"")</f>
        <v>永久速度+1</v>
      </c>
      <c r="G201" s="14" t="str" cm="1">
        <f t="array" aca="1" ref="G201" ca="1">_xlfn.IFNA(IF((INDEX(排序!$A:$A,ROW()*5-7)&lt;&gt;"#N/A")*(INDEX(排序!$A:$A,ROW()*5-6)="#N/A"),INDEX(排序!$A:$A,ROW()*5-7),INDEX(排序!$A:$A,ROW()*5-6)),"")</f>
        <v>进行死神战斗</v>
      </c>
      <c r="H201" s="14" t="str" cm="1">
        <f t="array" aca="1" ref="H201" ca="1">_xlfn.IFNA(INDEX(排序!$A:$A,ROW()*5-5),"")</f>
        <v/>
      </c>
    </row>
    <row r="202" spans="2:8" s="14" customFormat="1" ht="60" customHeight="1" x14ac:dyDescent="0.3">
      <c r="B202" s="15" t="str" cm="1">
        <f t="array" aca="1" ref="B202" ca="1">IFERROR(IF(FIND("事件",INDEX(排序!$A:$A,ROW()*5-9),1),MID(INDEX(排序!$A:$A,ROW()*5-9),FIND("（",INDEX(排序!$A:$A,ROW()*5-9),1)+1,FIND("）",INDEX(排序!$A:$A,ROW()*5-9),1)-FIND("（",INDEX(排序!$A:$A,ROW()*5-9),1)-1),),"")</f>
        <v>搏动动脉</v>
      </c>
      <c r="C202" s="15" t="str" cm="1">
        <f t="array" aca="1" ref="C202" ca="1">IF(LEN(B202)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咬</v>
      </c>
      <c r="D202" s="15" t="str" cm="1">
        <f t="array" aca="1" ref="D202" ca="1">_xlfn.TEXTJOIN(,,IFERROR(IF(FIND({"力量","敏捷","体质","智力","速度","魅力","运气"},INDEX(排序!$A:$A,ROW()*5-9),1),{"力量","敏捷","体质","智力","速度","魅力","运气"},""),""))</f>
        <v>体质</v>
      </c>
      <c r="E202" s="14" t="str" cm="1">
        <f t="array" aca="1" ref="E202" ca="1">INDEX(排序!$A:$A,ROW()*5-8)</f>
        <v>全队治疗2个疾病</v>
      </c>
      <c r="F202" s="14" t="str" cm="1">
        <f t="array" aca="1" ref="F202" ca="1">_xlfn.IFNA(IF((INDEX(排序!$A:$A,ROW()*5-7)&lt;&gt;"#N/A")*(INDEX(排序!$A:$A,ROW()*5-6)="#N/A"),"",INDEX(排序!$A:$A,ROW()*5-7)),"")</f>
        <v>全队完全恢复生命值,全队随机获得1个变异,全队治疗99个受伤,全队治疗2个疾病</v>
      </c>
      <c r="G202" s="14" t="str" cm="1">
        <f t="array" aca="1" ref="G202" ca="1">_xlfn.IFNA(IF((INDEX(排序!$A:$A,ROW()*5-7)&lt;&gt;"#N/A")*(INDEX(排序!$A:$A,ROW()*5-6)="#N/A"),INDEX(排序!$A:$A,ROW()*5-7),INDEX(排序!$A:$A,ROW()*5-6)),"")</f>
        <v>随机获得出生缺陷标签变异</v>
      </c>
      <c r="H202" s="14" t="str" cm="1">
        <f t="array" aca="1" ref="H202" ca="1">_xlfn.IFNA(INDEX(排序!$A:$A,ROW()*5-5),"")</f>
        <v>随机获得2个出生缺陷标签变异</v>
      </c>
    </row>
    <row r="203" spans="2:8" s="14" customFormat="1" ht="60" customHeight="1" x14ac:dyDescent="0.3">
      <c r="B203" s="15" t="str" cm="1">
        <f t="array" aca="1" ref="B203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03" s="15" t="str" cm="1">
        <f t="array" aca="1" ref="C203" ca="1">IF(LEN(B203)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附着水蛭</v>
      </c>
      <c r="D203" s="15" t="str" cm="1">
        <f t="array" aca="1" ref="D203" ca="1">_xlfn.TEXTJOIN(,,IFERROR(IF(FIND({"力量","敏捷","体质","智力","速度","魅力","运气"},INDEX(排序!$A:$A,ROW()*5-9),1),{"力量","敏捷","体质","智力","速度","魅力","运气"},""),""))</f>
        <v/>
      </c>
      <c r="E203" s="14" t="str" cm="1">
        <f t="array" aca="1" ref="E203" ca="1">INDEX(排序!$A:$A,ROW()*5-8)</f>
        <v>条件奖励：,已完成肉世界任务的另一半(肉块)：完成肉世界任务并解锁肉世界,未完成肉块任务：完成水蛭部分任务</v>
      </c>
      <c r="F203" s="14" t="str" cm="1">
        <f t="array" aca="1" ref="F203" ca="1">_xlfn.IFNA(IF((INDEX(排序!$A:$A,ROW()*5-7)&lt;&gt;"#N/A")*(INDEX(排序!$A:$A,ROW()*5-6)="#N/A"),"",INDEX(排序!$A:$A,ROW()*5-7)),"")</f>
        <v/>
      </c>
      <c r="G203" s="14" t="str" cm="1">
        <f t="array" aca="1" ref="G203" ca="1">_xlfn.IFNA(IF((INDEX(排序!$A:$A,ROW()*5-7)&lt;&gt;"#N/A")*(INDEX(排序!$A:$A,ROW()*5-6)="#N/A"),INDEX(排序!$A:$A,ROW()*5-7),INDEX(排序!$A:$A,ROW()*5-6)),"")</f>
        <v/>
      </c>
      <c r="H203" s="14" t="str" cm="1">
        <f t="array" aca="1" ref="H203" ca="1">_xlfn.IFNA(INDEX(排序!$A:$A,ROW()*5-5),"")</f>
        <v/>
      </c>
    </row>
    <row r="204" spans="2:8" s="14" customFormat="1" ht="40" customHeight="1" x14ac:dyDescent="0.3">
      <c r="B204" s="15" t="str" cm="1">
        <f t="array" aca="1" ref="B204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04" s="15" t="str" cm="1">
        <f t="array" aca="1" ref="C204" ca="1">IF(LEN(B204)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204" s="15" t="str" cm="1">
        <f t="array" aca="1" ref="D204" ca="1">_xlfn.TEXTJOIN(,,IFERROR(IF(FIND({"力量","敏捷","体质","智力","速度","魅力","运气"},INDEX(排序!$A:$A,ROW()*5-9),1),{"力量","敏捷","体质","智力","速度","魅力","运气"},""),""))</f>
        <v/>
      </c>
      <c r="E204" s="14" t="str" cm="1">
        <f t="array" aca="1" ref="E204" ca="1">INDEX(排序!$A:$A,ROW()*5-8)</f>
        <v>播放离开动画并离开</v>
      </c>
      <c r="F204" s="14" t="str" cm="1">
        <f t="array" aca="1" ref="F204" ca="1">_xlfn.IFNA(IF((INDEX(排序!$A:$A,ROW()*5-7)&lt;&gt;"#N/A")*(INDEX(排序!$A:$A,ROW()*5-6)="#N/A"),"",INDEX(排序!$A:$A,ROW()*5-7)),"")</f>
        <v/>
      </c>
      <c r="G204" s="14" t="str" cm="1">
        <f t="array" aca="1" ref="G204" ca="1">_xlfn.IFNA(IF((INDEX(排序!$A:$A,ROW()*5-7)&lt;&gt;"#N/A")*(INDEX(排序!$A:$A,ROW()*5-6)="#N/A"),INDEX(排序!$A:$A,ROW()*5-7),INDEX(排序!$A:$A,ROW()*5-6)),"")</f>
        <v/>
      </c>
      <c r="H204" s="14" t="str" cm="1">
        <f t="array" aca="1" ref="H204" ca="1">_xlfn.IFNA(INDEX(排序!$A:$A,ROW()*5-5),"")</f>
        <v/>
      </c>
    </row>
    <row r="205" spans="2:8" s="14" customFormat="1" ht="60" customHeight="1" x14ac:dyDescent="0.3">
      <c r="B205" s="15" t="str" cm="1">
        <f t="array" aca="1" ref="B205" ca="1">IFERROR(IF(FIND("事件",INDEX(排序!$A:$A,ROW()*5-9),1),MID(INDEX(排序!$A:$A,ROW()*5-9),FIND("（",INDEX(排序!$A:$A,ROW()*5-9),1)+1,FIND("）",INDEX(排序!$A:$A,ROW()*5-9),1)-FIND("（",INDEX(排序!$A:$A,ROW()*5-9),1)-1),),"")</f>
        <v>搏动动脉2</v>
      </c>
      <c r="C205" s="15" t="str" cm="1">
        <f t="array" aca="1" ref="C205" ca="1">IF(LEN(B205)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咬</v>
      </c>
      <c r="D205" s="15" t="str" cm="1">
        <f t="array" aca="1" ref="D205" ca="1">_xlfn.TEXTJOIN(,,IFERROR(IF(FIND({"力量","敏捷","体质","智力","速度","魅力","运气"},INDEX(排序!$A:$A,ROW()*5-9),1),{"力量","敏捷","体质","智力","速度","魅力","运气"},""),""))</f>
        <v>体质</v>
      </c>
      <c r="E205" s="14" t="str" cm="1">
        <f t="array" aca="1" ref="E205" ca="1">INDEX(排序!$A:$A,ROW()*5-8)</f>
        <v>全队治疗2个疾病</v>
      </c>
      <c r="F205" s="14" t="str" cm="1">
        <f t="array" aca="1" ref="F205" ca="1">_xlfn.IFNA(IF((INDEX(排序!$A:$A,ROW()*5-7)&lt;&gt;"#N/A")*(INDEX(排序!$A:$A,ROW()*5-6)="#N/A"),"",INDEX(排序!$A:$A,ROW()*5-7)),"")</f>
        <v>全队完全恢复生命值,全队随机获得1个变异,全队治疗99个受伤,全队治疗2个疾病</v>
      </c>
      <c r="G205" s="14" t="str" cm="1">
        <f t="array" aca="1" ref="G205" ca="1">_xlfn.IFNA(IF((INDEX(排序!$A:$A,ROW()*5-7)&lt;&gt;"#N/A")*(INDEX(排序!$A:$A,ROW()*5-6)="#N/A"),INDEX(排序!$A:$A,ROW()*5-7),INDEX(排序!$A:$A,ROW()*5-6)),"")</f>
        <v>随机获得出生缺陷标签变异</v>
      </c>
      <c r="H205" s="14" t="str" cm="1">
        <f t="array" aca="1" ref="H205" ca="1">_xlfn.IFNA(INDEX(排序!$A:$A,ROW()*5-5),"")</f>
        <v>随机获得2个出生缺陷标签变异</v>
      </c>
    </row>
    <row r="206" spans="2:8" s="14" customFormat="1" ht="40" customHeight="1" x14ac:dyDescent="0.3">
      <c r="B206" s="15" t="str" cm="1">
        <f t="array" aca="1" ref="B206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06" s="15" t="str" cm="1">
        <f t="array" aca="1" ref="C206" ca="1">IF(LEN(B206)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206" s="15" t="str" cm="1">
        <f t="array" aca="1" ref="D206" ca="1">_xlfn.TEXTJOIN(,,IFERROR(IF(FIND({"力量","敏捷","体质","智力","速度","魅力","运气"},INDEX(排序!$A:$A,ROW()*5-9),1),{"力量","敏捷","体质","智力","速度","魅力","运气"},""),""))</f>
        <v/>
      </c>
      <c r="E206" s="14" t="str" cm="1">
        <f t="array" aca="1" ref="E206" ca="1">INDEX(排序!$A:$A,ROW()*5-8)</f>
        <v>播放离开动画并离开</v>
      </c>
      <c r="F206" s="14" t="str" cm="1">
        <f t="array" aca="1" ref="F206" ca="1">_xlfn.IFNA(IF((INDEX(排序!$A:$A,ROW()*5-7)&lt;&gt;"#N/A")*(INDEX(排序!$A:$A,ROW()*5-6)="#N/A"),"",INDEX(排序!$A:$A,ROW()*5-7)),"")</f>
        <v/>
      </c>
      <c r="G206" s="14" t="str" cm="1">
        <f t="array" aca="1" ref="G206" ca="1">_xlfn.IFNA(IF((INDEX(排序!$A:$A,ROW()*5-7)&lt;&gt;"#N/A")*(INDEX(排序!$A:$A,ROW()*5-6)="#N/A"),INDEX(排序!$A:$A,ROW()*5-7),INDEX(排序!$A:$A,ROW()*5-6)),"")</f>
        <v/>
      </c>
      <c r="H206" s="14" t="str" cm="1">
        <f t="array" aca="1" ref="H206" ca="1">_xlfn.IFNA(INDEX(排序!$A:$A,ROW()*5-5),"")</f>
        <v/>
      </c>
    </row>
    <row r="207" spans="2:8" s="14" customFormat="1" ht="40" customHeight="1" x14ac:dyDescent="0.3">
      <c r="B207" s="15" t="str" cm="1">
        <f t="array" aca="1" ref="B207" ca="1">IFERROR(IF(FIND("事件",INDEX(排序!$A:$A,ROW()*5-9),1),MID(INDEX(排序!$A:$A,ROW()*5-9),FIND("（",INDEX(排序!$A:$A,ROW()*5-9),1)+1,FIND("）",INDEX(排序!$A:$A,ROW()*5-9),1)-FIND("（",INDEX(排序!$A:$A,ROW()*5-9),1)-1),),"")</f>
        <v>肉墙</v>
      </c>
      <c r="C207" s="15" t="str" cm="1">
        <f t="array" aca="1" ref="C207" ca="1">IF(LEN(B207)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咬</v>
      </c>
      <c r="D207" s="15" t="str" cm="1">
        <f t="array" aca="1" ref="D207" ca="1">_xlfn.TEXTJOIN(,,IFERROR(IF(FIND({"力量","敏捷","体质","智力","速度","魅力","运气"},INDEX(排序!$A:$A,ROW()*5-9),1),{"力量","敏捷","体质","智力","速度","魅力","运气"},""),""))</f>
        <v>力量</v>
      </c>
      <c r="E207" s="14" t="str" cm="1">
        <f t="array" aca="1" ref="E207" ca="1">INDEX(排序!$A:$A,ROW()*5-8)</f>
        <v>获得20点食物</v>
      </c>
      <c r="F207" s="14" t="str" cm="1">
        <f t="array" aca="1" ref="F207" ca="1">_xlfn.IFNA(IF((INDEX(排序!$A:$A,ROW()*5-7)&lt;&gt;"#N/A")*(INDEX(排序!$A:$A,ROW()*5-6)="#N/A"),"",INDEX(排序!$A:$A,ROW()*5-7)),"")</f>
        <v>获得30点食物,随机获得1个变异</v>
      </c>
      <c r="G207" s="14" t="str" cm="1">
        <f t="array" aca="1" ref="G207" ca="1">_xlfn.IFNA(IF((INDEX(排序!$A:$A,ROW()*5-7)&lt;&gt;"#N/A")*(INDEX(排序!$A:$A,ROW()*5-6)="#N/A"),INDEX(排序!$A:$A,ROW()*5-7),INDEX(排序!$A:$A,ROW()*5-6)),"")</f>
        <v>无效果</v>
      </c>
      <c r="H207" s="14" t="str" cm="1">
        <f t="array" aca="1" ref="H207" ca="1">_xlfn.IFNA(INDEX(排序!$A:$A,ROW()*5-5),"")</f>
        <v>失去已装备物品</v>
      </c>
    </row>
    <row r="208" spans="2:8" s="14" customFormat="1" ht="60" customHeight="1" x14ac:dyDescent="0.3">
      <c r="B208" s="15" t="str" cm="1">
        <f t="array" aca="1" ref="B208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08" s="15" t="str" cm="1">
        <f t="array" aca="1" ref="C208" ca="1">IF(LEN(B208)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放置肉块</v>
      </c>
      <c r="D208" s="15" t="str" cm="1">
        <f t="array" aca="1" ref="D208" ca="1">_xlfn.TEXTJOIN(,,IFERROR(IF(FIND({"力量","敏捷","体质","智力","速度","魅力","运气"},INDEX(排序!$A:$A,ROW()*5-9),1),{"力量","敏捷","体质","智力","速度","魅力","运气"},""),""))</f>
        <v/>
      </c>
      <c r="E208" s="14" t="str" cm="1">
        <f t="array" aca="1" ref="E208" ca="1">INDEX(排序!$A:$A,ROW()*5-8)</f>
        <v>条件奖励：,已完成肉世界任务的另一半(水蛭)：完成肉世界任务并解锁肉世界,未完成水蛭任务：完成肉块部分任务</v>
      </c>
      <c r="F208" s="14" t="str" cm="1">
        <f t="array" aca="1" ref="F208" ca="1">_xlfn.IFNA(IF((INDEX(排序!$A:$A,ROW()*5-7)&lt;&gt;"#N/A")*(INDEX(排序!$A:$A,ROW()*5-6)="#N/A"),"",INDEX(排序!$A:$A,ROW()*5-7)),"")</f>
        <v/>
      </c>
      <c r="G208" s="14" t="str" cm="1">
        <f t="array" aca="1" ref="G208" ca="1">_xlfn.IFNA(IF((INDEX(排序!$A:$A,ROW()*5-7)&lt;&gt;"#N/A")*(INDEX(排序!$A:$A,ROW()*5-6)="#N/A"),INDEX(排序!$A:$A,ROW()*5-7),INDEX(排序!$A:$A,ROW()*5-6)),"")</f>
        <v/>
      </c>
      <c r="H208" s="14" t="str" cm="1">
        <f t="array" aca="1" ref="H208" ca="1">_xlfn.IFNA(INDEX(排序!$A:$A,ROW()*5-5),"")</f>
        <v/>
      </c>
    </row>
    <row r="209" spans="2:8" s="14" customFormat="1" ht="40" customHeight="1" x14ac:dyDescent="0.3">
      <c r="B209" s="15" t="str" cm="1">
        <f t="array" aca="1" ref="B209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09" s="15" t="str" cm="1">
        <f t="array" aca="1" ref="C209" ca="1">IF(LEN(B209)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209" s="15" t="str" cm="1">
        <f t="array" aca="1" ref="D209" ca="1">_xlfn.TEXTJOIN(,,IFERROR(IF(FIND({"力量","敏捷","体质","智力","速度","魅力","运气"},INDEX(排序!$A:$A,ROW()*5-9),1),{"力量","敏捷","体质","智力","速度","魅力","运气"},""),""))</f>
        <v/>
      </c>
      <c r="E209" s="14" t="str" cm="1">
        <f t="array" aca="1" ref="E209" ca="1">INDEX(排序!$A:$A,ROW()*5-8)</f>
        <v>播放离开动画并离开</v>
      </c>
      <c r="F209" s="14" t="str" cm="1">
        <f t="array" aca="1" ref="F209" ca="1">_xlfn.IFNA(IF((INDEX(排序!$A:$A,ROW()*5-7)&lt;&gt;"#N/A")*(INDEX(排序!$A:$A,ROW()*5-6)="#N/A"),"",INDEX(排序!$A:$A,ROW()*5-7)),"")</f>
        <v/>
      </c>
      <c r="G209" s="14" t="str" cm="1">
        <f t="array" aca="1" ref="G209" ca="1">_xlfn.IFNA(IF((INDEX(排序!$A:$A,ROW()*5-7)&lt;&gt;"#N/A")*(INDEX(排序!$A:$A,ROW()*5-6)="#N/A"),INDEX(排序!$A:$A,ROW()*5-7),INDEX(排序!$A:$A,ROW()*5-6)),"")</f>
        <v/>
      </c>
      <c r="H209" s="14" t="str" cm="1">
        <f t="array" aca="1" ref="H209" ca="1">_xlfn.IFNA(INDEX(排序!$A:$A,ROW()*5-5),"")</f>
        <v/>
      </c>
    </row>
    <row r="210" spans="2:8" s="14" customFormat="1" ht="40" customHeight="1" x14ac:dyDescent="0.3">
      <c r="B210" s="15" t="str" cm="1">
        <f t="array" aca="1" ref="B210" ca="1">IFERROR(IF(FIND("事件",INDEX(排序!$A:$A,ROW()*5-9),1),MID(INDEX(排序!$A:$A,ROW()*5-9),FIND("（",INDEX(排序!$A:$A,ROW()*5-9),1)+1,FIND("）",INDEX(排序!$A:$A,ROW()*5-9),1)-FIND("（",INDEX(排序!$A:$A,ROW()*5-9),1)-1),),"")</f>
        <v>肉墙2</v>
      </c>
      <c r="C210" s="15" t="str" cm="1">
        <f t="array" aca="1" ref="C210" ca="1">IF(LEN(B210)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咬</v>
      </c>
      <c r="D210" s="15" t="str" cm="1">
        <f t="array" aca="1" ref="D210" ca="1">_xlfn.TEXTJOIN(,,IFERROR(IF(FIND({"力量","敏捷","体质","智力","速度","魅力","运气"},INDEX(排序!$A:$A,ROW()*5-9),1),{"力量","敏捷","体质","智力","速度","魅力","运气"},""),""))</f>
        <v>力量</v>
      </c>
      <c r="E210" s="14" t="str" cm="1">
        <f t="array" aca="1" ref="E210" ca="1">INDEX(排序!$A:$A,ROW()*5-8)</f>
        <v>获得20点食物</v>
      </c>
      <c r="F210" s="14" t="str" cm="1">
        <f t="array" aca="1" ref="F210" ca="1">_xlfn.IFNA(IF((INDEX(排序!$A:$A,ROW()*5-7)&lt;&gt;"#N/A")*(INDEX(排序!$A:$A,ROW()*5-6)="#N/A"),"",INDEX(排序!$A:$A,ROW()*5-7)),"")</f>
        <v>获得30点食物,随机获得1个变异</v>
      </c>
      <c r="G210" s="14" t="str" cm="1">
        <f t="array" aca="1" ref="G210" ca="1">_xlfn.IFNA(IF((INDEX(排序!$A:$A,ROW()*5-7)&lt;&gt;"#N/A")*(INDEX(排序!$A:$A,ROW()*5-6)="#N/A"),INDEX(排序!$A:$A,ROW()*5-7),INDEX(排序!$A:$A,ROW()*5-6)),"")</f>
        <v>无效果</v>
      </c>
      <c r="H210" s="14" t="str" cm="1">
        <f t="array" aca="1" ref="H210" ca="1">_xlfn.IFNA(INDEX(排序!$A:$A,ROW()*5-5),"")</f>
        <v>失去已装备物品</v>
      </c>
    </row>
    <row r="211" spans="2:8" s="14" customFormat="1" ht="40" customHeight="1" x14ac:dyDescent="0.3">
      <c r="B211" s="15" t="str" cm="1">
        <f t="array" aca="1" ref="B211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11" s="15" t="str" cm="1">
        <f t="array" aca="1" ref="C211" ca="1">IF(LEN(B211)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211" s="15" t="str" cm="1">
        <f t="array" aca="1" ref="D211" ca="1">_xlfn.TEXTJOIN(,,IFERROR(IF(FIND({"力量","敏捷","体质","智力","速度","魅力","运气"},INDEX(排序!$A:$A,ROW()*5-9),1),{"力量","敏捷","体质","智力","速度","魅力","运气"},""),""))</f>
        <v/>
      </c>
      <c r="E211" s="14" t="str" cm="1">
        <f t="array" aca="1" ref="E211" ca="1">INDEX(排序!$A:$A,ROW()*5-8)</f>
        <v>播放离开动画并离开</v>
      </c>
      <c r="F211" s="14" t="str" cm="1">
        <f t="array" aca="1" ref="F211" ca="1">_xlfn.IFNA(IF((INDEX(排序!$A:$A,ROW()*5-7)&lt;&gt;"#N/A")*(INDEX(排序!$A:$A,ROW()*5-6)="#N/A"),"",INDEX(排序!$A:$A,ROW()*5-7)),"")</f>
        <v/>
      </c>
      <c r="G211" s="14" t="str" cm="1">
        <f t="array" aca="1" ref="G211" ca="1">_xlfn.IFNA(IF((INDEX(排序!$A:$A,ROW()*5-7)&lt;&gt;"#N/A")*(INDEX(排序!$A:$A,ROW()*5-6)="#N/A"),INDEX(排序!$A:$A,ROW()*5-7),INDEX(排序!$A:$A,ROW()*5-6)),"")</f>
        <v/>
      </c>
      <c r="H211" s="14" t="str" cm="1">
        <f t="array" aca="1" ref="H211" ca="1">_xlfn.IFNA(INDEX(排序!$A:$A,ROW()*5-5),"")</f>
        <v/>
      </c>
    </row>
    <row r="212" spans="2:8" s="14" customFormat="1" ht="60" customHeight="1" x14ac:dyDescent="0.3">
      <c r="B212" s="15" t="str" cm="1">
        <f t="array" aca="1" ref="B212" ca="1">IFERROR(IF(FIND("事件",INDEX(排序!$A:$A,ROW()*5-9),1),MID(INDEX(排序!$A:$A,ROW()*5-9),FIND("（",INDEX(排序!$A:$A,ROW()*5-9),1)+1,FIND("）",INDEX(排序!$A:$A,ROW()*5-9),1)-FIND("（",INDEX(排序!$A:$A,ROW()*5-9),1)-1),),"")</f>
        <v>肉世界祭坛</v>
      </c>
      <c r="C212" s="15" t="str" cm="1">
        <f t="array" aca="1" ref="C212" ca="1">IF(LEN(B212)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祭品任务</v>
      </c>
      <c r="D212" s="15" t="str" cm="1">
        <f t="array" aca="1" ref="D212" ca="1">_xlfn.TEXTJOIN(,,IFERROR(IF(FIND({"力量","敏捷","体质","智力","速度","魅力","运气"},INDEX(排序!$A:$A,ROW()*5-9),1),{"力量","敏捷","体质","智力","速度","魅力","运气"},""),""))</f>
        <v/>
      </c>
      <c r="E212" s="14" t="str" cm="1">
        <f t="array" aca="1" ref="E212" ca="1">INDEX(排序!$A:$A,ROW()*5-8)</f>
        <v>杀死猫咪,播放洞穴动画,完成吉洛蒂娜之首任务,触发肉世界开放解锁,切换到国王介绍过场动画</v>
      </c>
      <c r="F212" s="14" t="str" cm="1">
        <f t="array" aca="1" ref="F212" ca="1">_xlfn.IFNA(IF((INDEX(排序!$A:$A,ROW()*5-7)&lt;&gt;"#N/A")*(INDEX(排序!$A:$A,ROW()*5-6)="#N/A"),"",INDEX(排序!$A:$A,ROW()*5-7)),"")</f>
        <v/>
      </c>
      <c r="G212" s="14" t="str" cm="1">
        <f t="array" aca="1" ref="G212" ca="1">_xlfn.IFNA(IF((INDEX(排序!$A:$A,ROW()*5-7)&lt;&gt;"#N/A")*(INDEX(排序!$A:$A,ROW()*5-6)="#N/A"),INDEX(排序!$A:$A,ROW()*5-7),INDEX(排序!$A:$A,ROW()*5-6)),"")</f>
        <v/>
      </c>
      <c r="H212" s="14" t="str" cm="1">
        <f t="array" aca="1" ref="H212" ca="1">_xlfn.IFNA(INDEX(排序!$A:$A,ROW()*5-5),"")</f>
        <v/>
      </c>
    </row>
    <row r="213" spans="2:8" s="14" customFormat="1" ht="83.5" customHeight="1" x14ac:dyDescent="0.3">
      <c r="B213" s="15" t="str" cm="1">
        <f t="array" aca="1" ref="B213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13" s="15" t="str" cm="1">
        <f t="array" aca="1" ref="C213" ca="1">IF(LEN(B213)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祭品普通</v>
      </c>
      <c r="D213" s="15" t="str" cm="1">
        <f t="array" aca="1" ref="D213" ca="1">_xlfn.TEXTJOIN(,,IFERROR(IF(FIND({"力量","敏捷","体质","智力","速度","魅力","运气"},INDEX(排序!$A:$A,ROW()*5-9),1),{"力量","敏捷","体质","智力","速度","魅力","运气"},""),""))</f>
        <v>运气</v>
      </c>
      <c r="E213" s="14" t="str" cm="1">
        <f t="array" aca="1" ref="E213" ca="1">INDEX(排序!$A:$A,ROW()*5-8)</f>
        <v>杀死猫咪,播放洞穴动画,条件奖励：,已解锁肉世界：不同提示,未解锁肉世界：标准提示,从血液祭坛物品池获得2个物品,全队完全恢复生命值,全队除自身外永久属性各+1,清除结果动画</v>
      </c>
      <c r="F213" s="14" t="str" cm="1">
        <f t="array" aca="1" ref="F213" ca="1">_xlfn.IFNA(IF((INDEX(排序!$A:$A,ROW()*5-7)&lt;&gt;"#N/A")*(INDEX(排序!$A:$A,ROW()*5-6)="#N/A"),"",INDEX(排序!$A:$A,ROW()*5-7)),"")</f>
        <v>杀死猫咪,播放洞穴动画,条件奖励：,已解锁肉世界：不同提示,未解锁肉世界：标准提示,从血液祭坛物品池获得3个物品,全队完全恢复生命值,全队除自身外永久属性各+2,清除结果动画</v>
      </c>
      <c r="G213" s="14" t="str" cm="1">
        <f t="array" aca="1" ref="G213" ca="1">_xlfn.IFNA(IF((INDEX(排序!$A:$A,ROW()*5-7)&lt;&gt;"#N/A")*(INDEX(排序!$A:$A,ROW()*5-6)="#N/A"),INDEX(排序!$A:$A,ROW()*5-7),INDEX(排序!$A:$A,ROW()*5-6)),"")</f>
        <v>杀死猫咪,播放洞穴动画,无额外惩罚</v>
      </c>
      <c r="H213" s="14" t="str" cm="1">
        <f t="array" aca="1" ref="H213" ca="1">_xlfn.IFNA(INDEX(排序!$A:$A,ROW()*5-5),"")</f>
        <v>杀死猫咪,播放洞穴动画,全队除自身外从所有疾病池获得疾病</v>
      </c>
    </row>
    <row r="214" spans="2:8" s="14" customFormat="1" ht="40" customHeight="1" x14ac:dyDescent="0.3">
      <c r="B214" s="15" t="str" cm="1">
        <f t="array" aca="1" ref="B214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14" s="15" t="str" cm="1">
        <f t="array" aca="1" ref="C214" ca="1">IF(LEN(B214)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214" s="15" t="str" cm="1">
        <f t="array" aca="1" ref="D214" ca="1">_xlfn.TEXTJOIN(,,IFERROR(IF(FIND({"力量","敏捷","体质","智力","速度","魅力","运气"},INDEX(排序!$A:$A,ROW()*5-9),1),{"力量","敏捷","体质","智力","速度","魅力","运气"},""),""))</f>
        <v/>
      </c>
      <c r="E214" s="14" t="str" cm="1">
        <f t="array" aca="1" ref="E214" ca="1">INDEX(排序!$A:$A,ROW()*5-8)</f>
        <v>播放离开动画并离开</v>
      </c>
      <c r="F214" s="14" t="str" cm="1">
        <f t="array" aca="1" ref="F214" ca="1">_xlfn.IFNA(IF((INDEX(排序!$A:$A,ROW()*5-7)&lt;&gt;"#N/A")*(INDEX(排序!$A:$A,ROW()*5-6)="#N/A"),"",INDEX(排序!$A:$A,ROW()*5-7)),"")</f>
        <v/>
      </c>
      <c r="G214" s="14" t="str" cm="1">
        <f t="array" aca="1" ref="G214" ca="1">_xlfn.IFNA(IF((INDEX(排序!$A:$A,ROW()*5-7)&lt;&gt;"#N/A")*(INDEX(排序!$A:$A,ROW()*5-6)="#N/A"),INDEX(排序!$A:$A,ROW()*5-7),INDEX(排序!$A:$A,ROW()*5-6)),"")</f>
        <v/>
      </c>
      <c r="H214" s="14" t="str" cm="1">
        <f t="array" aca="1" ref="H214" ca="1">_xlfn.IFNA(INDEX(排序!$A:$A,ROW()*5-5),"")</f>
        <v/>
      </c>
    </row>
    <row r="215" spans="2:8" s="14" customFormat="1" ht="40" customHeight="1" x14ac:dyDescent="0.3">
      <c r="B215" s="15" t="str" cm="1">
        <f t="array" aca="1" ref="B215" ca="1">IFERROR(IF(FIND("事件",INDEX(排序!$A:$A,ROW()*5-9),1),MID(INDEX(排序!$A:$A,ROW()*5-9),FIND("（",INDEX(排序!$A:$A,ROW()*5-9),1)+1,FIND("）",INDEX(排序!$A:$A,ROW()*5-9),1)-FIND("（",INDEX(排序!$A:$A,ROW()*5-9),1)-1),),"")</f>
        <v>搏动之王</v>
      </c>
      <c r="C215" s="15" t="str" cm="1">
        <f t="array" aca="1" ref="C215" ca="1">IF(LEN(B215)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掠夺</v>
      </c>
      <c r="D215" s="15" t="str" cm="1">
        <f t="array" aca="1" ref="D215" ca="1">_xlfn.TEXTJOIN(,,IFERROR(IF(FIND({"力量","敏捷","体质","智力","速度","魅力","运气"},INDEX(排序!$A:$A,ROW()*5-9),1),{"力量","敏捷","体质","智力","速度","魅力","运气"},""),""))</f>
        <v/>
      </c>
      <c r="E215" s="14" t="str" cm="1">
        <f t="array" aca="1" ref="E215" ca="1">INDEX(排序!$A:$A,ROW()*5-8)</f>
        <v>从血腥物品池获得物品,触发国王好结局过场动画</v>
      </c>
      <c r="F215" s="14" t="str" cm="1">
        <f t="array" aca="1" ref="F215" ca="1">_xlfn.IFNA(IF((INDEX(排序!$A:$A,ROW()*5-7)&lt;&gt;"#N/A")*(INDEX(排序!$A:$A,ROW()*5-6)="#N/A"),"",INDEX(排序!$A:$A,ROW()*5-7)),"")</f>
        <v/>
      </c>
      <c r="G215" s="14" t="str" cm="1">
        <f t="array" aca="1" ref="G215" ca="1">_xlfn.IFNA(IF((INDEX(排序!$A:$A,ROW()*5-7)&lt;&gt;"#N/A")*(INDEX(排序!$A:$A,ROW()*5-6)="#N/A"),INDEX(排序!$A:$A,ROW()*5-7),INDEX(排序!$A:$A,ROW()*5-6)),"")</f>
        <v/>
      </c>
      <c r="H215" s="14" t="str" cm="1">
        <f t="array" aca="1" ref="H215" ca="1">_xlfn.IFNA(INDEX(排序!$A:$A,ROW()*5-5),"")</f>
        <v/>
      </c>
    </row>
    <row r="216" spans="2:8" s="14" customFormat="1" ht="60" customHeight="1" x14ac:dyDescent="0.3">
      <c r="B216" s="15" t="str" cm="1">
        <f t="array" aca="1" ref="B216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16" s="15" t="str" cm="1">
        <f t="array" aca="1" ref="C216" ca="1">IF(LEN(B216)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取心脏</v>
      </c>
      <c r="D216" s="15" t="str" cm="1">
        <f t="array" aca="1" ref="D216" ca="1">_xlfn.TEXTJOIN(,,IFERROR(IF(FIND({"力量","敏捷","体质","智力","速度","魅力","运气"},INDEX(排序!$A:$A,ROW()*5-9),1),{"力量","敏捷","体质","智力","速度","魅力","运气"},""),""))</f>
        <v/>
      </c>
      <c r="E216" s="14" t="str" cm="1">
        <f t="array" aca="1" ref="E216" ca="1">INDEX(排序!$A:$A,ROW()*5-8)</f>
        <v>完成冷冻时间舱(空)任务,解锁冷冻时间舱(满)任务,转换物品冷冻时间舱(空)→冷冻时间舱(满),触发时间机器任务最终步骤解锁,触发国王好结局过场动画</v>
      </c>
      <c r="F216" s="14" t="str" cm="1">
        <f t="array" aca="1" ref="F216" ca="1">_xlfn.IFNA(IF((INDEX(排序!$A:$A,ROW()*5-7)&lt;&gt;"#N/A")*(INDEX(排序!$A:$A,ROW()*5-6)="#N/A"),"",INDEX(排序!$A:$A,ROW()*5-7)),"")</f>
        <v/>
      </c>
      <c r="G216" s="14" t="str" cm="1">
        <f t="array" aca="1" ref="G216" ca="1">_xlfn.IFNA(IF((INDEX(排序!$A:$A,ROW()*5-7)&lt;&gt;"#N/A")*(INDEX(排序!$A:$A,ROW()*5-6)="#N/A"),INDEX(排序!$A:$A,ROW()*5-7),INDEX(排序!$A:$A,ROW()*5-6)),"")</f>
        <v/>
      </c>
      <c r="H216" s="14" t="str" cm="1">
        <f t="array" aca="1" ref="H216" ca="1">_xlfn.IFNA(INDEX(排序!$A:$A,ROW()*5-5),"")</f>
        <v/>
      </c>
    </row>
    <row r="217" spans="2:8" s="14" customFormat="1" ht="60" customHeight="1" x14ac:dyDescent="0.3">
      <c r="B217" s="15" t="str" cm="1">
        <f t="array" aca="1" ref="B217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17" s="15" t="str" cm="1">
        <f t="array" aca="1" ref="C217" ca="1">IF(LEN(B217)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取血液</v>
      </c>
      <c r="D217" s="15" t="str" cm="1">
        <f t="array" aca="1" ref="D217" ca="1">_xlfn.TEXTJOIN(,,IFERROR(IF(FIND({"力量","敏捷","体质","智力","速度","魅力","运气"},INDEX(排序!$A:$A,ROW()*5-9),1),{"力量","敏捷","体质","智力","速度","魅力","运气"},""),""))</f>
        <v/>
      </c>
      <c r="E217" s="14" t="str" cm="1">
        <f t="array" aca="1" ref="E217" ca="1">INDEX(排序!$A:$A,ROW()*5-8)</f>
        <v>完成辐射罐任务,解锁辐射血液罐任务,转换物品辐射罐→辐射血液罐,触发国王好结局过场动画</v>
      </c>
      <c r="F217" s="14" t="str" cm="1">
        <f t="array" aca="1" ref="F217" ca="1">_xlfn.IFNA(IF((INDEX(排序!$A:$A,ROW()*5-7)&lt;&gt;"#N/A")*(INDEX(排序!$A:$A,ROW()*5-6)="#N/A"),"",INDEX(排序!$A:$A,ROW()*5-7)),"")</f>
        <v/>
      </c>
      <c r="G217" s="14" t="str" cm="1">
        <f t="array" aca="1" ref="G217" ca="1">_xlfn.IFNA(IF((INDEX(排序!$A:$A,ROW()*5-7)&lt;&gt;"#N/A")*(INDEX(排序!$A:$A,ROW()*5-6)="#N/A"),INDEX(排序!$A:$A,ROW()*5-7),INDEX(排序!$A:$A,ROW()*5-6)),"")</f>
        <v/>
      </c>
      <c r="H217" s="14" t="str" cm="1">
        <f t="array" aca="1" ref="H217" ca="1">_xlfn.IFNA(INDEX(排序!$A:$A,ROW()*5-5),"")</f>
        <v/>
      </c>
    </row>
    <row r="218" spans="2:8" s="14" customFormat="1" ht="40" customHeight="1" x14ac:dyDescent="0.3">
      <c r="B218" s="15" t="str" cm="1">
        <f t="array" aca="1" ref="B218" ca="1">IFERROR(IF(FIND("事件",INDEX(排序!$A:$A,ROW()*5-9),1),MID(INDEX(排序!$A:$A,ROW()*5-9),FIND("（",INDEX(排序!$A:$A,ROW()*5-9),1)+1,FIND("）",INDEX(排序!$A:$A,ROW()*5-9),1)-FIND("（",INDEX(排序!$A:$A,ROW()*5-9),1)-1),),"")</f>
        <v/>
      </c>
      <c r="C218" s="15" t="str" cm="1">
        <f t="array" aca="1" ref="C218" ca="1">IF(LEN(B218)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忽略</v>
      </c>
      <c r="D218" s="15" t="str" cm="1">
        <f t="array" aca="1" ref="D218" ca="1">_xlfn.TEXTJOIN(,,IFERROR(IF(FIND({"力量","敏捷","体质","智力","速度","魅力","运气"},INDEX(排序!$A:$A,ROW()*5-9),1),{"力量","敏捷","体质","智力","速度","魅力","运气"},""),""))</f>
        <v/>
      </c>
      <c r="E218" s="14" t="str" cm="1">
        <f t="array" aca="1" ref="E218" ca="1">INDEX(排序!$A:$A,ROW()*5-8)</f>
        <v>播放离开动画并离开</v>
      </c>
      <c r="F218" s="14" t="str" cm="1">
        <f t="array" aca="1" ref="F218" ca="1">_xlfn.IFNA(IF((INDEX(排序!$A:$A,ROW()*5-7)&lt;&gt;"#N/A")*(INDEX(排序!$A:$A,ROW()*5-6)="#N/A"),"",INDEX(排序!$A:$A,ROW()*5-7)),"")</f>
        <v/>
      </c>
      <c r="G218" s="14" t="str" cm="1">
        <f t="array" aca="1" ref="G218" ca="1">_xlfn.IFNA(IF((INDEX(排序!$A:$A,ROW()*5-7)&lt;&gt;"#N/A")*(INDEX(排序!$A:$A,ROW()*5-6)="#N/A"),INDEX(排序!$A:$A,ROW()*5-7),INDEX(排序!$A:$A,ROW()*5-6)),"")</f>
        <v/>
      </c>
      <c r="H218" s="14" t="str" cm="1">
        <f t="array" aca="1" ref="H218" ca="1">_xlfn.IFNA(INDEX(排序!$A:$A,ROW()*5-5),"")</f>
        <v/>
      </c>
    </row>
    <row r="219" spans="2:8" s="14" customFormat="1" ht="40" customHeight="1" x14ac:dyDescent="0.3">
      <c r="B219" s="15" t="str" cm="1">
        <f t="array" aca="1" ref="B219" ca="1">IFERROR(IF(FIND(".",INDEX(排序!$A:$A,ROW()*5-9),1),MID(INDEX(排序!$A:$A,ROW()*5-9),FIND(".",INDEX(排序!$A:$A,ROW()*5-9),1)+1,FIND("事件",INDEX(排序!$A:$A,ROW()*5-9),1)-FIND(".",INDEX(排序!$A:$A,ROW()*5-9),1)-1),),"")</f>
        <v>弗兰克1</v>
      </c>
      <c r="C219" s="15" t="str" cm="1">
        <f t="array" aca="1" ref="C219" ca="1">IF(LEN(B219)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鼻涕</v>
      </c>
      <c r="D219" s="15" t="str" cm="1">
        <f t="array" aca="1" ref="D219" ca="1">_xlfn.TEXTJOIN(,,IFERROR(IF(FIND({"力量","敏捷","体质","智力","速度","魅力","运气"},INDEX(排序!$A:$A,ROW()*5-9),1),{"力量","敏捷","体质","智力","速度","魅力","运气"},""),""))</f>
        <v/>
      </c>
      <c r="E219" s="14" t="str" cm="1">
        <f t="array" aca="1" ref="E219" ca="1">INDEX(排序!$A:$A,ROW()*5-8)</f>
        <v>获得1-25金币</v>
      </c>
      <c r="F219" s="14" t="str" cm="1">
        <f t="array" aca="1" ref="F219" ca="1">_xlfn.IFNA(IF((INDEX(排序!$A:$A,ROW()*5-7)&lt;&gt;"#N/A")*(INDEX(排序!$A:$A,ROW()*5-6)="#N/A"),"",INDEX(排序!$A:$A,ROW()*5-7)),"")</f>
        <v/>
      </c>
      <c r="G219" s="14" t="str" cm="1">
        <f t="array" aca="1" ref="G219" ca="1">_xlfn.IFNA(IF((INDEX(排序!$A:$A,ROW()*5-7)&lt;&gt;"#N/A")*(INDEX(排序!$A:$A,ROW()*5-6)="#N/A"),INDEX(排序!$A:$A,ROW()*5-7),INDEX(排序!$A:$A,ROW()*5-6)),"")</f>
        <v/>
      </c>
      <c r="H219" s="14" t="str" cm="1">
        <f t="array" aca="1" ref="H219" ca="1">_xlfn.IFNA(INDEX(排序!$A:$A,ROW()*5-5),"")</f>
        <v/>
      </c>
    </row>
    <row r="220" spans="2:8" s="14" customFormat="1" ht="40" customHeight="1" x14ac:dyDescent="0.3">
      <c r="B220" s="15" t="str" cm="1">
        <f t="array" aca="1" ref="B22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20" s="15" t="str" cm="1">
        <f t="array" aca="1" ref="C220" ca="1">IF(LEN(B220)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屎</v>
      </c>
      <c r="D220" s="15" t="str" cm="1">
        <f t="array" aca="1" ref="D220" ca="1">_xlfn.TEXTJOIN(,,IFERROR(IF(FIND({"力量","敏捷","体质","智力","速度","魅力","运气"},INDEX(排序!$A:$A,ROW()*5-9),1),{"力量","敏捷","体质","智力","速度","魅力","运气"},""),""))</f>
        <v/>
      </c>
      <c r="E220" s="14" t="str" cm="1">
        <f t="array" aca="1" ref="E220" ca="1">INDEX(排序!$A:$A,ROW()*5-8)</f>
        <v>从消耗品池获得物品</v>
      </c>
      <c r="F220" s="14" t="str" cm="1">
        <f t="array" aca="1" ref="F220" ca="1">_xlfn.IFNA(IF((INDEX(排序!$A:$A,ROW()*5-7)&lt;&gt;"#N/A")*(INDEX(排序!$A:$A,ROW()*5-6)="#N/A"),"",INDEX(排序!$A:$A,ROW()*5-7)),"")</f>
        <v/>
      </c>
      <c r="G220" s="14" t="str" cm="1">
        <f t="array" aca="1" ref="G220" ca="1">_xlfn.IFNA(IF((INDEX(排序!$A:$A,ROW()*5-7)&lt;&gt;"#N/A")*(INDEX(排序!$A:$A,ROW()*5-6)="#N/A"),INDEX(排序!$A:$A,ROW()*5-7),INDEX(排序!$A:$A,ROW()*5-6)),"")</f>
        <v/>
      </c>
      <c r="H220" s="14" t="str" cm="1">
        <f t="array" aca="1" ref="H220" ca="1">_xlfn.IFNA(INDEX(排序!$A:$A,ROW()*5-5),"")</f>
        <v/>
      </c>
    </row>
    <row r="221" spans="2:8" s="14" customFormat="1" ht="40" customHeight="1" x14ac:dyDescent="0.3">
      <c r="B221" s="15" t="str" cm="1">
        <f t="array" aca="1" ref="B221" ca="1">IFERROR(IF(FIND(".",INDEX(排序!$A:$A,ROW()*5-9),1),MID(INDEX(排序!$A:$A,ROW()*5-9),FIND(".",INDEX(排序!$A:$A,ROW()*5-9),1)+1,FIND("事件",INDEX(排序!$A:$A,ROW()*5-9),1)-FIND(".",INDEX(排序!$A:$A,ROW()*5-9),1)-1),),"")</f>
        <v>弗兰克2</v>
      </c>
      <c r="C221" s="15" t="str" cm="1">
        <f t="array" aca="1" ref="C221" ca="1">IF(LEN(B221)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小便</v>
      </c>
      <c r="D221" s="15" t="str" cm="1">
        <f t="array" aca="1" ref="D221" ca="1">_xlfn.TEXTJOIN(,,IFERROR(IF(FIND({"力量","敏捷","体质","智力","速度","魅力","运气"},INDEX(排序!$A:$A,ROW()*5-9),1),{"力量","敏捷","体质","智力","速度","魅力","运气"},""),""))</f>
        <v/>
      </c>
      <c r="E221" s="14" t="str" cm="1">
        <f t="array" aca="1" ref="E221" ca="1">INDEX(排序!$A:$A,ROW()*5-8)</f>
        <v>从消耗品池获得物品</v>
      </c>
      <c r="F221" s="14" t="str" cm="1">
        <f t="array" aca="1" ref="F221" ca="1">_xlfn.IFNA(IF((INDEX(排序!$A:$A,ROW()*5-7)&lt;&gt;"#N/A")*(INDEX(排序!$A:$A,ROW()*5-6)="#N/A"),"",INDEX(排序!$A:$A,ROW()*5-7)),"")</f>
        <v/>
      </c>
      <c r="G221" s="14" t="str" cm="1">
        <f t="array" aca="1" ref="G221" ca="1">_xlfn.IFNA(IF((INDEX(排序!$A:$A,ROW()*5-7)&lt;&gt;"#N/A")*(INDEX(排序!$A:$A,ROW()*5-6)="#N/A"),INDEX(排序!$A:$A,ROW()*5-7),INDEX(排序!$A:$A,ROW()*5-6)),"")</f>
        <v/>
      </c>
      <c r="H221" s="14" t="str" cm="1">
        <f t="array" aca="1" ref="H221" ca="1">_xlfn.IFNA(INDEX(排序!$A:$A,ROW()*5-5),"")</f>
        <v/>
      </c>
    </row>
    <row r="222" spans="2:8" s="14" customFormat="1" ht="40" customHeight="1" x14ac:dyDescent="0.3">
      <c r="B222" s="15" t="str" cm="1">
        <f t="array" aca="1" ref="B22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22" s="15" t="str" cm="1">
        <f t="array" aca="1" ref="C222" ca="1">IF(LEN(B222)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大便</v>
      </c>
      <c r="D222" s="15" t="str" cm="1">
        <f t="array" aca="1" ref="D222" ca="1">_xlfn.TEXTJOIN(,,IFERROR(IF(FIND({"力量","敏捷","体质","智力","速度","魅力","运气"},INDEX(排序!$A:$A,ROW()*5-9),1),{"力量","敏捷","体质","智力","速度","魅力","运气"},""),""))</f>
        <v/>
      </c>
      <c r="E222" s="14" t="str" cm="1">
        <f t="array" aca="1" ref="E222" ca="1">INDEX(排序!$A:$A,ROW()*5-8)</f>
        <v>获得1-25金币</v>
      </c>
      <c r="F222" s="14" t="str" cm="1">
        <f t="array" aca="1" ref="F222" ca="1">_xlfn.IFNA(IF((INDEX(排序!$A:$A,ROW()*5-7)&lt;&gt;"#N/A")*(INDEX(排序!$A:$A,ROW()*5-6)="#N/A"),"",INDEX(排序!$A:$A,ROW()*5-7)),"")</f>
        <v/>
      </c>
      <c r="G222" s="14" t="str" cm="1">
        <f t="array" aca="1" ref="G222" ca="1">_xlfn.IFNA(IF((INDEX(排序!$A:$A,ROW()*5-7)&lt;&gt;"#N/A")*(INDEX(排序!$A:$A,ROW()*5-6)="#N/A"),INDEX(排序!$A:$A,ROW()*5-7),INDEX(排序!$A:$A,ROW()*5-6)),"")</f>
        <v/>
      </c>
      <c r="H222" s="14" t="str" cm="1">
        <f t="array" aca="1" ref="H222" ca="1">_xlfn.IFNA(INDEX(排序!$A:$A,ROW()*5-5),"")</f>
        <v/>
      </c>
    </row>
    <row r="223" spans="2:8" s="14" customFormat="1" ht="40" customHeight="1" x14ac:dyDescent="0.3">
      <c r="B223" s="15" t="str" cm="1">
        <f t="array" aca="1" ref="B223" ca="1">IFERROR(IF(FIND(".",INDEX(排序!$A:$A,ROW()*5-9),1),MID(INDEX(排序!$A:$A,ROW()*5-9),FIND(".",INDEX(排序!$A:$A,ROW()*5-9),1)+1,FIND("事件",INDEX(排序!$A:$A,ROW()*5-9),1)-FIND(".",INDEX(排序!$A:$A,ROW()*5-9),1)-1),),"")</f>
        <v>叮当1</v>
      </c>
      <c r="C223" s="15" t="str" cm="1">
        <f t="array" aca="1" ref="C223" ca="1">IF(LEN(B223)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踮脚</v>
      </c>
      <c r="D223" s="15" t="str" cm="1">
        <f t="array" aca="1" ref="D223" ca="1">_xlfn.TEXTJOIN(,,IFERROR(IF(FIND({"力量","敏捷","体质","智力","速度","魅力","运气"},INDEX(排序!$A:$A,ROW()*5-9),1),{"力量","敏捷","体质","智力","速度","魅力","运气"},""),""))</f>
        <v/>
      </c>
      <c r="E223" s="14" t="str" cm="1">
        <f t="array" aca="1" ref="E223" ca="1">INDEX(排序!$A:$A,ROW()*5-8)</f>
        <v>下一场战斗速度+2(SpeedUp2)</v>
      </c>
      <c r="F223" s="14" t="str" cm="1">
        <f t="array" aca="1" ref="F223" ca="1">_xlfn.IFNA(IF((INDEX(排序!$A:$A,ROW()*5-7)&lt;&gt;"#N/A")*(INDEX(排序!$A:$A,ROW()*5-6)="#N/A"),"",INDEX(排序!$A:$A,ROW()*5-7)),"")</f>
        <v/>
      </c>
      <c r="G223" s="14" t="str" cm="1">
        <f t="array" aca="1" ref="G223" ca="1">_xlfn.IFNA(IF((INDEX(排序!$A:$A,ROW()*5-7)&lt;&gt;"#N/A")*(INDEX(排序!$A:$A,ROW()*5-6)="#N/A"),INDEX(排序!$A:$A,ROW()*5-7),INDEX(排序!$A:$A,ROW()*5-6)),"")</f>
        <v/>
      </c>
      <c r="H223" s="14" t="str" cm="1">
        <f t="array" aca="1" ref="H223" ca="1">_xlfn.IFNA(INDEX(排序!$A:$A,ROW()*5-5),"")</f>
        <v/>
      </c>
    </row>
    <row r="224" spans="2:8" s="14" customFormat="1" ht="40" customHeight="1" x14ac:dyDescent="0.3">
      <c r="B224" s="15" t="str" cm="1">
        <f t="array" aca="1" ref="B224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24" s="15" t="str" cm="1">
        <f t="array" aca="1" ref="C224" ca="1">IF(LEN(B224)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旋转</v>
      </c>
      <c r="D224" s="15" t="str" cm="1">
        <f t="array" aca="1" ref="D224" ca="1">_xlfn.TEXTJOIN(,,IFERROR(IF(FIND({"力量","敏捷","体质","智力","速度","魅力","运气"},INDEX(排序!$A:$A,ROW()*5-9),1),{"力量","敏捷","体质","智力","速度","魅力","运气"},""),""))</f>
        <v/>
      </c>
      <c r="E224" s="14" t="str" cm="1">
        <f t="array" aca="1" ref="E224" ca="1">INDEX(排序!$A:$A,ROW()*5-8)</f>
        <v>下一场战斗敏捷+2(DexterityUp2)</v>
      </c>
      <c r="F224" s="14" t="str" cm="1">
        <f t="array" aca="1" ref="F224" ca="1">_xlfn.IFNA(IF((INDEX(排序!$A:$A,ROW()*5-7)&lt;&gt;"#N/A")*(INDEX(排序!$A:$A,ROW()*5-6)="#N/A"),"",INDEX(排序!$A:$A,ROW()*5-7)),"")</f>
        <v/>
      </c>
      <c r="G224" s="14" t="str" cm="1">
        <f t="array" aca="1" ref="G224" ca="1">_xlfn.IFNA(IF((INDEX(排序!$A:$A,ROW()*5-7)&lt;&gt;"#N/A")*(INDEX(排序!$A:$A,ROW()*5-6)="#N/A"),INDEX(排序!$A:$A,ROW()*5-7),INDEX(排序!$A:$A,ROW()*5-6)),"")</f>
        <v/>
      </c>
      <c r="H224" s="14" t="str" cm="1">
        <f t="array" aca="1" ref="H224" ca="1">_xlfn.IFNA(INDEX(排序!$A:$A,ROW()*5-5),"")</f>
        <v/>
      </c>
    </row>
    <row r="225" spans="2:8" s="14" customFormat="1" ht="40" customHeight="1" x14ac:dyDescent="0.3">
      <c r="B225" s="15" t="str" cm="1">
        <f t="array" aca="1" ref="B225" ca="1">IFERROR(IF(FIND(".",INDEX(排序!$A:$A,ROW()*5-9),1),MID(INDEX(排序!$A:$A,ROW()*5-9),FIND(".",INDEX(排序!$A:$A,ROW()*5-9),1)+1,FIND("事件",INDEX(排序!$A:$A,ROW()*5-9),1)-FIND(".",INDEX(排序!$A:$A,ROW()*5-9),1)-1),),"")</f>
        <v>叮当2</v>
      </c>
      <c r="C225" s="15" t="str" cm="1">
        <f t="array" aca="1" ref="C225" ca="1">IF(LEN(B225)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化妆</v>
      </c>
      <c r="D225" s="15" t="str" cm="1">
        <f t="array" aca="1" ref="D225" ca="1">_xlfn.TEXTJOIN(,,IFERROR(IF(FIND({"力量","敏捷","体质","智力","速度","魅力","运气"},INDEX(排序!$A:$A,ROW()*5-9),1),{"力量","敏捷","体质","智力","速度","魅力","运气"},""),""))</f>
        <v/>
      </c>
      <c r="E225" s="14" t="str" cm="1">
        <f t="array" aca="1" ref="E225" ca="1">INDEX(排序!$A:$A,ROW()*5-8)</f>
        <v>永久魅力+1</v>
      </c>
      <c r="F225" s="14" t="str" cm="1">
        <f t="array" aca="1" ref="F225" ca="1">_xlfn.IFNA(IF((INDEX(排序!$A:$A,ROW()*5-7)&lt;&gt;"#N/A")*(INDEX(排序!$A:$A,ROW()*5-6)="#N/A"),"",INDEX(排序!$A:$A,ROW()*5-7)),"")</f>
        <v/>
      </c>
      <c r="G225" s="14" t="str" cm="1">
        <f t="array" aca="1" ref="G225" ca="1">_xlfn.IFNA(IF((INDEX(排序!$A:$A,ROW()*5-7)&lt;&gt;"#N/A")*(INDEX(排序!$A:$A,ROW()*5-6)="#N/A"),INDEX(排序!$A:$A,ROW()*5-7),INDEX(排序!$A:$A,ROW()*5-6)),"")</f>
        <v/>
      </c>
      <c r="H225" s="14" t="str" cm="1">
        <f t="array" aca="1" ref="H225" ca="1">_xlfn.IFNA(INDEX(排序!$A:$A,ROW()*5-5),"")</f>
        <v/>
      </c>
    </row>
    <row r="226" spans="2:8" s="14" customFormat="1" ht="40" customHeight="1" x14ac:dyDescent="0.3">
      <c r="B226" s="15" t="str" cm="1">
        <f t="array" aca="1" ref="B22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26" s="15" t="str" cm="1">
        <f t="array" aca="1" ref="C226" ca="1">IF(LEN(B226)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书籍</v>
      </c>
      <c r="D226" s="15" t="str" cm="1">
        <f t="array" aca="1" ref="D226" ca="1">_xlfn.TEXTJOIN(,,IFERROR(IF(FIND({"力量","敏捷","体质","智力","速度","魅力","运气"},INDEX(排序!$A:$A,ROW()*5-9),1),{"力量","敏捷","体质","智力","速度","魅力","运气"},""),""))</f>
        <v/>
      </c>
      <c r="E226" s="14" t="str" cm="1">
        <f t="array" aca="1" ref="E226" ca="1">INDEX(排序!$A:$A,ROW()*5-8)</f>
        <v>永久智力+1</v>
      </c>
      <c r="F226" s="14" t="str" cm="1">
        <f t="array" aca="1" ref="F226" ca="1">_xlfn.IFNA(IF((INDEX(排序!$A:$A,ROW()*5-7)&lt;&gt;"#N/A")*(INDEX(排序!$A:$A,ROW()*5-6)="#N/A"),"",INDEX(排序!$A:$A,ROW()*5-7)),"")</f>
        <v/>
      </c>
      <c r="G226" s="14" t="str" cm="1">
        <f t="array" aca="1" ref="G226" ca="1">_xlfn.IFNA(IF((INDEX(排序!$A:$A,ROW()*5-7)&lt;&gt;"#N/A")*(INDEX(排序!$A:$A,ROW()*5-6)="#N/A"),INDEX(排序!$A:$A,ROW()*5-7),INDEX(排序!$A:$A,ROW()*5-6)),"")</f>
        <v/>
      </c>
      <c r="H226" s="14" t="str" cm="1">
        <f t="array" aca="1" ref="H226" ca="1">_xlfn.IFNA(INDEX(排序!$A:$A,ROW()*5-5),"")</f>
        <v/>
      </c>
    </row>
    <row r="227" spans="2:8" s="14" customFormat="1" ht="99" customHeight="1" x14ac:dyDescent="0.3">
      <c r="B227" s="15" t="str" cm="1">
        <f t="array" aca="1" ref="B227" ca="1">IFERROR(IF(FIND(".",INDEX(排序!$A:$A,ROW()*5-9),1),MID(INDEX(排序!$A:$A,ROW()*5-9),FIND(".",INDEX(排序!$A:$A,ROW()*5-9),1)+1,FIND("事件",INDEX(排序!$A:$A,ROW()*5-9),1)-FIND(".",INDEX(排序!$A:$A,ROW()*5-9),1)-1),),"")</f>
        <v>特蕾西商店系统</v>
      </c>
      <c r="C227" s="15" t="str" cm="1">
        <f t="array" aca="1" ref="C227" ca="1">IF(LEN(B227)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购买1金币商品</v>
      </c>
      <c r="D227" s="15" t="str" cm="1">
        <f t="array" aca="1" ref="D227" ca="1">_xlfn.TEXTJOIN(,,IFERROR(IF(FIND({"力量","敏捷","体质","智力","速度","魅力","运气"},INDEX(排序!$A:$A,ROW()*5-9),1),{"力量","敏捷","体质","智力","速度","魅力","运气"},""),""))</f>
        <v/>
      </c>
      <c r="E227" s="14" t="str" cm="1">
        <f t="array" aca="1" ref="E227" ca="1">INDEX(排序!$A:$A,ROW()*5-8)</f>
        <v>加权随机池选择：,获得诅咒物品寄生虫并播放坏结果动画,下一场战斗随机属性-1,无效果，播放困惑动画,获得1-2点食物,下一场战斗随机属性+1,获得松鼠伙伴,获得蛇伙伴,获得蟾蜍伙伴,获得乌龟伙伴,从消耗品池获得物品</v>
      </c>
      <c r="F227" s="14" t="str" cm="1">
        <f t="array" aca="1" ref="F227" ca="1">_xlfn.IFNA(IF((INDEX(排序!$A:$A,ROW()*5-7)&lt;&gt;"#N/A")*(INDEX(排序!$A:$A,ROW()*5-6)="#N/A"),"",INDEX(排序!$A:$A,ROW()*5-7)),"")</f>
        <v/>
      </c>
      <c r="G227" s="14" t="str" cm="1">
        <f t="array" aca="1" ref="G227" ca="1">_xlfn.IFNA(IF((INDEX(排序!$A:$A,ROW()*5-7)&lt;&gt;"#N/A")*(INDEX(排序!$A:$A,ROW()*5-6)="#N/A"),INDEX(排序!$A:$A,ROW()*5-7),INDEX(排序!$A:$A,ROW()*5-6)),"")</f>
        <v/>
      </c>
      <c r="H227" s="14" t="str" cm="1">
        <f t="array" aca="1" ref="H227" ca="1">_xlfn.IFNA(INDEX(排序!$A:$A,ROW()*5-5),"")</f>
        <v/>
      </c>
    </row>
    <row r="228" spans="2:8" s="14" customFormat="1" ht="60" customHeight="1" x14ac:dyDescent="0.3">
      <c r="B228" s="15" t="str" cm="1">
        <f t="array" aca="1" ref="B228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28" s="15" t="str" cm="1">
        <f t="array" aca="1" ref="C228" ca="1">IF(LEN(B228)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购买10金币商品</v>
      </c>
      <c r="D228" s="15" t="str" cm="1">
        <f t="array" aca="1" ref="D228" ca="1">_xlfn.TEXTJOIN(,,IFERROR(IF(FIND({"力量","敏捷","体质","智力","速度","魅力","运气"},INDEX(排序!$A:$A,ROW()*5-9),1),{"力量","敏捷","体质","智力","速度","魅力","运气"},""),""))</f>
        <v/>
      </c>
      <c r="E228" s="14" t="str" cm="1">
        <f t="array" aca="1" ref="E228" ca="1">INDEX(排序!$A:$A,ROW()*5-8)</f>
        <v>加权随机池选择：,从消耗品池获得物品,从章节池获得物品,随机永久属性+1</v>
      </c>
      <c r="F228" s="14" t="str" cm="1">
        <f t="array" aca="1" ref="F228" ca="1">_xlfn.IFNA(IF((INDEX(排序!$A:$A,ROW()*5-7)&lt;&gt;"#N/A")*(INDEX(排序!$A:$A,ROW()*5-6)="#N/A"),"",INDEX(排序!$A:$A,ROW()*5-7)),"")</f>
        <v/>
      </c>
      <c r="G228" s="14" t="str" cm="1">
        <f t="array" aca="1" ref="G228" ca="1">_xlfn.IFNA(IF((INDEX(排序!$A:$A,ROW()*5-7)&lt;&gt;"#N/A")*(INDEX(排序!$A:$A,ROW()*5-6)="#N/A"),INDEX(排序!$A:$A,ROW()*5-7),INDEX(排序!$A:$A,ROW()*5-6)),"")</f>
        <v/>
      </c>
      <c r="H228" s="14" t="str" cm="1">
        <f t="array" aca="1" ref="H228" ca="1">_xlfn.IFNA(INDEX(排序!$A:$A,ROW()*5-5),"")</f>
        <v/>
      </c>
    </row>
    <row r="229" spans="2:8" s="14" customFormat="1" ht="83.5" customHeight="1" x14ac:dyDescent="0.3">
      <c r="B229" s="15" t="str" cm="1">
        <f t="array" aca="1" ref="B229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29" s="15" t="str" cm="1">
        <f t="array" aca="1" ref="C229" ca="1">IF(LEN(B229)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购买25金币商品</v>
      </c>
      <c r="D229" s="15" t="str" cm="1">
        <f t="array" aca="1" ref="D229" ca="1">_xlfn.TEXTJOIN(,,IFERROR(IF(FIND({"力量","敏捷","体质","智力","速度","魅力","运气"},INDEX(排序!$A:$A,ROW()*5-9),1),{"力量","敏捷","体质","智力","速度","魅力","运气"},""),""))</f>
        <v/>
      </c>
      <c r="E229" s="14" t="str" cm="1">
        <f t="array" aca="1" ref="E229" ca="1">INDEX(排序!$A:$A,ROW()*5-8)</f>
        <v>加权随机池选择：,获得类固醇、速球、脑糖、迪斯科饼干、三叶草、兴奋剂、止痛片组合,从章节池获得2个物品,从章节稀有池获得物品,从普通套装池获得完整套装,当前猫咪升级</v>
      </c>
      <c r="F229" s="14" t="str" cm="1">
        <f t="array" aca="1" ref="F229" ca="1">_xlfn.IFNA(IF((INDEX(排序!$A:$A,ROW()*5-7)&lt;&gt;"#N/A")*(INDEX(排序!$A:$A,ROW()*5-6)="#N/A"),"",INDEX(排序!$A:$A,ROW()*5-7)),"")</f>
        <v/>
      </c>
      <c r="G229" s="14" t="str" cm="1">
        <f t="array" aca="1" ref="G229" ca="1">_xlfn.IFNA(IF((INDEX(排序!$A:$A,ROW()*5-7)&lt;&gt;"#N/A")*(INDEX(排序!$A:$A,ROW()*5-6)="#N/A"),INDEX(排序!$A:$A,ROW()*5-7),INDEX(排序!$A:$A,ROW()*5-6)),"")</f>
        <v/>
      </c>
      <c r="H229" s="14" t="str" cm="1">
        <f t="array" aca="1" ref="H229" ca="1">_xlfn.IFNA(INDEX(排序!$A:$A,ROW()*5-5),"")</f>
        <v/>
      </c>
    </row>
    <row r="230" spans="2:8" s="14" customFormat="1" ht="40" customHeight="1" x14ac:dyDescent="0.3">
      <c r="B230" s="15" t="str" cm="1">
        <f t="array" aca="1" ref="B230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30" s="15" t="str" cm="1">
        <f t="array" aca="1" ref="C230" ca="1">IF(LEN(B230)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离开</v>
      </c>
      <c r="D230" s="15" t="str" cm="1">
        <f t="array" aca="1" ref="D230" ca="1">_xlfn.TEXTJOIN(,,IFERROR(IF(FIND({"力量","敏捷","体质","智力","速度","魅力","运气"},INDEX(排序!$A:$A,ROW()*5-9),1),{"力量","敏捷","体质","智力","速度","魅力","运气"},""),""))</f>
        <v/>
      </c>
      <c r="E230" s="14" t="str" cm="1">
        <f t="array" aca="1" ref="E230" ca="1">INDEX(排序!$A:$A,ROW()*5-8)</f>
        <v>播放离开动画并离开</v>
      </c>
      <c r="F230" s="14" t="str" cm="1">
        <f t="array" aca="1" ref="F230" ca="1">_xlfn.IFNA(IF((INDEX(排序!$A:$A,ROW()*5-7)&lt;&gt;"#N/A")*(INDEX(排序!$A:$A,ROW()*5-6)="#N/A"),"",INDEX(排序!$A:$A,ROW()*5-7)),"")</f>
        <v/>
      </c>
      <c r="G230" s="14" t="str" cm="1">
        <f t="array" aca="1" ref="G230" ca="1">_xlfn.IFNA(IF((INDEX(排序!$A:$A,ROW()*5-7)&lt;&gt;"#N/A")*(INDEX(排序!$A:$A,ROW()*5-6)="#N/A"),INDEX(排序!$A:$A,ROW()*5-7),INDEX(排序!$A:$A,ROW()*5-6)),"")</f>
        <v/>
      </c>
      <c r="H230" s="14" t="str" cm="1">
        <f t="array" aca="1" ref="H230" ca="1">_xlfn.IFNA(INDEX(排序!$A:$A,ROW()*5-5),"")</f>
        <v/>
      </c>
    </row>
    <row r="231" spans="2:8" s="14" customFormat="1" ht="40" customHeight="1" x14ac:dyDescent="0.3">
      <c r="B231" s="15" t="str" cm="1">
        <f t="array" aca="1" ref="B231" ca="1">IFERROR(IF(FIND(".",INDEX(排序!$A:$A,ROW()*5-9),1),MID(INDEX(排序!$A:$A,ROW()*5-9),FIND(".",INDEX(排序!$A:$A,ROW()*5-9),1)+1,FIND("事件",INDEX(排序!$A:$A,ROW()*5-9),1)-FIND(".",INDEX(排序!$A:$A,ROW()*5-9),1)-1),),"")</f>
        <v>器官研磨师1</v>
      </c>
      <c r="C231" s="15" t="str" cm="1">
        <f t="array" aca="1" ref="C231" ca="1">IF(LEN(B231)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瘙痒</v>
      </c>
      <c r="D231" s="15" t="str" cm="1">
        <f t="array" aca="1" ref="D231" ca="1">_xlfn.TEXTJOIN(,,IFERROR(IF(FIND({"力量","敏捷","体质","智力","速度","魅力","运气"},INDEX(排序!$A:$A,ROW()*5-9),1),{"力量","敏捷","体质","智力","速度","魅力","运气"},""),""))</f>
        <v/>
      </c>
      <c r="E231" s="14" t="str" cm="1">
        <f t="array" aca="1" ref="E231" ca="1">INDEX(排序!$A:$A,ROW()*5-8)</f>
        <v>从寄生虫池获得寄生虫</v>
      </c>
      <c r="F231" s="14" t="str" cm="1">
        <f t="array" aca="1" ref="F231" ca="1">_xlfn.IFNA(IF((INDEX(排序!$A:$A,ROW()*5-7)&lt;&gt;"#N/A")*(INDEX(排序!$A:$A,ROW()*5-6)="#N/A"),"",INDEX(排序!$A:$A,ROW()*5-7)),"")</f>
        <v/>
      </c>
      <c r="G231" s="14" t="str" cm="1">
        <f t="array" aca="1" ref="G231" ca="1">_xlfn.IFNA(IF((INDEX(排序!$A:$A,ROW()*5-7)&lt;&gt;"#N/A")*(INDEX(排序!$A:$A,ROW()*5-6)="#N/A"),INDEX(排序!$A:$A,ROW()*5-7),INDEX(排序!$A:$A,ROW()*5-6)),"")</f>
        <v/>
      </c>
      <c r="H231" s="14" t="str" cm="1">
        <f t="array" aca="1" ref="H231" ca="1">_xlfn.IFNA(INDEX(排序!$A:$A,ROW()*5-5),"")</f>
        <v/>
      </c>
    </row>
    <row r="232" spans="2:8" s="14" customFormat="1" ht="40" customHeight="1" x14ac:dyDescent="0.3">
      <c r="B232" s="15" t="str" cm="1">
        <f t="array" aca="1" ref="B232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32" s="15" t="str" cm="1">
        <f t="array" aca="1" ref="C232" ca="1">IF(LEN(B232)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喘息</v>
      </c>
      <c r="D232" s="15" t="str" cm="1">
        <f t="array" aca="1" ref="D232" ca="1">_xlfn.TEXTJOIN(,,IFERROR(IF(FIND({"力量","敏捷","体质","智力","速度","魅力","运气"},INDEX(排序!$A:$A,ROW()*5-9),1),{"力量","敏捷","体质","智力","速度","魅力","运气"},""),""))</f>
        <v/>
      </c>
      <c r="E232" s="14" t="str" cm="1">
        <f t="array" aca="1" ref="E232" ca="1">INDEX(排序!$A:$A,ROW()*5-8)</f>
        <v>从疾病池获得疾病</v>
      </c>
      <c r="F232" s="14" t="str" cm="1">
        <f t="array" aca="1" ref="F232" ca="1">_xlfn.IFNA(IF((INDEX(排序!$A:$A,ROW()*5-7)&lt;&gt;"#N/A")*(INDEX(排序!$A:$A,ROW()*5-6)="#N/A"),"",INDEX(排序!$A:$A,ROW()*5-7)),"")</f>
        <v/>
      </c>
      <c r="G232" s="14" t="str" cm="1">
        <f t="array" aca="1" ref="G232" ca="1">_xlfn.IFNA(IF((INDEX(排序!$A:$A,ROW()*5-7)&lt;&gt;"#N/A")*(INDEX(排序!$A:$A,ROW()*5-6)="#N/A"),INDEX(排序!$A:$A,ROW()*5-7),INDEX(排序!$A:$A,ROW()*5-6)),"")</f>
        <v/>
      </c>
      <c r="H232" s="14" t="str" cm="1">
        <f t="array" aca="1" ref="H232" ca="1">_xlfn.IFNA(INDEX(排序!$A:$A,ROW()*5-5),"")</f>
        <v/>
      </c>
    </row>
    <row r="233" spans="2:8" s="14" customFormat="1" ht="40" customHeight="1" x14ac:dyDescent="0.3">
      <c r="B233" s="15" t="str" cm="1">
        <f t="array" aca="1" ref="B233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33" s="15" t="str" cm="1">
        <f t="array" aca="1" ref="C233" ca="1">IF(LEN(B233)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不了谢谢</v>
      </c>
      <c r="D233" s="15" t="str" cm="1">
        <f t="array" aca="1" ref="D233" ca="1">_xlfn.TEXTJOIN(,,IFERROR(IF(FIND({"力量","敏捷","体质","智力","速度","魅力","运气"},INDEX(排序!$A:$A,ROW()*5-9),1),{"力量","敏捷","体质","智力","速度","魅力","运气"},""),""))</f>
        <v/>
      </c>
      <c r="E233" s="14" t="str" cm="1">
        <f t="array" aca="1" ref="E233" ca="1">INDEX(排序!$A:$A,ROW()*5-8)</f>
        <v>播放离开动画,立即触发悲剧事件</v>
      </c>
      <c r="F233" s="14" t="str" cm="1">
        <f t="array" aca="1" ref="F233" ca="1">_xlfn.IFNA(IF((INDEX(排序!$A:$A,ROW()*5-7)&lt;&gt;"#N/A")*(INDEX(排序!$A:$A,ROW()*5-6)="#N/A"),"",INDEX(排序!$A:$A,ROW()*5-7)),"")</f>
        <v/>
      </c>
      <c r="G233" s="14" t="str" cm="1">
        <f t="array" aca="1" ref="G233" ca="1">_xlfn.IFNA(IF((INDEX(排序!$A:$A,ROW()*5-7)&lt;&gt;"#N/A")*(INDEX(排序!$A:$A,ROW()*5-6)="#N/A"),INDEX(排序!$A:$A,ROW()*5-7),INDEX(排序!$A:$A,ROW()*5-6)),"")</f>
        <v/>
      </c>
      <c r="H233" s="14" t="str" cm="1">
        <f t="array" aca="1" ref="H233" ca="1">_xlfn.IFNA(INDEX(排序!$A:$A,ROW()*5-5),"")</f>
        <v/>
      </c>
    </row>
    <row r="234" spans="2:8" s="14" customFormat="1" ht="83.5" customHeight="1" x14ac:dyDescent="0.3">
      <c r="B234" s="15" t="str" cm="1">
        <f t="array" aca="1" ref="B234" ca="1">IFERROR(IF(FIND(".",INDEX(排序!$A:$A,ROW()*5-9),1),MID(INDEX(排序!$A:$A,ROW()*5-9),FIND(".",INDEX(排序!$A:$A,ROW()*5-9),1)+1,FIND("事件",INDEX(排序!$A:$A,ROW()*5-9),1)-FIND(".",INDEX(排序!$A:$A,ROW()*5-9),1)-1),),"")</f>
        <v>杰克捐赠系统</v>
      </c>
      <c r="C234" s="15" t="str" cm="1">
        <f t="array" aca="1" ref="C234" ca="1">IF(LEN(B234)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捐赠5金币</v>
      </c>
      <c r="D234" s="15" t="str" cm="1">
        <f t="array" aca="1" ref="D234" ca="1">_xlfn.TEXTJOIN(,,IFERROR(IF(FIND({"力量","敏捷","体质","智力","速度","魅力","运气"},INDEX(排序!$A:$A,ROW()*5-9),1),{"力量","敏捷","体质","智力","速度","魅力","运气"},""),""))</f>
        <v/>
      </c>
      <c r="E234" s="14" t="str" cm="1">
        <f t="array" aca="1" ref="E234" ca="1">INDEX(排序!$A:$A,ROW()*5-8)</f>
        <v>增加杰克计数器5点,条件奖励：,计数器1-24：播放坏结果动画,计数器25-49：从章节稀有池获得物品,计数器50-99：随机池选择获得物品组合,计数器100+：随机池选择获得稀有物品组合</v>
      </c>
      <c r="F234" s="14" t="str" cm="1">
        <f t="array" aca="1" ref="F234" ca="1">_xlfn.IFNA(IF((INDEX(排序!$A:$A,ROW()*5-7)&lt;&gt;"#N/A")*(INDEX(排序!$A:$A,ROW()*5-6)="#N/A"),"",INDEX(排序!$A:$A,ROW()*5-7)),"")</f>
        <v/>
      </c>
      <c r="G234" s="14" t="str" cm="1">
        <f t="array" aca="1" ref="G234" ca="1">_xlfn.IFNA(IF((INDEX(排序!$A:$A,ROW()*5-7)&lt;&gt;"#N/A")*(INDEX(排序!$A:$A,ROW()*5-6)="#N/A"),INDEX(排序!$A:$A,ROW()*5-7),INDEX(排序!$A:$A,ROW()*5-6)),"")</f>
        <v/>
      </c>
      <c r="H234" s="14" t="str" cm="1">
        <f t="array" aca="1" ref="H234" ca="1">_xlfn.IFNA(INDEX(排序!$A:$A,ROW()*5-5),"")</f>
        <v/>
      </c>
    </row>
    <row r="235" spans="2:8" s="14" customFormat="1" ht="40" customHeight="1" x14ac:dyDescent="0.3">
      <c r="B235" s="15" t="str" cm="1">
        <f t="array" aca="1" ref="B235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35" s="15" t="str" cm="1">
        <f t="array" aca="1" ref="C235" ca="1">IF(LEN(B235)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捐赠10金币</v>
      </c>
      <c r="D235" s="15" t="str" cm="1">
        <f t="array" aca="1" ref="D235" ca="1">_xlfn.TEXTJOIN(,,IFERROR(IF(FIND({"力量","敏捷","体质","智力","速度","魅力","运气"},INDEX(排序!$A:$A,ROW()*5-9),1),{"力量","敏捷","体质","智力","速度","魅力","运气"},""),""))</f>
        <v/>
      </c>
      <c r="E235" s="14" t="str" cm="1">
        <f t="array" aca="1" ref="E235" ca="1">INDEX(排序!$A:$A,ROW()*5-8)</f>
        <v>增加杰克计数器10点,相同的条件奖励系统</v>
      </c>
      <c r="F235" s="14" t="str" cm="1">
        <f t="array" aca="1" ref="F235" ca="1">_xlfn.IFNA(IF((INDEX(排序!$A:$A,ROW()*5-7)&lt;&gt;"#N/A")*(INDEX(排序!$A:$A,ROW()*5-6)="#N/A"),"",INDEX(排序!$A:$A,ROW()*5-7)),"")</f>
        <v/>
      </c>
      <c r="G235" s="14" t="str" cm="1">
        <f t="array" aca="1" ref="G235" ca="1">_xlfn.IFNA(IF((INDEX(排序!$A:$A,ROW()*5-7)&lt;&gt;"#N/A")*(INDEX(排序!$A:$A,ROW()*5-6)="#N/A"),INDEX(排序!$A:$A,ROW()*5-7),INDEX(排序!$A:$A,ROW()*5-6)),"")</f>
        <v/>
      </c>
      <c r="H235" s="14" t="str" cm="1">
        <f t="array" aca="1" ref="H235" ca="1">_xlfn.IFNA(INDEX(排序!$A:$A,ROW()*5-5),"")</f>
        <v/>
      </c>
    </row>
    <row r="236" spans="2:8" s="14" customFormat="1" ht="40" customHeight="1" x14ac:dyDescent="0.3">
      <c r="B236" s="15" t="str" cm="1">
        <f t="array" aca="1" ref="B236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36" s="15" t="str" cm="1">
        <f t="array" aca="1" ref="C236" ca="1">IF(LEN(B236)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捐赠20金币</v>
      </c>
      <c r="D236" s="15" t="str" cm="1">
        <f t="array" aca="1" ref="D236" ca="1">_xlfn.TEXTJOIN(,,IFERROR(IF(FIND({"力量","敏捷","体质","智力","速度","魅力","运气"},INDEX(排序!$A:$A,ROW()*5-9),1),{"力量","敏捷","体质","智力","速度","魅力","运气"},""),""))</f>
        <v/>
      </c>
      <c r="E236" s="14" t="str" cm="1">
        <f t="array" aca="1" ref="E236" ca="1">INDEX(排序!$A:$A,ROW()*5-8)</f>
        <v>增加杰克计数器20点,相同的条件奖励系统，100+时播放极好结果动画</v>
      </c>
      <c r="F236" s="14" t="str" cm="1">
        <f t="array" aca="1" ref="F236" ca="1">_xlfn.IFNA(IF((INDEX(排序!$A:$A,ROW()*5-7)&lt;&gt;"#N/A")*(INDEX(排序!$A:$A,ROW()*5-6)="#N/A"),"",INDEX(排序!$A:$A,ROW()*5-7)),"")</f>
        <v/>
      </c>
      <c r="G236" s="14" t="str" cm="1">
        <f t="array" aca="1" ref="G236" ca="1">_xlfn.IFNA(IF((INDEX(排序!$A:$A,ROW()*5-7)&lt;&gt;"#N/A")*(INDEX(排序!$A:$A,ROW()*5-6)="#N/A"),INDEX(排序!$A:$A,ROW()*5-7),INDEX(排序!$A:$A,ROW()*5-6)),"")</f>
        <v/>
      </c>
      <c r="H236" s="14" t="str" cm="1">
        <f t="array" aca="1" ref="H236" ca="1">_xlfn.IFNA(INDEX(排序!$A:$A,ROW()*5-5),"")</f>
        <v/>
      </c>
    </row>
    <row r="237" spans="2:8" s="14" customFormat="1" ht="60" customHeight="1" x14ac:dyDescent="0.3">
      <c r="B237" s="15" t="str" cm="1">
        <f t="array" aca="1" ref="B237" ca="1">IFERROR(IF(FIND(".",INDEX(排序!$A:$A,ROW()*5-9),1),MID(INDEX(排序!$A:$A,ROW()*5-9),FIND(".",INDEX(排序!$A:$A,ROW()*5-9),1)+1,FIND("事件",INDEX(排序!$A:$A,ROW()*5-9),1)-FIND(".",INDEX(排序!$A:$A,ROW()*5-9),1)-1),),"")</f>
        <v/>
      </c>
      <c r="C237" s="15" t="str" cm="1">
        <f t="array" aca="1" ref="C237" ca="1">IF(LEN(B237)=0,MID(INDEX(排序!$A:$A,ROW()*5-9),1,FIND("选项",INDEX(排序!$A:$A,ROW()*5-9),1)-1),MID(INDEX(排序!$A:$A,ROW()*5-9),FIND("事件",INDEX(排序!$A:$A,ROW()*5-9),1)+2,FIND("选项",INDEX(排序!$A:$A,ROW()*5-9),1)-FIND("事件",INDEX(排序!$A:$A,ROW()*5-9),1)-2))</f>
        <v>捐赠15金币</v>
      </c>
      <c r="D237" s="15" t="str" cm="1">
        <f t="array" aca="1" ref="D237" ca="1">_xlfn.TEXTJOIN(,,IFERROR(IF(FIND({"力量","敏捷","体质","智力","速度","魅力","运气"},INDEX(排序!$A:$A,ROW()*5-9),1),{"力量","敏捷","体质","智力","速度","魅力","运气"},""),""))</f>
        <v/>
      </c>
      <c r="E237" s="14" t="str" cm="1">
        <f t="array" aca="1" ref="E237" ca="1">INDEX(排序!$A:$A,ROW()*5-8)</f>
        <v>仅当计数器≥100时可用,增加计数器15点,获得稀有物品组合并播放极好结果动画</v>
      </c>
      <c r="F237" s="14" t="str" cm="1">
        <f t="array" aca="1" ref="F237" ca="1">_xlfn.IFNA(IF((INDEX(排序!$A:$A,ROW()*5-7)&lt;&gt;"#N/A")*(INDEX(排序!$A:$A,ROW()*5-6)="#N/A"),"",INDEX(排序!$A:$A,ROW()*5-7)),"")</f>
        <v/>
      </c>
      <c r="G237" s="14" t="str" cm="1">
        <f t="array" aca="1" ref="G237" ca="1">_xlfn.IFNA(IF((INDEX(排序!$A:$A,ROW()*5-7)&lt;&gt;"#N/A")*(INDEX(排序!$A:$A,ROW()*5-6)="#N/A"),INDEX(排序!$A:$A,ROW()*5-7),INDEX(排序!$A:$A,ROW()*5-6)),"")</f>
        <v/>
      </c>
      <c r="H237" s="14" t="str" cm="1">
        <f t="array" aca="1" ref="H237" ca="1">_xlfn.IFNA(INDEX(排序!$A:$A,ROW()*5-5),"")</f>
        <v/>
      </c>
    </row>
    <row r="238" spans="2:8" s="14" customFormat="1" ht="40" customHeight="1" x14ac:dyDescent="0.3">
      <c r="B238" s="15" t="s">
        <v>780</v>
      </c>
      <c r="C238" s="15" t="str">
        <f>MID(INDEX(其他!A:A,MATCH(ROW(),其他!B:B,)),FIND("（",INDEX(其他!A:A,MATCH(ROW(),其他!B:B,)),1)+1,FIND("）",INDEX(其他!A:A,MATCH(ROW(),其他!B:B,)),1)-FIND("（",INDEX(其他!A:A,MATCH(ROW(),其他!B:B,)),1)-1)</f>
        <v>战斗</v>
      </c>
      <c r="D238" s="15" t="str" cm="1">
        <f t="array" ref="D238">_xlfn.TEXTJOIN(,,IFERROR(IF(FIND({"str","dex","con","int","spd","cha","lck"},INDEX(其他!A:A,MATCH(ROW(),其他!B:B,)),1),{"力量","敏捷","体质","智力","速度","魅力","运气"},""),""))</f>
        <v>力量</v>
      </c>
      <c r="E238" s="14" t="str" cm="1">
        <f t="array" ref="E238">MID(INDEX(其他!A:A,MATCH(ROW(),其他!B:B,)+1),4,FIND("，Rare时",INDEX(其他!A:A,MATCH(ROW(),其他!B:B,)+1),1)-4)</f>
        <v>食物池物品 + 鼠类敌人恐惧1回合</v>
      </c>
      <c r="F238" s="14" t="str" cm="1">
        <f t="array" ref="F238">MID(INDEX(其他!A:A,MATCH(ROW(),其他!B:B,)+1),FIND("，Rare时",INDEX(其他!A:A,MATCH(ROW(),其他!B:B,)+1),1)+6,100)</f>
        <v>老鼠饰品池物品</v>
      </c>
      <c r="G238" s="14" t="str" cm="1">
        <f t="array" ref="G238">MID(INDEX(其他!A:A,MATCH(ROW(),其他!B:B,)+2),4,FIND("，Rare时",INDEX(其他!A:A,MATCH(ROW(),其他!B:B,)+2),1)-4)</f>
        <v>5点自伤 + 1点队伍伤害 + 无生命回复1回合</v>
      </c>
      <c r="H238" s="14" t="str" cm="1">
        <f t="array" ref="H238">MID(INDEX(其他!A:A,MATCH(ROW(),其他!B:B,)+2),FIND("，Rare时",INDEX(其他!A:A,MATCH(ROW(),其他!B:B,)+2),1)+6,100)</f>
        <v>10点自伤 + 疾病</v>
      </c>
    </row>
    <row r="239" spans="2:8" s="14" customFormat="1" ht="40" customHeight="1" x14ac:dyDescent="0.3">
      <c r="B239" s="15"/>
      <c r="C239" s="15" t="str">
        <f>MID(INDEX(其他!A:A,MATCH(ROW(),其他!B:B,)),FIND("（",INDEX(其他!A:A,MATCH(ROW(),其他!B:B,)),1)+1,FIND("）",INDEX(其他!A:A,MATCH(ROW(),其他!B:B,)),1)-FIND("（",INDEX(其他!A:A,MATCH(ROW(),其他!B:B,)),1)-1)</f>
        <v>魅惑</v>
      </c>
      <c r="D239" s="15" t="str" cm="1">
        <f t="array" ref="D239">_xlfn.TEXTJOIN(,,IFERROR(IF(FIND({"str","dex","con","int","spd","cha","lck"},INDEX(其他!A:A,MATCH(ROW(),其他!B:B,)),1),{"力量","敏捷","体质","智力","速度","魅力","运气"},""),""))</f>
        <v>魅力</v>
      </c>
      <c r="E239" s="14" t="str" cm="1">
        <f t="array" ref="E239">MID(INDEX(其他!A:A,MATCH(ROW(),其他!B:B,)+1),4,FIND("，Rare时",INDEX(其他!A:A,MATCH(ROW(),其他!B:B,)+1),1)-4)</f>
        <v>获得"被魅惑的老鼠"伙伴</v>
      </c>
      <c r="F239" s="14" t="str" cm="1">
        <f t="array" ref="F239">MID(INDEX(其他!A:A,MATCH(ROW(),其他!B:B,)+1),FIND("，Rare时",INDEX(其他!A:A,MATCH(ROW(),其他!B:B,)+1),1)+6,100)</f>
        <v>随机身体部位突变（尾巴/耳朵/嘴巴+1500%）</v>
      </c>
      <c r="G239" s="14" t="str" cm="1">
        <f t="array" ref="G239">MID(INDEX(其他!A:A,MATCH(ROW(),其他!B:B,)+2),4,FIND("，Rare时",INDEX(其他!A:A,MATCH(ROW(),其他!B:B,)+2),1)-4)</f>
        <v>5点自伤 + 1点队伍伤害 + 无生命回复1回合</v>
      </c>
      <c r="H239" s="14" t="str" cm="1">
        <f t="array" ref="H239">MID(INDEX(其他!A:A,MATCH(ROW(),其他!B:B,)+2),FIND("，Rare时",INDEX(其他!A:A,MATCH(ROW(),其他!B:B,)+2),1)+6,100)</f>
        <v>10点自伤 + 疾病</v>
      </c>
    </row>
    <row r="240" spans="2:8" s="14" customFormat="1" ht="40" customHeight="1" x14ac:dyDescent="0.3">
      <c r="B240" s="15"/>
      <c r="C240" s="15" t="str">
        <f>MID(INDEX(其他!A:A,MATCH(ROW(),其他!B:B,)),FIND("（",INDEX(其他!A:A,MATCH(ROW(),其他!B:B,)),1)+1,FIND("）",INDEX(其他!A:A,MATCH(ROW(),其他!B:B,)),1)-FIND("（",INDEX(其他!A:A,MATCH(ROW(),其他!B:B,)),1)-1)</f>
        <v>潜行</v>
      </c>
      <c r="D240" s="15" t="str" cm="1">
        <f t="array" ref="D240">_xlfn.TEXTJOIN(,,IFERROR(IF(FIND({"str","dex","con","int","spd","cha","lck"},INDEX(其他!A:A,MATCH(ROW(),其他!B:B,)),1),{"力量","敏捷","体质","智力","速度","魅力","运气"},""),""))</f>
        <v>敏捷</v>
      </c>
      <c r="E240" s="14" t="str" cm="1">
        <f t="array" ref="E240">MID(INDEX(其他!A:A,MATCH(ROW(),其他!B:B,)+1),4,FIND("，Rare时",INDEX(其他!A:A,MATCH(ROW(),其他!B:B,)+1),1)-4)</f>
        <v>安全通过</v>
      </c>
      <c r="F240" s="14" t="str" cm="1">
        <f t="array" ref="F240">MID(INDEX(其他!A:A,MATCH(ROW(),其他!B:B,)+1),FIND("，Rare时",INDEX(其他!A:A,MATCH(ROW(),其他!B:B,)+1),1)+6,100)</f>
        <v/>
      </c>
      <c r="G240" s="14" t="str" cm="1">
        <f t="array" ref="G240">MID(INDEX(其他!A:A,MATCH(ROW(),其他!B:B,)+2),4,FIND("，Rare时",INDEX(其他!A:A,MATCH(ROW(),其他!B:B,)+2),1)-4)</f>
        <v>5点自伤 + 1点队伍伤害 + 无生命回复1回合</v>
      </c>
      <c r="H240" s="14" t="str" cm="1">
        <f t="array" ref="H240">MID(INDEX(其他!A:A,MATCH(ROW(),其他!B:B,)+2),FIND("，Rare时",INDEX(其他!A:A,MATCH(ROW(),其他!B:B,)+2),1)+6,100)</f>
        <v>10点自伤 + 疾病</v>
      </c>
    </row>
    <row r="241" spans="1:10" s="14" customFormat="1" ht="40" customHeight="1" x14ac:dyDescent="0.3">
      <c r="B241" s="15" t="s">
        <v>785</v>
      </c>
      <c r="C241" s="15" t="str">
        <f>MID(INDEX(其他!A:A,MATCH(ROW(),其他!B:B,)),FIND("（",INDEX(其他!A:A,MATCH(ROW(),其他!B:B,)),1)+1,FIND("）",INDEX(其他!A:A,MATCH(ROW(),其他!B:B,)),1)-FIND("（",INDEX(其他!A:A,MATCH(ROW(),其他!B:B,)),1)-1)</f>
        <v>战斗</v>
      </c>
      <c r="D241" s="15" t="str" cm="1">
        <f t="array" ref="D241">_xlfn.TEXTJOIN(,,IFERROR(IF(FIND({"str","dex","con","int","spd","cha","lck"},INDEX(其他!A:A,MATCH(ROW(),其他!B:B,)),1),{"力量","敏捷","体质","智力","速度","魅力","运气"},""),""))</f>
        <v>力量</v>
      </c>
      <c r="E241" s="14" t="str" cm="1">
        <f t="array" ref="E241">MID(INDEX(其他!A:A,MATCH(ROW(),其他!B:B,)+1),4,FIND("，Rare时",INDEX(其他!A:A,MATCH(ROW(),其他!B:B,)+1),1)-4)</f>
        <v>中大型食物/猫薄荷</v>
      </c>
      <c r="F241" s="14" t="str" cm="1">
        <f t="array" ref="F241">MID(INDEX(其他!A:A,MATCH(ROW(),其他!B:B,)+1),FIND("，Rare时",INDEX(其他!A:A,MATCH(ROW(),其他!B:B,)+1),1)+6,100)</f>
        <v>死猫装备池物品</v>
      </c>
      <c r="G241" s="14" t="str" cm="1">
        <f t="array" ref="G241">MID(INDEX(其他!A:A,MATCH(ROW(),其他!B:B,)+2),4,FIND("，Rare时",INDEX(其他!A:A,MATCH(ROW(),其他!B:B,)+2),1)-4)</f>
        <v>50%自伤</v>
      </c>
      <c r="H241" s="14" t="str" cm="1">
        <f t="array" ref="H241">MID(INDEX(其他!A:A,MATCH(ROW(),其他!B:B,)+2),FIND("，Rare时",INDEX(其他!A:A,MATCH(ROW(),其他!B:B,)+2),1)+6,100)</f>
        <v>身体疾病</v>
      </c>
    </row>
    <row r="242" spans="1:10" s="14" customFormat="1" ht="40" customHeight="1" x14ac:dyDescent="0.3">
      <c r="B242" s="15"/>
      <c r="C242" s="15" t="str">
        <f>MID(INDEX(其他!A:A,MATCH(ROW(),其他!B:B,)),FIND("（",INDEX(其他!A:A,MATCH(ROW(),其他!B:B,)),1)+1,FIND("）",INDEX(其他!A:A,MATCH(ROW(),其他!B:B,)),1)-FIND("（",INDEX(其他!A:A,MATCH(ROW(),其他!B:B,)),1)-1)</f>
        <v>魅惑</v>
      </c>
      <c r="D242" s="15" t="str" cm="1">
        <f t="array" ref="D242">_xlfn.TEXTJOIN(,,IFERROR(IF(FIND({"str","dex","con","int","spd","cha","lck"},INDEX(其他!A:A,MATCH(ROW(),其他!B:B,)),1),{"力量","敏捷","体质","智力","速度","魅力","运气"},""),""))</f>
        <v>魅力</v>
      </c>
      <c r="E242" s="14" t="str" cm="1">
        <f t="array" ref="E242">MID(INDEX(其他!A:A,MATCH(ROW(),其他!B:B,)+1),4,FIND("，Rare时",INDEX(其他!A:A,MATCH(ROW(),其他!B:B,)+1),1)-4)</f>
        <v>获得"被魅惑的小猫"伙伴</v>
      </c>
      <c r="F242" s="14" t="str" cm="1">
        <f t="array" ref="F242">MID(INDEX(其他!A:A,MATCH(ROW(),其他!B:B,)+1),FIND("，Rare时",INDEX(其他!A:A,MATCH(ROW(),其他!B:B,)+1),1)+6,100)</f>
        <v>获得猫科伙伴</v>
      </c>
      <c r="G242" s="14" t="str" cm="1">
        <f t="array" ref="G242">MID(INDEX(其他!A:A,MATCH(ROW(),其他!B:B,)+2),4,FIND("，Rare时",INDEX(其他!A:A,MATCH(ROW(),其他!B:B,)+2),1)-4)</f>
        <v>疾病</v>
      </c>
      <c r="H242" s="14" t="str" cm="1">
        <f t="array" ref="H242">MID(INDEX(其他!A:A,MATCH(ROW(),其他!B:B,)+2),FIND("，Rare时",INDEX(其他!A:A,MATCH(ROW(),其他!B:B,)+2),1)+6,100)</f>
        <v>随机伤病 + 10点自伤 + 身体疾病</v>
      </c>
    </row>
    <row r="243" spans="1:10" s="14" customFormat="1" ht="40" customHeight="1" x14ac:dyDescent="0.3">
      <c r="B243" s="15"/>
      <c r="C243" s="15" t="str">
        <f>MID(INDEX(其他!A:A,MATCH(ROW(),其他!B:B,)),FIND("（",INDEX(其他!A:A,MATCH(ROW(),其他!B:B,)),1)+1,FIND("）",INDEX(其他!A:A,MATCH(ROW(),其他!B:B,)),1)-FIND("（",INDEX(其他!A:A,MATCH(ROW(),其他!B:B,)),1)-1)</f>
        <v>潜行</v>
      </c>
      <c r="D243" s="15" t="str" cm="1">
        <f t="array" ref="D243">_xlfn.TEXTJOIN(,,IFERROR(IF(FIND({"str","dex","con","int","spd","cha","lck"},INDEX(其他!A:A,MATCH(ROW(),其他!B:B,)),1),{"力量","敏捷","体质","智力","速度","魅力","运气"},""),""))</f>
        <v>敏捷</v>
      </c>
      <c r="E243" s="14" t="str" cm="1">
        <f t="array" ref="E243">MID(INDEX(其他!A:A,MATCH(ROW(),其他!B:B,)+1),4,FIND("，Rare时",INDEX(其他!A:A,MATCH(ROW(),其他!B:B,)+1),1)-4)</f>
        <v>安全通过</v>
      </c>
      <c r="F243" s="14" t="str" cm="1">
        <f t="array" ref="F243">MID(INDEX(其他!A:A,MATCH(ROW(),其他!B:B,)+1),FIND("，Rare时",INDEX(其他!A:A,MATCH(ROW(),其他!B:B,)+1),1)+6,100)</f>
        <v/>
      </c>
      <c r="G243" s="14" t="str" cm="1">
        <f t="array" ref="G243">MID(INDEX(其他!A:A,MATCH(ROW(),其他!B:B,)+2),4,FIND("，Rare时",INDEX(其他!A:A,MATCH(ROW(),其他!B:B,)+2),1)-4)</f>
        <v>基础伏击1次 + 生成TomTom敌人</v>
      </c>
      <c r="H243" s="14" t="str" cm="1">
        <f t="array" ref="H243">MID(INDEX(其他!A:A,MATCH(ROW(),其他!B:B,)+2),FIND("，Rare时",INDEX(其他!A:A,MATCH(ROW(),其他!B:B,)+2),1)+6,100)</f>
        <v>队伍50%伤害 + 所有疾病</v>
      </c>
    </row>
    <row r="244" spans="1:10" s="14" customFormat="1" ht="40" customHeight="1" x14ac:dyDescent="0.3">
      <c r="B244" s="15"/>
      <c r="C244" s="15" t="str">
        <f>MID(INDEX(其他!A:A,MATCH(ROW(),其他!B:B,)),FIND("（",INDEX(其他!A:A,MATCH(ROW(),其他!B:B,)),1)+1,FIND("）",INDEX(其他!A:A,MATCH(ROW(),其他!B:B,)),1)-FIND("（",INDEX(其他!A:A,MATCH(ROW(),其他!B:B,)),1)-1)</f>
        <v>魅惑</v>
      </c>
      <c r="D244" s="15" t="str" cm="1">
        <f t="array" ref="D244">_xlfn.TEXTJOIN(,,IFERROR(IF(FIND({"str","dex","con","int","spd","cha","lck"},INDEX(其他!A:A,MATCH(ROW(),其他!B:B,)),1),{"力量","敏捷","体质","智力","速度","魅力","运气"},""),""))</f>
        <v>魅力</v>
      </c>
      <c r="E244" s="14" t="str" cm="1">
        <f t="array" ref="E244">MID(INDEX(其他!A:A,MATCH(ROW(),其他!B:B,)+1),4,FIND("，Rare时",INDEX(其他!A:A,MATCH(ROW(),其他!B:B,)+1),1)-4)</f>
        <v>队伍100%治疗</v>
      </c>
      <c r="F244" s="14" t="str" cm="1">
        <f t="array" ref="F244">MID(INDEX(其他!A:A,MATCH(ROW(),其他!B:B,)+1),FIND("，Rare时",INDEX(其他!A:A,MATCH(ROW(),其他!B:B,)+1),1)+6,100)</f>
        <v>学习"迷你我"被动</v>
      </c>
      <c r="G244" s="14" t="str" cm="1">
        <f t="array" ref="G244">MID(INDEX(其他!A:A,MATCH(ROW(),其他!B:B,)+2),4,FIND("，Rare时",INDEX(其他!A:A,MATCH(ROW(),其他!B:B,)+2),1)-4)</f>
        <v>疾病</v>
      </c>
      <c r="H244" s="14" t="str" cm="1">
        <f t="array" ref="H244">MID(INDEX(其他!A:A,MATCH(ROW(),其他!B:B,)+2),FIND("，Rare时",INDEX(其他!A:A,MATCH(ROW(),其他!B:B,)+2),1)+6,100)</f>
        <v>随机伤病 + 10点自伤 + 身体疾病</v>
      </c>
    </row>
    <row r="245" spans="1:10" s="14" customFormat="1" ht="40" customHeight="1" x14ac:dyDescent="0.3">
      <c r="B245" s="15"/>
      <c r="C245" s="15" t="str">
        <f>MID(INDEX(其他!A:A,MATCH(ROW(),其他!B:B,)),FIND("（",INDEX(其他!A:A,MATCH(ROW(),其他!B:B,)),1)+1,FIND("）",INDEX(其他!A:A,MATCH(ROW(),其他!B:B,)),1)-FIND("（",INDEX(其他!A:A,MATCH(ROW(),其他!B:B,)),1)-1)</f>
        <v>猛击</v>
      </c>
      <c r="D245" s="15" t="str" cm="1">
        <f t="array" ref="D245">_xlfn.TEXTJOIN(,,IFERROR(IF(FIND({"str","dex","con","int","spd","cha","lck"},INDEX(其他!A:A,MATCH(ROW(),其他!B:B,)),1),{"力量","敏捷","体质","智力","速度","魅力","运气"},""),""))</f>
        <v>力量</v>
      </c>
      <c r="E245" s="14" t="str" cm="1">
        <f t="array" ref="E245">MID(INDEX(其他!A:A,MATCH(ROW(),其他!B:B,)+1),4,FIND("，Rare时",INDEX(其他!A:A,MATCH(ROW(),其他!B:B,)+1),1)-4)</f>
        <v>消耗品 + 4-15金币</v>
      </c>
      <c r="F245" s="14" t="str" cm="1">
        <f t="array" ref="F245">MID(INDEX(其他!A:A,MATCH(ROW(),其他!B:B,)+1),FIND("，Rare时",INDEX(其他!A:A,MATCH(ROW(),其他!B:B,)+1),1)+6,100)</f>
        <v>死猫装备池物品</v>
      </c>
      <c r="G245" s="14" t="str" cm="1">
        <f t="array" ref="G245">MID(INDEX(其他!A:A,MATCH(ROW(),其他!B:B,)+2),4,FIND("，Rare时",INDEX(其他!A:A,MATCH(ROW(),其他!B:B,)+2),1)-4)</f>
        <v>PTSD疾病</v>
      </c>
      <c r="H245" s="14" t="str" cm="1">
        <f t="array" ref="H245">MID(INDEX(其他!A:A,MATCH(ROW(),其他!B:B,)+2),FIND("，Rare时",INDEX(其他!A:A,MATCH(ROW(),其他!B:B,)+2),1)+6,100)</f>
        <v>"Soulless"疾病</v>
      </c>
    </row>
    <row r="246" spans="1:10" s="14" customFormat="1" ht="40" customHeight="1" x14ac:dyDescent="0.3">
      <c r="B246" s="15"/>
      <c r="C246" s="15" t="str">
        <f>MID(INDEX(其他!A:A,MATCH(ROW(),其他!B:B,)),FIND("（",INDEX(其他!A:A,MATCH(ROW(),其他!B:B,)),1)+1,FIND("）",INDEX(其他!A:A,MATCH(ROW(),其他!B:B,)),1)-FIND("（",INDEX(其他!A:A,MATCH(ROW(),其他!B:B,)),1)-1)</f>
        <v>潜行</v>
      </c>
      <c r="D246" s="15" t="str" cm="1">
        <f t="array" ref="D246">_xlfn.TEXTJOIN(,,IFERROR(IF(FIND({"str","dex","con","int","spd","cha","lck"},INDEX(其他!A:A,MATCH(ROW(),其他!B:B,)),1),{"力量","敏捷","体质","智力","速度","魅力","运气"},""),""))</f>
        <v>敏捷</v>
      </c>
      <c r="E246" s="14" t="str" cm="1">
        <f t="array" ref="E246">MID(INDEX(其他!A:A,MATCH(ROW(),其他!B:B,)+1),4,FIND("，Rare时",INDEX(其他!A:A,MATCH(ROW(),其他!B:B,)+1),1)-4)</f>
        <v>安全通过</v>
      </c>
      <c r="F246" s="14" t="str" cm="1">
        <f t="array" ref="F246">MID(INDEX(其他!A:A,MATCH(ROW(),其他!B:B,)+1),FIND("，Rare时",INDEX(其他!A:A,MATCH(ROW(),其他!B:B,)+1),1)+6,100)</f>
        <v/>
      </c>
      <c r="G246" s="14" t="str" cm="1">
        <f t="array" ref="G246">MID(INDEX(其他!A:A,MATCH(ROW(),其他!B:B,)+2),4,FIND("，Rare时",INDEX(其他!A:A,MATCH(ROW(),其他!B:B,)+2),1)-4)</f>
        <v>基础伏击1次 + 生成TomTom敌人</v>
      </c>
      <c r="H246" s="14" t="str" cm="1">
        <f t="array" ref="H246">MID(INDEX(其他!A:A,MATCH(ROW(),其他!B:B,)+2),FIND("，Rare时",INDEX(其他!A:A,MATCH(ROW(),其他!B:B,)+2),1)+6,100)</f>
        <v>队伍50%伤害 + 所有疾病</v>
      </c>
    </row>
    <row r="247" spans="1:10" s="14" customFormat="1" ht="40" customHeight="1" x14ac:dyDescent="0.3">
      <c r="B247" s="15" t="s">
        <v>787</v>
      </c>
      <c r="C247" s="15" t="str">
        <f>MID(INDEX(其他!A:A,MATCH(ROW(),其他!B:B,)),FIND("（",INDEX(其他!A:A,MATCH(ROW(),其他!B:B,)),1)+1,FIND("）",INDEX(其他!A:A,MATCH(ROW(),其他!B:B,)),1)-FIND("（",INDEX(其他!A:A,MATCH(ROW(),其他!B:B,)),1)-1)</f>
        <v>贿赂</v>
      </c>
      <c r="D247" s="15" t="str" cm="1">
        <f t="array" ref="D247">_xlfn.TEXTJOIN(,,IFERROR(IF(FIND({"str","dex","con","int","spd","cha","lck"},INDEX(其他!A:A,MATCH(ROW(),其他!B:B,)),1),{"力量","敏捷","体质","智力","速度","魅力","运气"},""),""))</f>
        <v>体质</v>
      </c>
      <c r="E247" s="14" t="str" cm="1">
        <f t="array" ref="E247">MID(INDEX(其他!A:A,MATCH(ROW(),其他!B:B,)+1),4,FIND("，Rare时",INDEX(其他!A:A,MATCH(ROW(),其他!B:B,)+1),1)-4)</f>
        <v>5-10点自伤</v>
      </c>
      <c r="F247" s="14" t="str" cm="1">
        <f t="array" ref="F247">MID(INDEX(其他!A:A,MATCH(ROW(),其他!B:B,)+1),FIND("，Rare时",INDEX(其他!A:A,MATCH(ROW(),其他!B:B,)+1),1)+6,100)</f>
        <v>完全治疗 + "Touched"疾病 + 1点自伤</v>
      </c>
      <c r="G247" s="14" t="str" cm="1">
        <f t="array" ref="G247">MID(INDEX(其他!A:A,MATCH(ROW(),其他!B:B,)+2),4,FIND("，Rare时",INDEX(其他!A:A,MATCH(ROW(),其他!B:B,)+2),1)-4)</f>
        <v>100%自伤 + 所有疾病</v>
      </c>
      <c r="H247" s="14" t="str" cm="1">
        <f t="array" ref="H247">MID(INDEX(其他!A:A,MATCH(ROW(),其他!B:B,)+2),FIND("，Rare时",INDEX(其他!A:A,MATCH(ROW(),其他!B:B,)+2),1)+6,100)</f>
        <v>2次随机突变 + 所有疾病</v>
      </c>
    </row>
    <row r="248" spans="1:10" s="14" customFormat="1" ht="40" customHeight="1" x14ac:dyDescent="0.3">
      <c r="B248" s="15"/>
      <c r="C248" s="15" t="str">
        <f>MID(INDEX(其他!A:A,MATCH(ROW(),其他!B:B,)),FIND("（",INDEX(其他!A:A,MATCH(ROW(),其他!B:B,)),1)+1,FIND("）",INDEX(其他!A:A,MATCH(ROW(),其他!B:B,)),1)-FIND("（",INDEX(其他!A:A,MATCH(ROW(),其他!B:B,)),1)-1)</f>
        <v>潜行</v>
      </c>
      <c r="D248" s="15" t="str" cm="1">
        <f t="array" ref="D248">_xlfn.TEXTJOIN(,,IFERROR(IF(FIND({"str","dex","con","int","spd","cha","lck"},INDEX(其他!A:A,MATCH(ROW(),其他!B:B,)),1),{"力量","敏捷","体质","智力","速度","魅力","运气"},""),""))</f>
        <v>敏捷</v>
      </c>
      <c r="E248" s="14" t="str" cm="1">
        <f t="array" ref="E248">MID(INDEX(其他!A:A,MATCH(ROW(),其他!B:B,)+1),4,FIND("，Rare时",INDEX(其他!A:A,MATCH(ROW(),其他!B:B,)+1),1)-4)</f>
        <v>安全通过</v>
      </c>
      <c r="F248" s="14" t="str" cm="1">
        <f t="array" ref="F248">MID(INDEX(其他!A:A,MATCH(ROW(),其他!B:B,)+1),FIND("，Rare时",INDEX(其他!A:A,MATCH(ROW(),其他!B:B,)+1),1)+6,100)</f>
        <v/>
      </c>
      <c r="G248" s="14" t="str" cm="1">
        <f t="array" ref="G248">MID(INDEX(其他!A:A,MATCH(ROW(),其他!B:B,)+2),4,FIND("，Rare时",INDEX(其他!A:A,MATCH(ROW(),其他!B:B,)+2),1)-4)</f>
        <v>精神疾病</v>
      </c>
      <c r="H248" s="14" t="str" cm="1">
        <f t="array" ref="H248">MID(INDEX(其他!A:A,MATCH(ROW(),其他!B:B,)+2),FIND("，Rare时",INDEX(其他!A:A,MATCH(ROW(),其他!B:B,)+2),1)+6,100)</f>
        <v>"Necrosis"疾病</v>
      </c>
    </row>
    <row r="249" spans="1:10" s="14" customFormat="1" ht="40" customHeight="1" x14ac:dyDescent="0.3">
      <c r="B249" s="15" t="s">
        <v>789</v>
      </c>
      <c r="C249" s="15" t="str">
        <f>MID(INDEX(其他!A:A,MATCH(ROW(),其他!B:B,)),FIND("（",INDEX(其他!A:A,MATCH(ROW(),其他!B:B,)),1)+1,FIND("）",INDEX(其他!A:A,MATCH(ROW(),其他!B:B,)),1)-FIND("（",INDEX(其他!A:A,MATCH(ROW(),其他!B:B,)),1)-1)</f>
        <v>食用</v>
      </c>
      <c r="D249" s="15" t="str" cm="1">
        <f t="array" ref="D249">_xlfn.TEXTJOIN(,,IFERROR(IF(FIND({"str","dex","con","int","spd","cha","lck"},INDEX(其他!A:A,MATCH(ROW(),其他!B:B,)),1),{"力量","敏捷","体质","智力","速度","魅力","运气"},""),""))</f>
        <v>体质</v>
      </c>
      <c r="E249" s="14" t="str" cm="1">
        <f t="array" ref="E249">MID(INDEX(其他!A:A,MATCH(ROW(),其他!B:B,)+1),4,FIND("，Rare时",INDEX(其他!A:A,MATCH(ROW(),其他!B:B,)+1),1)-4)</f>
        <v>队伍100%治疗 + 6-15食物</v>
      </c>
      <c r="F249" s="14" t="str" cm="1">
        <f t="array" ref="F249">MID(INDEX(其他!A:A,MATCH(ROW(),其他!B:B,)+1),FIND("，Rare时",INDEX(其他!A:A,MATCH(ROW(),其他!B:B,)+1),1)+6,100)</f>
        <v>获得"骨髓"物品</v>
      </c>
      <c r="G249" s="14" t="str" cm="1">
        <f t="array" ref="G249">MID(INDEX(其他!A:A,MATCH(ROW(),其他!B:B,)+2),4,FIND("，Rare时",INDEX(其他!A:A,MATCH(ROW(),其他!B:B,)+2),1)-4)</f>
        <v>疾病</v>
      </c>
      <c r="H249" s="14" t="str" cm="1">
        <f t="array" ref="H249">MID(INDEX(其他!A:A,MATCH(ROW(),其他!B:B,)+2),FIND("，Rare时",INDEX(其他!A:A,MATCH(ROW(),其他!B:B,)+2),1)+6,100)</f>
        <v>双倍疾病</v>
      </c>
    </row>
    <row r="250" spans="1:10" s="14" customFormat="1" ht="40" customHeight="1" x14ac:dyDescent="0.3">
      <c r="B250" s="15"/>
      <c r="C250" s="15" t="str">
        <f>MID(INDEX(其他!A:A,MATCH(ROW(),其他!B:B,)),FIND("（",INDEX(其他!A:A,MATCH(ROW(),其他!B:B,)),1)+1,FIND("）",INDEX(其他!A:A,MATCH(ROW(),其他!B:B,)),1)-FIND("（",INDEX(其他!A:A,MATCH(ROW(),其他!B:B,)),1)-1)</f>
        <v>潜行</v>
      </c>
      <c r="D250" s="15" t="str" cm="1">
        <f t="array" ref="D250">_xlfn.TEXTJOIN(,,IFERROR(IF(FIND({"str","dex","con","int","spd","cha","lck"},INDEX(其他!A:A,MATCH(ROW(),其他!B:B,)),1),{"力量","敏捷","体质","智力","速度","魅力","运气"},""),""))</f>
        <v>敏捷</v>
      </c>
      <c r="E250" s="14" t="str" cm="1">
        <f t="array" ref="E250">MID(INDEX(其他!A:A,MATCH(ROW(),其他!B:B,)+1),4,FIND("，Rare时",INDEX(其他!A:A,MATCH(ROW(),其他!B:B,)+1),1)-4)</f>
        <v>安全通过</v>
      </c>
      <c r="F250" s="14" t="str" cm="1">
        <f t="array" ref="F250">MID(INDEX(其他!A:A,MATCH(ROW(),其他!B:B,)+1),FIND("，Rare时",INDEX(其他!A:A,MATCH(ROW(),其他!B:B,)+1),1)+6,100)</f>
        <v/>
      </c>
      <c r="G250" s="14" t="str" cm="1">
        <f t="array" ref="G250">MID(INDEX(其他!A:A,MATCH(ROW(),其他!B:B,)+2),4,FIND("，Rare时",INDEX(其他!A:A,MATCH(ROW(),其他!B:B,)+2),1)-4)</f>
        <v>5点自伤 + 重新掷骰</v>
      </c>
      <c r="H250" s="14" t="str" cm="1">
        <f t="array" ref="H250">MID(INDEX(其他!A:A,MATCH(ROW(),其他!B:B,)+2),FIND("，Rare时",INDEX(其他!A:A,MATCH(ROW(),其他!B:B,)+2),1)+6,100)</f>
        <v>"Leprosy"疾病</v>
      </c>
    </row>
    <row r="251" spans="1:10" s="14" customFormat="1" ht="40" customHeight="1" x14ac:dyDescent="0.3">
      <c r="B251" s="15" t="s">
        <v>791</v>
      </c>
      <c r="C251" s="15" t="str">
        <f>MID(INDEX(其他!A:A,MATCH(ROW(),其他!B:B,)),FIND("（",INDEX(其他!A:A,MATCH(ROW(),其他!B:B,)),1)+1,FIND("）",INDEX(其他!A:A,MATCH(ROW(),其他!B:B,)),1)-FIND("（",INDEX(其他!A:A,MATCH(ROW(),其他!B:B,)),1)-1)</f>
        <v>逃跑</v>
      </c>
      <c r="D251" s="15" t="str" cm="1">
        <f t="array" ref="D251">_xlfn.TEXTJOIN(,,IFERROR(IF(FIND({"str","dex","con","int","spd","cha","lck"},INDEX(其他!A:A,MATCH(ROW(),其他!B:B,)),1),{"力量","敏捷","体质","智力","速度","魅力","运气"},""),""))</f>
        <v>速度</v>
      </c>
      <c r="E251" s="14" t="str" cm="1">
        <f t="array" ref="E251">MID(INDEX(其他!A:A,MATCH(ROW(),其他!B:B,)+1),4,FIND("，Rare时",INDEX(其他!A:A,MATCH(ROW(),其他!B:B,)+1),1)-4)</f>
        <v>安全通过</v>
      </c>
      <c r="F251" s="14" t="str" cm="1">
        <f t="array" ref="F251">MID(INDEX(其他!A:A,MATCH(ROW(),其他!B:B,)+1),FIND("，Rare时",INDEX(其他!A:A,MATCH(ROW(),其他!B:B,)+1),1)+6,100)</f>
        <v/>
      </c>
      <c r="G251" s="14" t="str" cm="1">
        <f t="array" ref="G251">MID(INDEX(其他!A:A,MATCH(ROW(),其他!B:B,)+2),4,FIND("，Rare时",INDEX(其他!A:A,MATCH(ROW(),其他!B:B,)+2),1)-4)</f>
        <v>恐惧3回合</v>
      </c>
      <c r="H251" s="14" t="str" cm="1">
        <f t="array" ref="H251">MID(INDEX(其他!A:A,MATCH(ROW(),其他!B:B,)+2),FIND("，Rare时",INDEX(其他!A:A,MATCH(ROW(),其他!B:B,)+2),1)+6,100)</f>
        <v>变老（make_old）</v>
      </c>
    </row>
    <row r="252" spans="1:10" s="14" customFormat="1" ht="40" customHeight="1" x14ac:dyDescent="0.3">
      <c r="B252" s="15"/>
      <c r="C252" s="15" t="str">
        <f>MID(INDEX(其他!A:A,MATCH(ROW(),其他!B:B,)),FIND("（",INDEX(其他!A:A,MATCH(ROW(),其他!B:B,)),1)+1,FIND("）",INDEX(其他!A:A,MATCH(ROW(),其他!B:B,)),1)-FIND("（",INDEX(其他!A:A,MATCH(ROW(),其他!B:B,)),1)-1)</f>
        <v>交谈</v>
      </c>
      <c r="D252" s="15" t="str" cm="1">
        <f t="array" ref="D252">_xlfn.TEXTJOIN(,,IFERROR(IF(FIND({"str","dex","con","int","spd","cha","lck"},INDEX(其他!A:A,MATCH(ROW(),其他!B:B,)),1),{"力量","敏捷","体质","智力","速度","魅力","运气"},""),""))</f>
        <v>魅力</v>
      </c>
      <c r="E252" s="14" t="str" cm="1">
        <f t="array" ref="E252">MID(INDEX(其他!A:A,MATCH(ROW(),其他!B:B,)+1),4,FIND("，Rare时",INDEX(其他!A:A,MATCH(ROW(),其他!B:B,)+1),1)-4)</f>
        <v>章节普通物品</v>
      </c>
      <c r="F252" s="14" t="str" cm="1">
        <f t="array" ref="F252">MID(INDEX(其他!A:A,MATCH(ROW(),其他!B:B,)+1),FIND("，Rare时",INDEX(其他!A:A,MATCH(ROW(),其他!B:B,)+1),1)+6,100)</f>
        <v>isaac物品池物品</v>
      </c>
      <c r="G252" s="14" t="str" cm="1">
        <f t="array" ref="G252">MID(INDEX(其他!A:A,MATCH(ROW(),其他!B:B,)+2),4,FIND("，Rare时",INDEX(其他!A:A,MATCH(ROW(),其他!B:B,)+2),1)-4)</f>
        <v>恐惧3回合</v>
      </c>
      <c r="H252" s="14" t="str" cm="1">
        <f t="array" ref="H252">MID(INDEX(其他!A:A,MATCH(ROW(),其他!B:B,)+2),FIND("，Rare时",INDEX(其他!A:A,MATCH(ROW(),其他!B:B,)+2),1)+6,100)</f>
        <v>变老</v>
      </c>
    </row>
    <row r="253" spans="1:10" s="14" customFormat="1" ht="40" customHeight="1" x14ac:dyDescent="0.3">
      <c r="B253" s="15" t="s">
        <v>793</v>
      </c>
      <c r="C253" s="15" t="str">
        <f>MID(INDEX(其他!A:A,MATCH(ROW(),其他!B:B,)),FIND("（",INDEX(其他!A:A,MATCH(ROW(),其他!B:B,)),1)+1,FIND("）",INDEX(其他!A:A,MATCH(ROW(),其他!B:B,)),1)-FIND("（",INDEX(其他!A:A,MATCH(ROW(),其他!B:B,)),1)-1)</f>
        <v>战斗</v>
      </c>
      <c r="D253" s="15" t="str" cm="1">
        <f t="array" ref="D253">_xlfn.TEXTJOIN(,,IFERROR(IF(FIND({"str","dex","con","int","spd","cha","lck"},INDEX(其他!A:A,MATCH(ROW(),其他!B:B,)),1),{"力量","敏捷","体质","智力","速度","魅力","运气"},""),""))</f>
        <v>力量</v>
      </c>
      <c r="E253" s="14" t="str" cm="1">
        <f t="array" ref="E253">MID(INDEX(其他!A:A,MATCH(ROW(),其他!B:B,)+1),4,FIND("，Rare时",INDEX(其他!A:A,MATCH(ROW(),其他!B:B,)+1),1)-4)</f>
        <v>非稀有眼部物品池</v>
      </c>
      <c r="F253" s="14" t="str" cm="1">
        <f t="array" ref="F253">MID(INDEX(其他!A:A,MATCH(ROW(),其他!B:B,)+1),FIND("，Rare时",INDEX(其他!A:A,MATCH(ROW(),其他!B:B,)+1),1)+6,100)</f>
        <v>肉体头部物品池</v>
      </c>
      <c r="G253" s="14" t="str" cm="1">
        <f t="array" ref="G253">MID(INDEX(其他!A:A,MATCH(ROW(),其他!B:B,)+2),4,FIND("，Rare时",INDEX(其他!A:A,MATCH(ROW(),其他!B:B,)+2),1)-4)</f>
        <v>随机身体部位缺失（耳朵/眉毛/眼部/嘴巴-2）</v>
      </c>
      <c r="H253" s="14" t="str" cm="1">
        <f t="array" ref="H253">MID(INDEX(其他!A:A,MATCH(ROW(),其他!B:B,)+2),FIND("，Rare时",INDEX(其他!A:A,MATCH(ROW(),其他!B:B,)+2),1)+6,100)</f>
        <v>队伍成员随机缺失</v>
      </c>
    </row>
    <row r="254" spans="1:10" s="14" customFormat="1" ht="40" customHeight="1" x14ac:dyDescent="0.3">
      <c r="B254" s="15"/>
      <c r="C254" s="15" t="str">
        <f>MID(INDEX(其他!A:A,MATCH(ROW(),其他!B:B,)),FIND("（",INDEX(其他!A:A,MATCH(ROW(),其他!B:B,)),1)+1,FIND("）",INDEX(其他!A:A,MATCH(ROW(),其他!B:B,)),1)-FIND("（",INDEX(其他!A:A,MATCH(ROW(),其他!B:B,)),1)-1)</f>
        <v>潜行</v>
      </c>
      <c r="D254" s="15" t="str" cm="1">
        <f t="array" ref="D254">_xlfn.TEXTJOIN(,,IFERROR(IF(FIND({"str","dex","con","int","spd","cha","lck"},INDEX(其他!A:A,MATCH(ROW(),其他!B:B,)),1),{"力量","敏捷","体质","智力","速度","魅力","运气"},""),""))</f>
        <v>敏捷</v>
      </c>
      <c r="E254" s="14" t="str" cm="1">
        <f t="array" ref="E254">MID(INDEX(其他!A:A,MATCH(ROW(),其他!B:B,)+1),4,FIND("，Rare时",INDEX(其他!A:A,MATCH(ROW(),其他!B:B,)+1),1)-4)</f>
        <v>安全通过</v>
      </c>
      <c r="F254" s="14" t="str" cm="1">
        <f t="array" ref="F254">MID(INDEX(其他!A:A,MATCH(ROW(),其他!B:B,)+1),FIND("，Rare时",INDEX(其他!A:A,MATCH(ROW(),其他!B:B,)+1),1)+6,100)</f>
        <v/>
      </c>
      <c r="G254" s="14" t="str" cm="1">
        <f t="array" ref="G254">MID(INDEX(其他!A:A,MATCH(ROW(),其他!B:B,)+2),4,FIND("，Rare时",INDEX(其他!A:A,MATCH(ROW(),其他!B:B,)+2),1)-4)</f>
        <v>安全通过</v>
      </c>
      <c r="H254" s="14" t="str" cm="1">
        <f t="array" ref="H254">MID(INDEX(其他!A:A,MATCH(ROW(),其他!B:B,)+2),FIND("，Rare时",INDEX(其他!A:A,MATCH(ROW(),其他!B:B,)+2),1)+6,100)</f>
        <v>触发WatchingHead2后续事件</v>
      </c>
    </row>
    <row r="255" spans="1:10" ht="25" customHeight="1" x14ac:dyDescent="0.3">
      <c r="A255" s="29" t="s">
        <v>796</v>
      </c>
      <c r="B255" s="1" t="s">
        <v>797</v>
      </c>
      <c r="C255" s="30" t="s">
        <v>798</v>
      </c>
      <c r="D255" s="31" t="s">
        <v>799</v>
      </c>
      <c r="E255" s="1" t="s">
        <v>800</v>
      </c>
      <c r="F255" s="5" t="s">
        <v>801</v>
      </c>
      <c r="G255" s="1" t="s">
        <v>802</v>
      </c>
      <c r="H255" s="1" t="s">
        <v>803</v>
      </c>
      <c r="I255"/>
      <c r="J255"/>
    </row>
    <row r="256" spans="1:10" ht="25" customHeight="1" x14ac:dyDescent="0.3">
      <c r="A256"/>
      <c r="B256" s="1" t="s">
        <v>804</v>
      </c>
      <c r="C256" s="1" t="s">
        <v>805</v>
      </c>
      <c r="D256" s="1" t="s">
        <v>754</v>
      </c>
      <c r="E256" s="1" t="s">
        <v>806</v>
      </c>
      <c r="F256" s="1" t="s">
        <v>807</v>
      </c>
      <c r="G256" s="1" t="s">
        <v>808</v>
      </c>
      <c r="H256" s="1" t="s">
        <v>809</v>
      </c>
      <c r="I256"/>
      <c r="J256"/>
    </row>
    <row r="257" spans="1:10" ht="25" customHeight="1" x14ac:dyDescent="0.3">
      <c r="A257"/>
      <c r="B257" s="1"/>
      <c r="C257" s="1" t="s">
        <v>759</v>
      </c>
      <c r="D257" s="1" t="s">
        <v>760</v>
      </c>
      <c r="E257" s="1" t="s">
        <v>806</v>
      </c>
      <c r="F257" s="1" t="s">
        <v>807</v>
      </c>
      <c r="G257" s="1" t="s">
        <v>810</v>
      </c>
      <c r="H257" s="1" t="s">
        <v>811</v>
      </c>
      <c r="I257"/>
      <c r="J257"/>
    </row>
    <row r="258" spans="1:10" ht="25" customHeight="1" x14ac:dyDescent="0.3">
      <c r="A258"/>
      <c r="B258" s="1"/>
      <c r="C258" s="1" t="s">
        <v>765</v>
      </c>
      <c r="D258"/>
      <c r="E258"/>
      <c r="F258"/>
      <c r="G258"/>
      <c r="H258"/>
      <c r="I258"/>
      <c r="J258"/>
    </row>
    <row r="259" spans="1:10" ht="25" customHeight="1" x14ac:dyDescent="0.3">
      <c r="A259"/>
      <c r="B259" s="1" t="s">
        <v>812</v>
      </c>
      <c r="C259" s="1" t="s">
        <v>763</v>
      </c>
      <c r="D259" s="1" t="s">
        <v>764</v>
      </c>
      <c r="E259" s="1" t="s">
        <v>813</v>
      </c>
      <c r="F259" s="1" t="s">
        <v>814</v>
      </c>
      <c r="G259" s="1" t="s">
        <v>815</v>
      </c>
      <c r="H259" s="1" t="s">
        <v>190</v>
      </c>
      <c r="I259"/>
      <c r="J259"/>
    </row>
    <row r="260" spans="1:10" ht="25" customHeight="1" x14ac:dyDescent="0.3">
      <c r="A260"/>
      <c r="B260"/>
      <c r="C260" s="1" t="s">
        <v>774</v>
      </c>
      <c r="D260" s="1" t="s">
        <v>754</v>
      </c>
      <c r="E260" s="1" t="s">
        <v>816</v>
      </c>
      <c r="F260" s="1" t="s">
        <v>817</v>
      </c>
      <c r="G260" s="1" t="s">
        <v>818</v>
      </c>
      <c r="H260" s="1" t="s">
        <v>819</v>
      </c>
      <c r="I260"/>
      <c r="J260"/>
    </row>
    <row r="261" spans="1:10" ht="25" customHeight="1" x14ac:dyDescent="0.3">
      <c r="A261"/>
      <c r="B261" s="1" t="s">
        <v>820</v>
      </c>
      <c r="C261" s="1" t="s">
        <v>778</v>
      </c>
      <c r="D261" s="1" t="s">
        <v>758</v>
      </c>
      <c r="E261" s="1" t="s">
        <v>821</v>
      </c>
      <c r="F261" s="1" t="s">
        <v>822</v>
      </c>
      <c r="G261" s="1" t="s">
        <v>823</v>
      </c>
      <c r="H261" s="1" t="s">
        <v>824</v>
      </c>
      <c r="I261"/>
      <c r="J261"/>
    </row>
    <row r="262" spans="1:10" ht="25" customHeight="1" x14ac:dyDescent="0.3">
      <c r="A262"/>
      <c r="B262"/>
      <c r="C262" s="1" t="s">
        <v>825</v>
      </c>
      <c r="D262" s="1" t="s">
        <v>754</v>
      </c>
      <c r="E262" s="1" t="s">
        <v>826</v>
      </c>
      <c r="F262" s="1" t="s">
        <v>822</v>
      </c>
      <c r="G262" s="1" t="s">
        <v>823</v>
      </c>
      <c r="H262" s="1" t="s">
        <v>824</v>
      </c>
      <c r="I262"/>
      <c r="J262"/>
    </row>
    <row r="263" spans="1:10" ht="25" customHeight="1" x14ac:dyDescent="0.3">
      <c r="A263"/>
      <c r="B263"/>
      <c r="C263" s="1" t="s">
        <v>759</v>
      </c>
      <c r="D263" s="1" t="s">
        <v>760</v>
      </c>
      <c r="E263" t="s">
        <v>826</v>
      </c>
      <c r="F263" t="s">
        <v>822</v>
      </c>
      <c r="G263" t="s">
        <v>823</v>
      </c>
      <c r="H263" t="s">
        <v>824</v>
      </c>
      <c r="I263"/>
      <c r="J263"/>
    </row>
    <row r="264" spans="1:10" ht="25" customHeight="1" x14ac:dyDescent="0.3">
      <c r="A264"/>
      <c r="B264" s="1" t="s">
        <v>827</v>
      </c>
      <c r="C264" s="1" t="s">
        <v>828</v>
      </c>
      <c r="D264" s="1" t="s">
        <v>754</v>
      </c>
      <c r="E264" t="s">
        <v>829</v>
      </c>
      <c r="F264" t="s">
        <v>830</v>
      </c>
      <c r="G264" t="s">
        <v>823</v>
      </c>
      <c r="H264" t="s">
        <v>831</v>
      </c>
      <c r="I264"/>
      <c r="J264"/>
    </row>
    <row r="265" spans="1:10" ht="25" customHeight="1" x14ac:dyDescent="0.3">
      <c r="A265" s="1" t="s">
        <v>832</v>
      </c>
      <c r="B265" s="1" t="s">
        <v>833</v>
      </c>
      <c r="C265" s="1" t="s">
        <v>766</v>
      </c>
      <c r="D265" s="1" t="s">
        <v>754</v>
      </c>
      <c r="E265" t="s">
        <v>834</v>
      </c>
      <c r="F265" t="s">
        <v>835</v>
      </c>
      <c r="G265" t="s">
        <v>836</v>
      </c>
      <c r="H265" t="s">
        <v>837</v>
      </c>
      <c r="I265"/>
      <c r="J265"/>
    </row>
    <row r="266" spans="1:10" ht="25" customHeight="1" x14ac:dyDescent="0.3">
      <c r="A266"/>
      <c r="B266"/>
      <c r="C266" s="32" t="s">
        <v>838</v>
      </c>
      <c r="D266"/>
      <c r="E266" t="s">
        <v>755</v>
      </c>
      <c r="F266" t="s">
        <v>755</v>
      </c>
      <c r="G266" t="s">
        <v>755</v>
      </c>
      <c r="H266" t="s">
        <v>755</v>
      </c>
      <c r="I266"/>
      <c r="J266"/>
    </row>
    <row r="267" spans="1:10" ht="25" customHeight="1" x14ac:dyDescent="0.3">
      <c r="A267"/>
      <c r="B267" s="1" t="s">
        <v>839</v>
      </c>
      <c r="C267" s="1" t="s">
        <v>759</v>
      </c>
      <c r="D267" s="1" t="s">
        <v>760</v>
      </c>
      <c r="E267" t="s">
        <v>840</v>
      </c>
      <c r="F267" t="s">
        <v>841</v>
      </c>
      <c r="G267" t="s">
        <v>842</v>
      </c>
      <c r="H267" t="s">
        <v>843</v>
      </c>
      <c r="I267"/>
      <c r="J267"/>
    </row>
    <row r="268" spans="1:10" ht="25" customHeight="1" x14ac:dyDescent="0.3">
      <c r="A268"/>
      <c r="B268"/>
      <c r="C268" s="1" t="s">
        <v>777</v>
      </c>
      <c r="D268" s="1" t="s">
        <v>772</v>
      </c>
      <c r="E268" t="s">
        <v>844</v>
      </c>
      <c r="F268" t="s">
        <v>845</v>
      </c>
      <c r="G268" t="s">
        <v>846</v>
      </c>
      <c r="H268" t="s">
        <v>847</v>
      </c>
      <c r="I268"/>
      <c r="J268"/>
    </row>
    <row r="269" spans="1:10" ht="25" customHeight="1" x14ac:dyDescent="0.3">
      <c r="A269"/>
      <c r="B269" s="1" t="s">
        <v>848</v>
      </c>
      <c r="C269" s="1" t="s">
        <v>849</v>
      </c>
      <c r="D269" s="1" t="s">
        <v>764</v>
      </c>
      <c r="E269" t="s">
        <v>844</v>
      </c>
      <c r="F269" t="s">
        <v>850</v>
      </c>
      <c r="G269" t="s">
        <v>844</v>
      </c>
      <c r="H269" t="s">
        <v>851</v>
      </c>
      <c r="I269"/>
      <c r="J269"/>
    </row>
    <row r="270" spans="1:10" ht="25" customHeight="1" x14ac:dyDescent="0.3">
      <c r="A270"/>
      <c r="B270"/>
      <c r="C270" s="8" t="s">
        <v>852</v>
      </c>
      <c r="D270" s="1" t="s">
        <v>768</v>
      </c>
      <c r="E270" t="s">
        <v>775</v>
      </c>
      <c r="F270" t="s">
        <v>853</v>
      </c>
      <c r="G270" t="s">
        <v>854</v>
      </c>
      <c r="H270" t="s">
        <v>855</v>
      </c>
      <c r="I270"/>
      <c r="J270"/>
    </row>
    <row r="271" spans="1:10" ht="25" customHeight="1" x14ac:dyDescent="0.3">
      <c r="A271"/>
      <c r="B271" s="1" t="s">
        <v>856</v>
      </c>
      <c r="C271" s="1" t="s">
        <v>857</v>
      </c>
      <c r="D271" t="s">
        <v>754</v>
      </c>
      <c r="E271" t="s">
        <v>858</v>
      </c>
      <c r="F271" t="s">
        <v>859</v>
      </c>
      <c r="G271" t="s">
        <v>860</v>
      </c>
      <c r="H271" t="s">
        <v>861</v>
      </c>
      <c r="I271"/>
      <c r="J271"/>
    </row>
    <row r="272" spans="1:10" ht="25" customHeight="1" x14ac:dyDescent="0.3">
      <c r="A272"/>
      <c r="B272"/>
      <c r="C272" s="1" t="s">
        <v>862</v>
      </c>
      <c r="D272" t="s">
        <v>757</v>
      </c>
      <c r="E272" t="s">
        <v>863</v>
      </c>
      <c r="F272" t="s">
        <v>864</v>
      </c>
      <c r="G272" t="s">
        <v>860</v>
      </c>
      <c r="H272" t="s">
        <v>861</v>
      </c>
      <c r="I272"/>
      <c r="J272"/>
    </row>
    <row r="273" spans="1:10" ht="25" customHeight="1" x14ac:dyDescent="0.3">
      <c r="A273"/>
      <c r="B273"/>
      <c r="C273" s="1" t="s">
        <v>865</v>
      </c>
      <c r="D273" t="s">
        <v>758</v>
      </c>
      <c r="E273" t="s">
        <v>866</v>
      </c>
      <c r="F273" t="s">
        <v>867</v>
      </c>
      <c r="G273" t="s">
        <v>860</v>
      </c>
      <c r="H273" t="s">
        <v>861</v>
      </c>
      <c r="I273"/>
      <c r="J273"/>
    </row>
    <row r="274" spans="1:10" ht="25" customHeight="1" x14ac:dyDescent="0.3">
      <c r="A274"/>
      <c r="B274" s="1" t="s">
        <v>868</v>
      </c>
      <c r="C274" t="s">
        <v>869</v>
      </c>
      <c r="D274"/>
      <c r="E274"/>
      <c r="F274"/>
      <c r="G274"/>
      <c r="H274"/>
      <c r="I274"/>
      <c r="J274"/>
    </row>
    <row r="275" spans="1:10" ht="25" customHeight="1" x14ac:dyDescent="0.3">
      <c r="A275" s="1" t="s">
        <v>870</v>
      </c>
      <c r="B275" s="1" t="s">
        <v>871</v>
      </c>
      <c r="C275" s="31" t="s">
        <v>872</v>
      </c>
      <c r="D275" s="4" t="s">
        <v>873</v>
      </c>
      <c r="E275" t="s">
        <v>874</v>
      </c>
      <c r="F275" t="s">
        <v>875</v>
      </c>
      <c r="G275" t="s">
        <v>876</v>
      </c>
      <c r="H275" t="s">
        <v>877</v>
      </c>
      <c r="I275"/>
      <c r="J275"/>
    </row>
    <row r="276" spans="1:10" ht="25" customHeight="1" x14ac:dyDescent="0.3">
      <c r="A276"/>
      <c r="B276" s="1" t="s">
        <v>878</v>
      </c>
      <c r="C276" s="1" t="s">
        <v>879</v>
      </c>
      <c r="D276" t="s">
        <v>760</v>
      </c>
      <c r="E276" t="s">
        <v>880</v>
      </c>
      <c r="F276" t="s">
        <v>881</v>
      </c>
      <c r="G276" t="s">
        <v>882</v>
      </c>
      <c r="H276" t="s">
        <v>883</v>
      </c>
      <c r="I276"/>
      <c r="J276"/>
    </row>
    <row r="277" spans="1:10" ht="25" customHeight="1" x14ac:dyDescent="0.3">
      <c r="A277"/>
      <c r="B277" s="1"/>
      <c r="C277" s="1" t="s">
        <v>765</v>
      </c>
      <c r="D277" t="s">
        <v>755</v>
      </c>
      <c r="E277" t="s">
        <v>755</v>
      </c>
      <c r="F277" t="s">
        <v>755</v>
      </c>
      <c r="G277" t="s">
        <v>755</v>
      </c>
      <c r="H277" t="s">
        <v>755</v>
      </c>
      <c r="I277"/>
      <c r="J277"/>
    </row>
    <row r="278" spans="1:10" ht="25" customHeight="1" x14ac:dyDescent="0.3">
      <c r="A278"/>
      <c r="B278" s="1" t="s">
        <v>884</v>
      </c>
      <c r="C278" s="1" t="s">
        <v>885</v>
      </c>
      <c r="D278" t="s">
        <v>754</v>
      </c>
      <c r="E278" t="s">
        <v>886</v>
      </c>
      <c r="F278" t="s">
        <v>887</v>
      </c>
      <c r="G278" t="s">
        <v>888</v>
      </c>
      <c r="H278" t="s">
        <v>889</v>
      </c>
      <c r="I278"/>
      <c r="J278"/>
    </row>
    <row r="279" spans="1:10" ht="25" customHeight="1" x14ac:dyDescent="0.3">
      <c r="A279"/>
      <c r="B279"/>
      <c r="C279" s="1" t="s">
        <v>762</v>
      </c>
      <c r="D279" t="s">
        <v>755</v>
      </c>
      <c r="E279" t="s">
        <v>755</v>
      </c>
      <c r="F279" t="s">
        <v>755</v>
      </c>
      <c r="G279" t="s">
        <v>755</v>
      </c>
      <c r="H279" t="s">
        <v>755</v>
      </c>
      <c r="I279"/>
      <c r="J279"/>
    </row>
    <row r="280" spans="1:10" ht="25" customHeight="1" x14ac:dyDescent="0.3">
      <c r="A280"/>
      <c r="B280" s="33" t="s">
        <v>890</v>
      </c>
      <c r="C280" s="1" t="s">
        <v>891</v>
      </c>
      <c r="D280" t="s">
        <v>764</v>
      </c>
      <c r="E280" s="16" t="s">
        <v>892</v>
      </c>
      <c r="F280" t="s">
        <v>893</v>
      </c>
      <c r="G280" s="8" t="s">
        <v>894</v>
      </c>
      <c r="H280" t="s">
        <v>895</v>
      </c>
      <c r="I280"/>
      <c r="J280"/>
    </row>
    <row r="281" spans="1:10" ht="25" customHeight="1" x14ac:dyDescent="0.3">
      <c r="A281"/>
      <c r="B281"/>
      <c r="C281" s="1" t="s">
        <v>896</v>
      </c>
      <c r="D281" t="s">
        <v>760</v>
      </c>
      <c r="E281" s="8" t="s">
        <v>897</v>
      </c>
      <c r="F281" t="s">
        <v>898</v>
      </c>
      <c r="G281" s="8" t="s">
        <v>894</v>
      </c>
      <c r="H281" t="s">
        <v>899</v>
      </c>
      <c r="I281"/>
      <c r="J281"/>
    </row>
    <row r="282" spans="1:10" ht="25" customHeight="1" x14ac:dyDescent="0.3">
      <c r="A282"/>
      <c r="B282"/>
      <c r="C282" s="1" t="s">
        <v>900</v>
      </c>
      <c r="D282" t="s">
        <v>754</v>
      </c>
      <c r="E282" s="8" t="s">
        <v>901</v>
      </c>
      <c r="F282" t="s">
        <v>902</v>
      </c>
      <c r="G282" s="8" t="s">
        <v>901</v>
      </c>
      <c r="H282" t="s">
        <v>903</v>
      </c>
      <c r="I282"/>
      <c r="J282"/>
    </row>
    <row r="283" spans="1:10" ht="25" customHeight="1" x14ac:dyDescent="0.3">
      <c r="A283"/>
      <c r="B283" s="1" t="s">
        <v>904</v>
      </c>
      <c r="C283" s="1" t="s">
        <v>778</v>
      </c>
      <c r="D283" t="s">
        <v>768</v>
      </c>
      <c r="E283" s="1" t="s">
        <v>905</v>
      </c>
      <c r="F283" t="s">
        <v>906</v>
      </c>
      <c r="G283" s="1" t="s">
        <v>907</v>
      </c>
      <c r="H283" t="s">
        <v>908</v>
      </c>
      <c r="I283"/>
      <c r="J283"/>
    </row>
    <row r="284" spans="1:10" ht="25" customHeight="1" x14ac:dyDescent="0.3">
      <c r="A284"/>
      <c r="B284"/>
      <c r="C284" s="1" t="s">
        <v>909</v>
      </c>
      <c r="D284" t="s">
        <v>754</v>
      </c>
      <c r="E284" s="8" t="s">
        <v>910</v>
      </c>
      <c r="F284" t="s">
        <v>911</v>
      </c>
      <c r="G284" s="16" t="s">
        <v>912</v>
      </c>
      <c r="H284" t="s">
        <v>913</v>
      </c>
      <c r="I284"/>
      <c r="J284"/>
    </row>
    <row r="285" spans="1:10" ht="25" customHeight="1" x14ac:dyDescent="0.3">
      <c r="A285"/>
      <c r="B285" s="1" t="s">
        <v>914</v>
      </c>
      <c r="C285" s="1" t="s">
        <v>915</v>
      </c>
      <c r="D285" t="s">
        <v>755</v>
      </c>
      <c r="E285" s="8" t="s">
        <v>901</v>
      </c>
      <c r="F285" t="s">
        <v>916</v>
      </c>
      <c r="G285" s="16" t="s">
        <v>912</v>
      </c>
      <c r="H285" t="s">
        <v>917</v>
      </c>
      <c r="I285"/>
      <c r="J285"/>
    </row>
    <row r="286" spans="1:10" ht="25" customHeight="1" x14ac:dyDescent="0.3">
      <c r="A286"/>
      <c r="B286"/>
      <c r="C286" s="1" t="s">
        <v>918</v>
      </c>
      <c r="D286" t="s">
        <v>755</v>
      </c>
      <c r="E286" s="8" t="s">
        <v>919</v>
      </c>
      <c r="F286" t="s">
        <v>920</v>
      </c>
      <c r="G286" s="8" t="s">
        <v>921</v>
      </c>
      <c r="H286" t="s">
        <v>919</v>
      </c>
      <c r="I286"/>
      <c r="J286"/>
    </row>
    <row r="287" spans="1:10" ht="25" customHeight="1" x14ac:dyDescent="0.3">
      <c r="A287"/>
      <c r="B287" s="1" t="s">
        <v>922</v>
      </c>
      <c r="C287" s="1" t="s">
        <v>923</v>
      </c>
      <c r="D287" t="s">
        <v>755</v>
      </c>
      <c r="E287" s="1" t="s">
        <v>924</v>
      </c>
      <c r="F287" s="16" t="s">
        <v>925</v>
      </c>
      <c r="G287" s="8" t="s">
        <v>926</v>
      </c>
      <c r="H287"/>
      <c r="I287"/>
      <c r="J287"/>
    </row>
    <row r="288" spans="1:10" ht="25" customHeight="1" x14ac:dyDescent="0.3">
      <c r="A288"/>
      <c r="B288"/>
      <c r="C288" s="1" t="s">
        <v>927</v>
      </c>
      <c r="D288" t="s">
        <v>928</v>
      </c>
      <c r="E288" s="1" t="s">
        <v>924</v>
      </c>
      <c r="F288" s="16" t="s">
        <v>925</v>
      </c>
      <c r="G288" s="8" t="s">
        <v>929</v>
      </c>
      <c r="H288"/>
      <c r="I288"/>
      <c r="J288"/>
    </row>
    <row r="289" spans="1:10" ht="25" customHeight="1" x14ac:dyDescent="0.3">
      <c r="A289"/>
      <c r="B289"/>
      <c r="C289" s="1" t="s">
        <v>778</v>
      </c>
      <c r="D289" t="s">
        <v>930</v>
      </c>
      <c r="E289"/>
      <c r="F289"/>
      <c r="G289"/>
      <c r="H289"/>
      <c r="I289"/>
      <c r="J289"/>
    </row>
    <row r="290" spans="1:10" ht="25" customHeight="1" x14ac:dyDescent="0.3">
      <c r="A290"/>
      <c r="B290" s="1" t="s">
        <v>931</v>
      </c>
      <c r="C290" s="1" t="s">
        <v>756</v>
      </c>
      <c r="D290" t="s">
        <v>757</v>
      </c>
      <c r="E290" s="1" t="s">
        <v>932</v>
      </c>
      <c r="F290" t="s">
        <v>933</v>
      </c>
      <c r="G290" s="16" t="s">
        <v>934</v>
      </c>
      <c r="H290" t="s">
        <v>935</v>
      </c>
      <c r="I290"/>
      <c r="J290"/>
    </row>
    <row r="291" spans="1:10" ht="25" customHeight="1" x14ac:dyDescent="0.3">
      <c r="A291"/>
      <c r="B291"/>
      <c r="C291" s="1" t="s">
        <v>771</v>
      </c>
      <c r="D291" t="s">
        <v>764</v>
      </c>
      <c r="E291" s="8" t="s">
        <v>936</v>
      </c>
      <c r="F291" t="s">
        <v>937</v>
      </c>
      <c r="G291" s="16" t="s">
        <v>938</v>
      </c>
      <c r="H291" t="s">
        <v>939</v>
      </c>
      <c r="I291"/>
      <c r="J291"/>
    </row>
    <row r="292" spans="1:10" ht="25" customHeight="1" x14ac:dyDescent="0.3">
      <c r="A292" s="1" t="s">
        <v>940</v>
      </c>
      <c r="B292" s="1" t="s">
        <v>941</v>
      </c>
      <c r="C292" s="1" t="s">
        <v>773</v>
      </c>
      <c r="D292" t="s">
        <v>754</v>
      </c>
      <c r="E292" s="1" t="s">
        <v>942</v>
      </c>
      <c r="F292" s="1" t="s">
        <v>943</v>
      </c>
      <c r="G292" s="1" t="s">
        <v>944</v>
      </c>
      <c r="H292" s="1" t="s">
        <v>945</v>
      </c>
      <c r="I292"/>
      <c r="J292"/>
    </row>
    <row r="293" spans="1:10" ht="25" customHeight="1" x14ac:dyDescent="0.3">
      <c r="A293"/>
      <c r="B293"/>
      <c r="C293" s="1" t="s">
        <v>946</v>
      </c>
      <c r="D293" t="s">
        <v>758</v>
      </c>
      <c r="E293" s="1" t="s">
        <v>947</v>
      </c>
      <c r="F293" s="8" t="s">
        <v>948</v>
      </c>
      <c r="G293" s="1" t="s">
        <v>949</v>
      </c>
      <c r="H293" s="1" t="s">
        <v>860</v>
      </c>
      <c r="I293"/>
      <c r="J293"/>
    </row>
    <row r="294" spans="1:10" ht="25" customHeight="1" x14ac:dyDescent="0.3">
      <c r="A294"/>
      <c r="B294"/>
      <c r="C294" s="1" t="s">
        <v>763</v>
      </c>
      <c r="D294" t="s">
        <v>764</v>
      </c>
      <c r="E294" s="16" t="s">
        <v>950</v>
      </c>
      <c r="F294" s="16" t="s">
        <v>951</v>
      </c>
      <c r="G294" s="1" t="s">
        <v>952</v>
      </c>
      <c r="H294" s="1" t="s">
        <v>953</v>
      </c>
      <c r="I294"/>
      <c r="J294"/>
    </row>
    <row r="295" spans="1:10" ht="25" customHeight="1" x14ac:dyDescent="0.3">
      <c r="A295"/>
      <c r="B295" s="1" t="s">
        <v>954</v>
      </c>
      <c r="C295" s="1" t="s">
        <v>955</v>
      </c>
      <c r="D295" t="s">
        <v>768</v>
      </c>
      <c r="E295" s="1" t="s">
        <v>956</v>
      </c>
      <c r="F295" s="1" t="s">
        <v>957</v>
      </c>
      <c r="G295" s="1" t="s">
        <v>958</v>
      </c>
      <c r="H295" s="1" t="s">
        <v>959</v>
      </c>
      <c r="I295"/>
      <c r="J295"/>
    </row>
    <row r="296" spans="1:10" ht="25" customHeight="1" x14ac:dyDescent="0.3">
      <c r="A296"/>
      <c r="B296"/>
      <c r="C296" s="1" t="s">
        <v>766</v>
      </c>
      <c r="D296" t="s">
        <v>754</v>
      </c>
      <c r="E296" s="1" t="s">
        <v>960</v>
      </c>
      <c r="F296" s="1" t="s">
        <v>961</v>
      </c>
      <c r="G296" s="1" t="s">
        <v>962</v>
      </c>
      <c r="H296" s="1" t="s">
        <v>963</v>
      </c>
      <c r="I296"/>
      <c r="J296"/>
    </row>
    <row r="297" spans="1:10" ht="25" customHeight="1" x14ac:dyDescent="0.3">
      <c r="A297"/>
      <c r="B297"/>
      <c r="C297" s="1" t="s">
        <v>762</v>
      </c>
      <c r="D297" t="s">
        <v>755</v>
      </c>
      <c r="E297"/>
      <c r="F297"/>
      <c r="G297"/>
      <c r="H297"/>
      <c r="I297"/>
      <c r="J297"/>
    </row>
    <row r="298" spans="1:10" ht="25" customHeight="1" x14ac:dyDescent="0.3">
      <c r="A298"/>
      <c r="B298" s="1" t="s">
        <v>964</v>
      </c>
      <c r="C298" s="1" t="s">
        <v>965</v>
      </c>
      <c r="D298" t="s">
        <v>768</v>
      </c>
      <c r="E298" t="s">
        <v>966</v>
      </c>
      <c r="F298" t="s">
        <v>967</v>
      </c>
      <c r="G298" t="s">
        <v>968</v>
      </c>
      <c r="H298" t="s">
        <v>969</v>
      </c>
      <c r="I298"/>
      <c r="J298"/>
    </row>
    <row r="299" spans="1:10" ht="25" customHeight="1" x14ac:dyDescent="0.3">
      <c r="A299"/>
      <c r="B299"/>
      <c r="C299" s="1" t="s">
        <v>762</v>
      </c>
      <c r="D299" t="s">
        <v>755</v>
      </c>
      <c r="E299" t="s">
        <v>755</v>
      </c>
      <c r="F299" t="s">
        <v>755</v>
      </c>
      <c r="G299" t="s">
        <v>755</v>
      </c>
      <c r="H299" t="s">
        <v>755</v>
      </c>
      <c r="I299"/>
      <c r="J299"/>
    </row>
    <row r="300" spans="1:10" ht="25" customHeight="1" x14ac:dyDescent="0.3">
      <c r="A300" s="1" t="s">
        <v>970</v>
      </c>
      <c r="B300" s="8" t="s">
        <v>971</v>
      </c>
      <c r="C300" s="31" t="s">
        <v>972</v>
      </c>
      <c r="D300" s="4" t="s">
        <v>973</v>
      </c>
      <c r="E300" t="s">
        <v>844</v>
      </c>
      <c r="F300" t="s">
        <v>974</v>
      </c>
      <c r="G300" s="4" t="s">
        <v>975</v>
      </c>
      <c r="H300"/>
      <c r="I300"/>
      <c r="J300"/>
    </row>
    <row r="301" spans="1:10" ht="25" customHeight="1" x14ac:dyDescent="0.3">
      <c r="A301"/>
      <c r="B301" s="8" t="s">
        <v>976</v>
      </c>
      <c r="C301" s="1" t="s">
        <v>769</v>
      </c>
      <c r="D301" t="s">
        <v>768</v>
      </c>
      <c r="E301" t="s">
        <v>977</v>
      </c>
      <c r="F301" t="s">
        <v>978</v>
      </c>
      <c r="G301" t="s">
        <v>979</v>
      </c>
      <c r="H301" t="s">
        <v>980</v>
      </c>
      <c r="I301"/>
      <c r="J301"/>
    </row>
    <row r="302" spans="1:10" ht="25" customHeight="1" x14ac:dyDescent="0.3">
      <c r="A302"/>
      <c r="B302" s="1" t="s">
        <v>981</v>
      </c>
      <c r="C302" s="1" t="s">
        <v>766</v>
      </c>
      <c r="D302" t="s">
        <v>754</v>
      </c>
      <c r="E302" t="s">
        <v>982</v>
      </c>
      <c r="F302" t="s">
        <v>983</v>
      </c>
      <c r="G302" t="s">
        <v>33</v>
      </c>
      <c r="H302" t="s">
        <v>836</v>
      </c>
      <c r="I302"/>
      <c r="J302"/>
    </row>
    <row r="303" spans="1:10" ht="25" customHeight="1" x14ac:dyDescent="0.3">
      <c r="A303"/>
      <c r="B303"/>
      <c r="C303" s="1" t="s">
        <v>762</v>
      </c>
      <c r="D303" t="s">
        <v>755</v>
      </c>
      <c r="E303" t="s">
        <v>755</v>
      </c>
      <c r="F303" t="s">
        <v>755</v>
      </c>
      <c r="G303" t="s">
        <v>755</v>
      </c>
      <c r="H303" t="s">
        <v>755</v>
      </c>
      <c r="I303"/>
      <c r="J303"/>
    </row>
    <row r="304" spans="1:10" ht="25" customHeight="1" x14ac:dyDescent="0.3">
      <c r="A304" s="1" t="s">
        <v>984</v>
      </c>
      <c r="B304" s="1" t="s">
        <v>985</v>
      </c>
      <c r="C304" s="1" t="s">
        <v>986</v>
      </c>
      <c r="D304" t="s">
        <v>987</v>
      </c>
      <c r="E304" s="1" t="s">
        <v>988</v>
      </c>
      <c r="F304" s="1" t="s">
        <v>989</v>
      </c>
      <c r="G304" s="1" t="s">
        <v>947</v>
      </c>
      <c r="H304" s="1" t="s">
        <v>990</v>
      </c>
      <c r="I304"/>
      <c r="J304"/>
    </row>
    <row r="305" spans="1:10" ht="25" customHeight="1" x14ac:dyDescent="0.3">
      <c r="A305"/>
      <c r="B305"/>
      <c r="C305" s="1" t="s">
        <v>991</v>
      </c>
      <c r="D305" t="s">
        <v>754</v>
      </c>
      <c r="E305" t="s">
        <v>988</v>
      </c>
      <c r="F305" t="s">
        <v>992</v>
      </c>
      <c r="G305" t="s">
        <v>947</v>
      </c>
      <c r="H305" t="s">
        <v>990</v>
      </c>
      <c r="I305"/>
      <c r="J305"/>
    </row>
    <row r="306" spans="1:10" ht="25" customHeight="1" x14ac:dyDescent="0.3">
      <c r="A306"/>
      <c r="B306"/>
      <c r="C306" s="1" t="s">
        <v>765</v>
      </c>
      <c r="D306" t="s">
        <v>755</v>
      </c>
      <c r="E306" t="s">
        <v>755</v>
      </c>
      <c r="F306" t="s">
        <v>755</v>
      </c>
      <c r="G306" t="s">
        <v>755</v>
      </c>
      <c r="H306" t="s">
        <v>755</v>
      </c>
      <c r="I306"/>
      <c r="J306"/>
    </row>
    <row r="307" spans="1:10" ht="25" customHeight="1" x14ac:dyDescent="0.3">
      <c r="A307"/>
      <c r="B307" s="1" t="s">
        <v>993</v>
      </c>
      <c r="C307" s="1" t="s">
        <v>994</v>
      </c>
      <c r="D307" t="s">
        <v>760</v>
      </c>
      <c r="E307" t="s">
        <v>995</v>
      </c>
      <c r="F307" t="s">
        <v>996</v>
      </c>
      <c r="G307" t="s">
        <v>33</v>
      </c>
      <c r="H307" t="s">
        <v>997</v>
      </c>
      <c r="I307"/>
      <c r="J307"/>
    </row>
    <row r="308" spans="1:10" ht="25" customHeight="1" x14ac:dyDescent="0.3">
      <c r="A308"/>
      <c r="B308"/>
      <c r="C308" s="1" t="s">
        <v>998</v>
      </c>
      <c r="D308" t="s">
        <v>754</v>
      </c>
      <c r="E308" t="s">
        <v>33</v>
      </c>
      <c r="F308" t="s">
        <v>999</v>
      </c>
      <c r="G308" t="s">
        <v>33</v>
      </c>
      <c r="H308" t="s">
        <v>836</v>
      </c>
      <c r="I308"/>
      <c r="J308"/>
    </row>
    <row r="309" spans="1:10" ht="25" customHeight="1" x14ac:dyDescent="0.3">
      <c r="A309"/>
      <c r="B309" s="1" t="s">
        <v>1000</v>
      </c>
      <c r="C309" s="1" t="s">
        <v>1001</v>
      </c>
      <c r="D309" t="s">
        <v>1002</v>
      </c>
      <c r="E309" t="s">
        <v>1003</v>
      </c>
      <c r="F309" t="s">
        <v>1004</v>
      </c>
      <c r="G309" t="s">
        <v>1005</v>
      </c>
      <c r="H309" t="s">
        <v>1006</v>
      </c>
      <c r="I309"/>
      <c r="J309"/>
    </row>
    <row r="310" spans="1:10" ht="25" customHeight="1" x14ac:dyDescent="0.3">
      <c r="A310"/>
      <c r="B310"/>
      <c r="C310" s="1" t="s">
        <v>1007</v>
      </c>
      <c r="D310" t="s">
        <v>1002</v>
      </c>
      <c r="E310" t="s">
        <v>1008</v>
      </c>
      <c r="F310" t="s">
        <v>1009</v>
      </c>
      <c r="G310" t="s">
        <v>1010</v>
      </c>
      <c r="H310" t="s">
        <v>1011</v>
      </c>
      <c r="I310"/>
      <c r="J310"/>
    </row>
    <row r="311" spans="1:10" ht="25" customHeight="1" x14ac:dyDescent="0.3">
      <c r="A311"/>
      <c r="B311"/>
      <c r="C311" s="1" t="s">
        <v>1012</v>
      </c>
      <c r="D311" t="s">
        <v>1002</v>
      </c>
      <c r="E311" t="s">
        <v>1013</v>
      </c>
      <c r="F311" t="s">
        <v>1014</v>
      </c>
      <c r="G311" t="s">
        <v>882</v>
      </c>
      <c r="H311" t="s">
        <v>1015</v>
      </c>
      <c r="I311"/>
      <c r="J311"/>
    </row>
    <row r="312" spans="1:10" ht="25" customHeight="1" x14ac:dyDescent="0.3">
      <c r="A312" s="1" t="s">
        <v>1016</v>
      </c>
      <c r="B312" s="1" t="s">
        <v>1017</v>
      </c>
      <c r="C312" s="1" t="s">
        <v>1018</v>
      </c>
      <c r="D312" t="s">
        <v>755</v>
      </c>
      <c r="E312" t="s">
        <v>1019</v>
      </c>
      <c r="F312" t="s">
        <v>1020</v>
      </c>
      <c r="G312" t="s">
        <v>1021</v>
      </c>
      <c r="H312" t="s">
        <v>1022</v>
      </c>
      <c r="I312"/>
      <c r="J312"/>
    </row>
    <row r="313" spans="1:10" ht="25" customHeight="1" x14ac:dyDescent="0.3">
      <c r="A313"/>
      <c r="B313"/>
      <c r="C313" s="1" t="s">
        <v>765</v>
      </c>
      <c r="D313" t="s">
        <v>755</v>
      </c>
      <c r="E313" t="s">
        <v>755</v>
      </c>
      <c r="F313" t="s">
        <v>755</v>
      </c>
      <c r="G313" t="s">
        <v>755</v>
      </c>
      <c r="H313" t="s">
        <v>755</v>
      </c>
      <c r="I313"/>
      <c r="J313"/>
    </row>
    <row r="314" spans="1:10" ht="25" customHeight="1" x14ac:dyDescent="0.3">
      <c r="A314"/>
      <c r="B314" s="1" t="s">
        <v>1023</v>
      </c>
      <c r="C314" s="1" t="s">
        <v>756</v>
      </c>
      <c r="D314" t="s">
        <v>757</v>
      </c>
      <c r="E314" t="s">
        <v>1024</v>
      </c>
      <c r="F314" t="s">
        <v>1025</v>
      </c>
      <c r="G314" t="s">
        <v>979</v>
      </c>
      <c r="H314" t="s">
        <v>1026</v>
      </c>
      <c r="I314"/>
      <c r="J314"/>
    </row>
    <row r="315" spans="1:10" ht="25" customHeight="1" x14ac:dyDescent="0.3">
      <c r="A315"/>
      <c r="B315"/>
      <c r="C315" s="1" t="s">
        <v>778</v>
      </c>
      <c r="D315" t="s">
        <v>758</v>
      </c>
      <c r="E315" t="s">
        <v>1027</v>
      </c>
      <c r="F315" t="s">
        <v>1028</v>
      </c>
      <c r="G315" t="s">
        <v>1029</v>
      </c>
      <c r="H315" t="s">
        <v>1030</v>
      </c>
      <c r="I315"/>
      <c r="J315"/>
    </row>
    <row r="316" spans="1:10" ht="25" customHeight="1" x14ac:dyDescent="0.3">
      <c r="A316"/>
      <c r="B316"/>
      <c r="C316" s="1" t="s">
        <v>1031</v>
      </c>
      <c r="D316" t="s">
        <v>768</v>
      </c>
      <c r="E316" t="s">
        <v>1032</v>
      </c>
      <c r="F316" t="s">
        <v>1033</v>
      </c>
      <c r="G316" t="s">
        <v>33</v>
      </c>
      <c r="H316" t="s">
        <v>1034</v>
      </c>
      <c r="I316"/>
      <c r="J316"/>
    </row>
    <row r="317" spans="1:10" ht="25" customHeight="1" x14ac:dyDescent="0.3">
      <c r="A317"/>
      <c r="B317" s="1" t="s">
        <v>1035</v>
      </c>
      <c r="C317" s="1" t="s">
        <v>776</v>
      </c>
      <c r="D317" t="s">
        <v>755</v>
      </c>
      <c r="E317" t="s">
        <v>1036</v>
      </c>
      <c r="F317" t="s">
        <v>1037</v>
      </c>
      <c r="G317" t="s">
        <v>974</v>
      </c>
      <c r="H317" t="s">
        <v>1038</v>
      </c>
      <c r="I317"/>
      <c r="J317"/>
    </row>
    <row r="318" spans="1:10" ht="25" customHeight="1" x14ac:dyDescent="0.3">
      <c r="A318"/>
      <c r="B318"/>
      <c r="C318" s="1" t="s">
        <v>765</v>
      </c>
      <c r="D318" t="s">
        <v>755</v>
      </c>
      <c r="E318" t="s">
        <v>755</v>
      </c>
      <c r="F318" t="s">
        <v>755</v>
      </c>
      <c r="G318" t="s">
        <v>755</v>
      </c>
      <c r="H318" t="s">
        <v>755</v>
      </c>
      <c r="I318"/>
      <c r="J318"/>
    </row>
    <row r="319" spans="1:10" ht="25" customHeight="1" x14ac:dyDescent="0.3">
      <c r="A319" s="1" t="s">
        <v>1039</v>
      </c>
      <c r="B319" s="1" t="s">
        <v>1040</v>
      </c>
      <c r="C319" s="1" t="s">
        <v>767</v>
      </c>
      <c r="D319" t="s">
        <v>1002</v>
      </c>
      <c r="E319" s="1" t="s">
        <v>1041</v>
      </c>
      <c r="F319" s="1" t="s">
        <v>1042</v>
      </c>
      <c r="G319" s="1" t="s">
        <v>1043</v>
      </c>
      <c r="H319" s="1" t="s">
        <v>1044</v>
      </c>
      <c r="I319"/>
      <c r="J319"/>
    </row>
    <row r="320" spans="1:10" ht="25" customHeight="1" x14ac:dyDescent="0.3">
      <c r="A320"/>
      <c r="B320"/>
      <c r="C320" s="1" t="s">
        <v>762</v>
      </c>
      <c r="D320" t="s">
        <v>1045</v>
      </c>
      <c r="E320" s="1" t="s">
        <v>947</v>
      </c>
      <c r="F320" s="1" t="s">
        <v>1046</v>
      </c>
      <c r="G320" s="1" t="s">
        <v>1043</v>
      </c>
      <c r="H320" s="1"/>
      <c r="I320"/>
      <c r="J320"/>
    </row>
    <row r="321" spans="1:10" ht="25" customHeight="1" x14ac:dyDescent="0.3">
      <c r="A321"/>
      <c r="B321" s="1" t="s">
        <v>1047</v>
      </c>
      <c r="C321" s="1" t="s">
        <v>1048</v>
      </c>
      <c r="D321" t="s">
        <v>1049</v>
      </c>
      <c r="E321" s="1" t="s">
        <v>947</v>
      </c>
      <c r="F321" s="1" t="s">
        <v>1050</v>
      </c>
      <c r="G321" s="1" t="s">
        <v>1051</v>
      </c>
      <c r="H321" s="16" t="s">
        <v>1052</v>
      </c>
      <c r="I321"/>
      <c r="J321"/>
    </row>
    <row r="322" spans="1:10" ht="25" customHeight="1" x14ac:dyDescent="0.3">
      <c r="A322"/>
      <c r="B322"/>
      <c r="C322" s="1" t="s">
        <v>1053</v>
      </c>
      <c r="D322" t="s">
        <v>1054</v>
      </c>
      <c r="E322" s="1" t="s">
        <v>1055</v>
      </c>
      <c r="F322" s="1" t="s">
        <v>1056</v>
      </c>
      <c r="G322" s="1" t="s">
        <v>854</v>
      </c>
      <c r="H322" s="1" t="s">
        <v>1057</v>
      </c>
      <c r="I322"/>
      <c r="J322"/>
    </row>
    <row r="323" spans="1:10" ht="25" customHeight="1" x14ac:dyDescent="0.3">
      <c r="A323"/>
      <c r="B323"/>
      <c r="C323" s="1" t="s">
        <v>1058</v>
      </c>
      <c r="D323" t="s">
        <v>1002</v>
      </c>
      <c r="E323" s="1" t="s">
        <v>1059</v>
      </c>
      <c r="F323" s="1"/>
      <c r="G323" s="1" t="s">
        <v>1060</v>
      </c>
      <c r="H323" s="1"/>
      <c r="I323"/>
      <c r="J323"/>
    </row>
    <row r="324" spans="1:10" ht="25" customHeight="1" x14ac:dyDescent="0.3">
      <c r="A324"/>
      <c r="B324" s="1" t="s">
        <v>1061</v>
      </c>
      <c r="C324" s="1" t="s">
        <v>756</v>
      </c>
      <c r="D324" t="s">
        <v>1062</v>
      </c>
      <c r="E324" s="1" t="s">
        <v>1063</v>
      </c>
      <c r="F324" s="16" t="s">
        <v>1064</v>
      </c>
      <c r="G324" s="1" t="s">
        <v>1065</v>
      </c>
      <c r="H324" s="1" t="s">
        <v>1066</v>
      </c>
      <c r="I324"/>
      <c r="J324"/>
    </row>
    <row r="325" spans="1:10" ht="25" customHeight="1" x14ac:dyDescent="0.3">
      <c r="A325"/>
      <c r="B325"/>
      <c r="C325" s="1" t="s">
        <v>767</v>
      </c>
      <c r="D325" t="s">
        <v>1002</v>
      </c>
      <c r="E325" s="1" t="s">
        <v>1067</v>
      </c>
      <c r="F325" s="1" t="s">
        <v>1041</v>
      </c>
      <c r="G325" s="1" t="s">
        <v>1068</v>
      </c>
      <c r="H325" s="1" t="s">
        <v>1069</v>
      </c>
      <c r="I325"/>
      <c r="J325"/>
    </row>
    <row r="326" spans="1:10" ht="25" customHeight="1" x14ac:dyDescent="0.3">
      <c r="A326"/>
      <c r="B326"/>
      <c r="C326" s="1" t="s">
        <v>774</v>
      </c>
      <c r="D326" t="s">
        <v>928</v>
      </c>
      <c r="E326" s="1" t="s">
        <v>1070</v>
      </c>
      <c r="F326" s="1" t="s">
        <v>1071</v>
      </c>
      <c r="G326" s="1" t="s">
        <v>1072</v>
      </c>
      <c r="H326" s="1" t="s">
        <v>1073</v>
      </c>
      <c r="I326"/>
      <c r="J326"/>
    </row>
    <row r="327" spans="1:10" ht="25" customHeight="1" x14ac:dyDescent="0.3">
      <c r="A327"/>
      <c r="B327" s="1" t="s">
        <v>1074</v>
      </c>
      <c r="C327" s="1" t="s">
        <v>771</v>
      </c>
      <c r="D327" t="s">
        <v>1075</v>
      </c>
      <c r="E327" s="1" t="s">
        <v>947</v>
      </c>
      <c r="F327" s="1" t="s">
        <v>1076</v>
      </c>
      <c r="G327" s="1" t="s">
        <v>1077</v>
      </c>
      <c r="H327" s="1" t="s">
        <v>1078</v>
      </c>
      <c r="I327"/>
      <c r="J327"/>
    </row>
    <row r="328" spans="1:10" ht="25" customHeight="1" x14ac:dyDescent="0.3">
      <c r="A328"/>
      <c r="B328"/>
      <c r="C328" s="1" t="s">
        <v>777</v>
      </c>
      <c r="D328" t="s">
        <v>1045</v>
      </c>
      <c r="E328" s="1" t="s">
        <v>947</v>
      </c>
      <c r="F328" s="1" t="s">
        <v>1046</v>
      </c>
      <c r="G328" s="1" t="s">
        <v>860</v>
      </c>
      <c r="H328" s="1" t="s">
        <v>1079</v>
      </c>
      <c r="I328"/>
      <c r="J328"/>
    </row>
    <row r="329" spans="1:10" ht="25" customHeight="1" x14ac:dyDescent="0.3">
      <c r="A329"/>
      <c r="B329"/>
      <c r="C329" s="1" t="s">
        <v>774</v>
      </c>
      <c r="D329" t="s">
        <v>928</v>
      </c>
      <c r="E329" s="1" t="s">
        <v>947</v>
      </c>
      <c r="F329" s="1" t="s">
        <v>1080</v>
      </c>
      <c r="G329" s="1" t="s">
        <v>1081</v>
      </c>
      <c r="H329" s="1" t="s">
        <v>1082</v>
      </c>
      <c r="I329"/>
      <c r="J329"/>
    </row>
    <row r="330" spans="1:10" ht="25" customHeight="1" x14ac:dyDescent="0.3">
      <c r="A330"/>
      <c r="B330" s="1" t="s">
        <v>1083</v>
      </c>
      <c r="C330" s="1" t="s">
        <v>1084</v>
      </c>
      <c r="D330" t="s">
        <v>1002</v>
      </c>
      <c r="E330" s="1" t="s">
        <v>1085</v>
      </c>
      <c r="F330" s="1" t="s">
        <v>1086</v>
      </c>
      <c r="G330" s="1" t="s">
        <v>860</v>
      </c>
      <c r="H330" s="1" t="s">
        <v>1087</v>
      </c>
      <c r="I330"/>
      <c r="J330"/>
    </row>
    <row r="331" spans="1:10" ht="25" customHeight="1" x14ac:dyDescent="0.3">
      <c r="A331"/>
      <c r="B331"/>
      <c r="C331" s="1" t="s">
        <v>1088</v>
      </c>
      <c r="D331" t="s">
        <v>1002</v>
      </c>
      <c r="E331" s="8" t="s">
        <v>1089</v>
      </c>
      <c r="F331" s="16" t="s">
        <v>1090</v>
      </c>
      <c r="G331" s="1" t="s">
        <v>836</v>
      </c>
      <c r="H331" s="1" t="s">
        <v>1091</v>
      </c>
      <c r="I331"/>
      <c r="J331"/>
    </row>
    <row r="332" spans="1:10" ht="25" customHeight="1" x14ac:dyDescent="0.3">
      <c r="A332"/>
      <c r="B332"/>
      <c r="C332" s="1" t="s">
        <v>1092</v>
      </c>
      <c r="D332" t="s">
        <v>1002</v>
      </c>
      <c r="E332" s="1" t="s">
        <v>1093</v>
      </c>
      <c r="F332" s="1" t="s">
        <v>1094</v>
      </c>
      <c r="G332" s="1" t="s">
        <v>1095</v>
      </c>
      <c r="H332" s="1" t="s">
        <v>1096</v>
      </c>
      <c r="I332"/>
      <c r="J332"/>
    </row>
    <row r="333" spans="1:10" ht="25" customHeight="1" x14ac:dyDescent="0.3">
      <c r="A333"/>
      <c r="B333" s="1" t="s">
        <v>1097</v>
      </c>
      <c r="C333" s="1" t="s">
        <v>1098</v>
      </c>
      <c r="D333" t="s">
        <v>1099</v>
      </c>
      <c r="E333" t="s">
        <v>1100</v>
      </c>
      <c r="F333" t="s">
        <v>1101</v>
      </c>
      <c r="G333" t="s">
        <v>1102</v>
      </c>
      <c r="H333" t="s">
        <v>1103</v>
      </c>
      <c r="I333"/>
      <c r="J333"/>
    </row>
    <row r="334" spans="1:10" ht="25" customHeight="1" x14ac:dyDescent="0.3">
      <c r="A334"/>
      <c r="B334"/>
      <c r="C334" s="1" t="s">
        <v>778</v>
      </c>
      <c r="D334" t="s">
        <v>1104</v>
      </c>
      <c r="E334" t="s">
        <v>1105</v>
      </c>
      <c r="F334" t="s">
        <v>1106</v>
      </c>
      <c r="G334" t="s">
        <v>947</v>
      </c>
      <c r="H334" t="s">
        <v>1107</v>
      </c>
      <c r="I334"/>
      <c r="J334"/>
    </row>
    <row r="335" spans="1:10" ht="25" customHeight="1" x14ac:dyDescent="0.3">
      <c r="A335"/>
      <c r="B335"/>
      <c r="C335" s="1" t="s">
        <v>762</v>
      </c>
      <c r="D335" t="s">
        <v>755</v>
      </c>
      <c r="E335" t="s">
        <v>755</v>
      </c>
      <c r="F335" t="s">
        <v>755</v>
      </c>
      <c r="G335" t="s">
        <v>755</v>
      </c>
      <c r="H335" t="s">
        <v>755</v>
      </c>
      <c r="I335"/>
      <c r="J335"/>
    </row>
    <row r="336" spans="1:10" ht="25" customHeight="1" x14ac:dyDescent="0.3">
      <c r="A336" s="1" t="s">
        <v>1108</v>
      </c>
      <c r="B336" s="1" t="s">
        <v>1109</v>
      </c>
      <c r="C336" s="1" t="s">
        <v>776</v>
      </c>
      <c r="D336" t="s">
        <v>1110</v>
      </c>
      <c r="E336" t="s">
        <v>1111</v>
      </c>
      <c r="F336" t="s">
        <v>1112</v>
      </c>
      <c r="G336" t="s">
        <v>1113</v>
      </c>
      <c r="H336" t="s">
        <v>1114</v>
      </c>
      <c r="I336"/>
      <c r="J336"/>
    </row>
    <row r="337" spans="1:10" ht="25" customHeight="1" x14ac:dyDescent="0.3">
      <c r="A337"/>
      <c r="B337"/>
      <c r="C337" s="1" t="s">
        <v>765</v>
      </c>
      <c r="D337" t="s">
        <v>755</v>
      </c>
      <c r="E337" t="s">
        <v>755</v>
      </c>
      <c r="F337" t="s">
        <v>755</v>
      </c>
      <c r="G337" t="s">
        <v>755</v>
      </c>
      <c r="H337" t="s">
        <v>755</v>
      </c>
      <c r="I337"/>
      <c r="J337"/>
    </row>
    <row r="338" spans="1:10" ht="25" customHeight="1" x14ac:dyDescent="0.3">
      <c r="A338"/>
      <c r="B338" s="1" t="s">
        <v>1115</v>
      </c>
      <c r="C338" s="1" t="s">
        <v>868</v>
      </c>
      <c r="D338" t="s">
        <v>755</v>
      </c>
      <c r="E338" t="s">
        <v>1116</v>
      </c>
      <c r="F338" t="s">
        <v>1117</v>
      </c>
      <c r="G338" t="s">
        <v>1118</v>
      </c>
      <c r="H338" t="s">
        <v>1119</v>
      </c>
      <c r="I338"/>
      <c r="J338"/>
    </row>
    <row r="339" spans="1:10" ht="25" customHeight="1" x14ac:dyDescent="0.3">
      <c r="A339"/>
      <c r="B339"/>
      <c r="C339" s="1" t="s">
        <v>770</v>
      </c>
      <c r="D339" t="s">
        <v>755</v>
      </c>
      <c r="E339" t="s">
        <v>947</v>
      </c>
      <c r="F339" t="s">
        <v>1120</v>
      </c>
      <c r="G339" t="s">
        <v>1121</v>
      </c>
      <c r="H339" t="s">
        <v>1122</v>
      </c>
      <c r="I339"/>
      <c r="J339"/>
    </row>
    <row r="340" spans="1:10" ht="25" customHeight="1" x14ac:dyDescent="0.3">
      <c r="A340"/>
      <c r="B340" s="1" t="s">
        <v>1123</v>
      </c>
      <c r="C340" s="1" t="s">
        <v>756</v>
      </c>
      <c r="D340" t="s">
        <v>1110</v>
      </c>
      <c r="E340" t="s">
        <v>1124</v>
      </c>
      <c r="F340" t="s">
        <v>1125</v>
      </c>
      <c r="G340" t="s">
        <v>1126</v>
      </c>
      <c r="H340" t="s">
        <v>1127</v>
      </c>
      <c r="I340"/>
      <c r="J340"/>
    </row>
    <row r="341" spans="1:10" ht="25" customHeight="1" x14ac:dyDescent="0.3">
      <c r="A341"/>
      <c r="B341"/>
      <c r="C341" s="1" t="s">
        <v>955</v>
      </c>
      <c r="D341" t="s">
        <v>1128</v>
      </c>
      <c r="E341" t="s">
        <v>1129</v>
      </c>
      <c r="F341" t="s">
        <v>1130</v>
      </c>
      <c r="G341" t="s">
        <v>1131</v>
      </c>
      <c r="H341" t="s">
        <v>1132</v>
      </c>
      <c r="I341"/>
      <c r="J341"/>
    </row>
    <row r="342" spans="1:10" ht="25" customHeight="1" x14ac:dyDescent="0.3">
      <c r="A342"/>
      <c r="B342"/>
      <c r="C342" s="1" t="s">
        <v>771</v>
      </c>
      <c r="D342" t="s">
        <v>1133</v>
      </c>
      <c r="E342" t="s">
        <v>1134</v>
      </c>
      <c r="F342" t="s">
        <v>1135</v>
      </c>
      <c r="G342" t="s">
        <v>1081</v>
      </c>
      <c r="H342" t="s">
        <v>1136</v>
      </c>
      <c r="I342"/>
      <c r="J342"/>
    </row>
    <row r="343" spans="1:10" ht="25" customHeight="1" x14ac:dyDescent="0.3">
      <c r="A343" s="1" t="s">
        <v>1137</v>
      </c>
      <c r="B343" s="1" t="s">
        <v>1138</v>
      </c>
      <c r="C343" s="1" t="s">
        <v>1139</v>
      </c>
      <c r="D343" t="s">
        <v>1140</v>
      </c>
      <c r="E343" t="s">
        <v>1141</v>
      </c>
      <c r="F343" t="s">
        <v>1142</v>
      </c>
      <c r="G343" t="s">
        <v>1143</v>
      </c>
      <c r="H343" t="s">
        <v>1144</v>
      </c>
      <c r="I343"/>
      <c r="J343"/>
    </row>
    <row r="344" spans="1:10" ht="25" customHeight="1" x14ac:dyDescent="0.3">
      <c r="A344"/>
      <c r="B344"/>
      <c r="C344" s="1" t="s">
        <v>1145</v>
      </c>
      <c r="D344"/>
      <c r="E344" t="s">
        <v>1146</v>
      </c>
      <c r="F344" t="s">
        <v>1147</v>
      </c>
      <c r="G344" t="s">
        <v>1148</v>
      </c>
      <c r="H344" t="s">
        <v>1149</v>
      </c>
      <c r="I344"/>
      <c r="J344"/>
    </row>
    <row r="345" spans="1:10" ht="25" customHeight="1" x14ac:dyDescent="0.3">
      <c r="A345"/>
      <c r="B345"/>
      <c r="C345" s="1" t="s">
        <v>1150</v>
      </c>
      <c r="D345"/>
      <c r="E345" t="s">
        <v>1151</v>
      </c>
      <c r="F345" t="s">
        <v>1152</v>
      </c>
      <c r="G345" t="s">
        <v>1153</v>
      </c>
      <c r="H345" t="s">
        <v>1154</v>
      </c>
      <c r="I345"/>
      <c r="J345"/>
    </row>
    <row r="346" spans="1:10" ht="25" customHeight="1" x14ac:dyDescent="0.3">
      <c r="A346"/>
      <c r="B346" s="1" t="s">
        <v>1155</v>
      </c>
      <c r="C346" s="1" t="s">
        <v>1156</v>
      </c>
      <c r="D346" t="s">
        <v>1157</v>
      </c>
      <c r="E346" t="s">
        <v>1158</v>
      </c>
      <c r="F346" t="s">
        <v>1159</v>
      </c>
      <c r="G346" t="s">
        <v>1160</v>
      </c>
      <c r="H346" t="s">
        <v>1161</v>
      </c>
      <c r="I346"/>
      <c r="J346"/>
    </row>
    <row r="347" spans="1:10" ht="25" customHeight="1" x14ac:dyDescent="0.3">
      <c r="A347"/>
      <c r="B347"/>
      <c r="C347" s="1" t="s">
        <v>765</v>
      </c>
      <c r="D347" t="s">
        <v>755</v>
      </c>
      <c r="E347" t="s">
        <v>33</v>
      </c>
      <c r="F347" t="s">
        <v>1162</v>
      </c>
      <c r="G347" t="s">
        <v>33</v>
      </c>
      <c r="H347" t="s">
        <v>1163</v>
      </c>
      <c r="I347"/>
      <c r="J347"/>
    </row>
    <row r="348" spans="1:10" ht="25" customHeight="1" x14ac:dyDescent="0.3">
      <c r="A348"/>
      <c r="B348" s="1" t="s">
        <v>1164</v>
      </c>
      <c r="C348" s="1" t="s">
        <v>1165</v>
      </c>
      <c r="D348" t="s">
        <v>755</v>
      </c>
      <c r="E348" t="s">
        <v>1166</v>
      </c>
      <c r="F348" t="s">
        <v>1167</v>
      </c>
      <c r="G348" t="s">
        <v>1168</v>
      </c>
      <c r="H348" t="s">
        <v>1169</v>
      </c>
      <c r="I348"/>
      <c r="J348"/>
    </row>
    <row r="349" spans="1:10" ht="25" customHeight="1" x14ac:dyDescent="0.3">
      <c r="A349"/>
      <c r="B349"/>
      <c r="C349" s="1" t="s">
        <v>1170</v>
      </c>
      <c r="D349" t="s">
        <v>755</v>
      </c>
      <c r="E349" t="s">
        <v>1171</v>
      </c>
      <c r="F349" t="s">
        <v>1172</v>
      </c>
      <c r="G349" t="s">
        <v>1010</v>
      </c>
      <c r="H349" t="s">
        <v>1173</v>
      </c>
      <c r="I349"/>
      <c r="J349"/>
    </row>
    <row r="350" spans="1:10" ht="25" customHeight="1" x14ac:dyDescent="0.3">
      <c r="A350" s="1" t="s">
        <v>1174</v>
      </c>
      <c r="B350" s="1" t="s">
        <v>1175</v>
      </c>
      <c r="C350" s="1" t="s">
        <v>778</v>
      </c>
      <c r="D350" t="s">
        <v>1176</v>
      </c>
      <c r="E350" t="s">
        <v>1177</v>
      </c>
      <c r="F350" t="s">
        <v>1178</v>
      </c>
      <c r="G350" t="s">
        <v>947</v>
      </c>
      <c r="H350" t="s">
        <v>1179</v>
      </c>
      <c r="I350"/>
      <c r="J350"/>
    </row>
    <row r="351" spans="1:10" ht="25" customHeight="1" x14ac:dyDescent="0.3">
      <c r="A351"/>
      <c r="B351"/>
      <c r="C351" s="1" t="s">
        <v>1180</v>
      </c>
      <c r="D351" t="s">
        <v>1157</v>
      </c>
      <c r="E351" t="s">
        <v>1181</v>
      </c>
      <c r="F351" t="s">
        <v>1182</v>
      </c>
      <c r="G351" t="s">
        <v>947</v>
      </c>
      <c r="H351" t="s">
        <v>1183</v>
      </c>
      <c r="I351"/>
      <c r="J351"/>
    </row>
    <row r="352" spans="1:10" ht="25" customHeight="1" x14ac:dyDescent="0.3">
      <c r="A352"/>
      <c r="B352"/>
      <c r="C352" s="1" t="s">
        <v>759</v>
      </c>
      <c r="D352" t="s">
        <v>1184</v>
      </c>
      <c r="E352" t="s">
        <v>1185</v>
      </c>
      <c r="F352" t="s">
        <v>1186</v>
      </c>
      <c r="G352" t="s">
        <v>947</v>
      </c>
      <c r="H352" t="s">
        <v>882</v>
      </c>
      <c r="I352"/>
      <c r="J352"/>
    </row>
    <row r="353" spans="1:10" ht="25" customHeight="1" x14ac:dyDescent="0.3">
      <c r="A353"/>
      <c r="B353" s="1" t="s">
        <v>1187</v>
      </c>
      <c r="C353" s="1" t="s">
        <v>1188</v>
      </c>
      <c r="D353" t="s">
        <v>1133</v>
      </c>
      <c r="E353" t="s">
        <v>1189</v>
      </c>
      <c r="F353" t="s">
        <v>1190</v>
      </c>
      <c r="G353" t="s">
        <v>1010</v>
      </c>
      <c r="H353" t="s">
        <v>1191</v>
      </c>
      <c r="I353"/>
      <c r="J353"/>
    </row>
    <row r="354" spans="1:10" ht="25" customHeight="1" x14ac:dyDescent="0.3">
      <c r="A354"/>
      <c r="B354"/>
      <c r="C354" s="1" t="s">
        <v>765</v>
      </c>
      <c r="D354" t="s">
        <v>755</v>
      </c>
      <c r="E354" t="s">
        <v>755</v>
      </c>
      <c r="F354" t="s">
        <v>755</v>
      </c>
      <c r="G354" t="s">
        <v>755</v>
      </c>
      <c r="H354" t="s">
        <v>755</v>
      </c>
      <c r="I354"/>
      <c r="J354"/>
    </row>
    <row r="355" spans="1:10" ht="25" customHeight="1" x14ac:dyDescent="0.3">
      <c r="A355"/>
      <c r="B355" s="1" t="s">
        <v>1192</v>
      </c>
      <c r="C355" s="1" t="s">
        <v>1193</v>
      </c>
      <c r="D355" t="s">
        <v>1128</v>
      </c>
      <c r="E355" t="s">
        <v>1194</v>
      </c>
      <c r="F355" t="s">
        <v>1195</v>
      </c>
      <c r="G355" t="s">
        <v>1196</v>
      </c>
      <c r="H355" t="s">
        <v>1197</v>
      </c>
      <c r="I355"/>
      <c r="J355"/>
    </row>
    <row r="356" spans="1:10" ht="25" customHeight="1" x14ac:dyDescent="0.3">
      <c r="A356" s="1" t="s">
        <v>1198</v>
      </c>
      <c r="B356" s="1" t="s">
        <v>1199</v>
      </c>
      <c r="C356" s="1" t="s">
        <v>759</v>
      </c>
      <c r="D356" t="s">
        <v>1184</v>
      </c>
      <c r="E356" t="s">
        <v>1200</v>
      </c>
      <c r="F356" t="s">
        <v>1201</v>
      </c>
      <c r="G356" t="s">
        <v>1202</v>
      </c>
      <c r="H356" t="s">
        <v>190</v>
      </c>
      <c r="I356"/>
      <c r="J356"/>
    </row>
    <row r="357" spans="1:10" ht="25" customHeight="1" x14ac:dyDescent="0.3">
      <c r="A357"/>
      <c r="B357"/>
      <c r="C357" s="1" t="s">
        <v>927</v>
      </c>
      <c r="D357" t="s">
        <v>1203</v>
      </c>
      <c r="E357" t="s">
        <v>1204</v>
      </c>
      <c r="F357" t="s">
        <v>1201</v>
      </c>
      <c r="G357" t="s">
        <v>1202</v>
      </c>
      <c r="H357" t="s">
        <v>190</v>
      </c>
      <c r="I357"/>
      <c r="J357"/>
    </row>
    <row r="358" spans="1:10" ht="25" customHeight="1" x14ac:dyDescent="0.3">
      <c r="A358"/>
      <c r="B358" s="1" t="s">
        <v>1205</v>
      </c>
      <c r="C358" s="1" t="s">
        <v>1206</v>
      </c>
      <c r="D358" t="s">
        <v>1176</v>
      </c>
      <c r="E358" t="s">
        <v>1207</v>
      </c>
      <c r="F358" t="s">
        <v>1201</v>
      </c>
      <c r="G358" t="s">
        <v>1208</v>
      </c>
      <c r="H358" t="s">
        <v>1143</v>
      </c>
      <c r="I358"/>
      <c r="J358"/>
    </row>
    <row r="359" spans="1:10" ht="25" customHeight="1" x14ac:dyDescent="0.3">
      <c r="A359"/>
      <c r="B359"/>
      <c r="C359" s="1" t="s">
        <v>1209</v>
      </c>
      <c r="D359" t="s">
        <v>1157</v>
      </c>
      <c r="E359" t="s">
        <v>1210</v>
      </c>
      <c r="F359" t="s">
        <v>1211</v>
      </c>
      <c r="G359" t="s">
        <v>1212</v>
      </c>
      <c r="H359" t="s">
        <v>1213</v>
      </c>
      <c r="I359"/>
      <c r="J359"/>
    </row>
    <row r="360" spans="1:10" ht="25" customHeight="1" x14ac:dyDescent="0.3">
      <c r="A360"/>
      <c r="B360" s="1" t="s">
        <v>1214</v>
      </c>
      <c r="C360" s="1" t="s">
        <v>1215</v>
      </c>
      <c r="D360" t="s">
        <v>1110</v>
      </c>
      <c r="E360" t="s">
        <v>1216</v>
      </c>
      <c r="F360" t="s">
        <v>1217</v>
      </c>
      <c r="G360" t="s">
        <v>33</v>
      </c>
      <c r="H360" t="s">
        <v>860</v>
      </c>
      <c r="I360"/>
      <c r="J360"/>
    </row>
    <row r="361" spans="1:10" ht="25" customHeight="1" x14ac:dyDescent="0.3">
      <c r="A361"/>
      <c r="B361"/>
      <c r="C361" s="1" t="s">
        <v>1218</v>
      </c>
      <c r="D361" t="s">
        <v>1203</v>
      </c>
      <c r="E361" t="s">
        <v>1219</v>
      </c>
      <c r="F361" t="s">
        <v>1220</v>
      </c>
      <c r="G361" t="s">
        <v>944</v>
      </c>
      <c r="H361" t="s">
        <v>1221</v>
      </c>
      <c r="I361"/>
      <c r="J361"/>
    </row>
    <row r="362" spans="1:10" ht="25" customHeight="1" x14ac:dyDescent="0.3">
      <c r="A362"/>
      <c r="B362"/>
      <c r="C362" s="1" t="s">
        <v>1222</v>
      </c>
      <c r="D362" t="s">
        <v>1223</v>
      </c>
      <c r="E362" s="1" t="s">
        <v>974</v>
      </c>
      <c r="F362"/>
      <c r="G362"/>
      <c r="H362"/>
      <c r="I362"/>
      <c r="J362"/>
    </row>
    <row r="363" spans="1:10" ht="25" customHeight="1" x14ac:dyDescent="0.3">
      <c r="A363"/>
      <c r="B363" s="1" t="s">
        <v>1224</v>
      </c>
      <c r="C363" s="1" t="s">
        <v>759</v>
      </c>
      <c r="D363" t="s">
        <v>1184</v>
      </c>
      <c r="E363" t="s">
        <v>1225</v>
      </c>
      <c r="F363" t="s">
        <v>1226</v>
      </c>
      <c r="G363" t="s">
        <v>1227</v>
      </c>
      <c r="H363" t="s">
        <v>1228</v>
      </c>
      <c r="I363"/>
      <c r="J363"/>
    </row>
    <row r="364" spans="1:10" ht="25" customHeight="1" x14ac:dyDescent="0.3">
      <c r="A364"/>
      <c r="B364"/>
      <c r="C364" s="1" t="s">
        <v>761</v>
      </c>
      <c r="D364" t="s">
        <v>1110</v>
      </c>
      <c r="E364" t="s">
        <v>1166</v>
      </c>
      <c r="F364" t="s">
        <v>1167</v>
      </c>
      <c r="G364" t="s">
        <v>1229</v>
      </c>
      <c r="H364" t="s">
        <v>1010</v>
      </c>
      <c r="I364"/>
      <c r="J364"/>
    </row>
    <row r="365" spans="1:10" ht="25" customHeight="1" x14ac:dyDescent="0.3">
      <c r="A365"/>
      <c r="B365" s="1" t="s">
        <v>1230</v>
      </c>
      <c r="C365" s="1" t="s">
        <v>1231</v>
      </c>
      <c r="D365" t="s">
        <v>1176</v>
      </c>
      <c r="E365" t="s">
        <v>947</v>
      </c>
      <c r="F365" t="s">
        <v>1232</v>
      </c>
      <c r="G365" t="s">
        <v>1233</v>
      </c>
      <c r="H365" t="s">
        <v>1234</v>
      </c>
      <c r="I365"/>
      <c r="J365"/>
    </row>
    <row r="366" spans="1:10" ht="25" customHeight="1" x14ac:dyDescent="0.3">
      <c r="A366"/>
      <c r="B366"/>
      <c r="C366" s="1" t="s">
        <v>777</v>
      </c>
      <c r="D366" t="s">
        <v>1128</v>
      </c>
      <c r="E366" t="s">
        <v>947</v>
      </c>
      <c r="F366" t="s">
        <v>1116</v>
      </c>
      <c r="G366" t="s">
        <v>1235</v>
      </c>
      <c r="H366" t="s">
        <v>1236</v>
      </c>
      <c r="I366"/>
      <c r="J366"/>
    </row>
    <row r="367" spans="1:10" ht="25" customHeight="1" x14ac:dyDescent="0.3">
      <c r="A367"/>
      <c r="B367"/>
      <c r="C367" s="1" t="s">
        <v>771</v>
      </c>
      <c r="D367" t="s">
        <v>1133</v>
      </c>
      <c r="E367" t="s">
        <v>947</v>
      </c>
      <c r="F367" t="s">
        <v>1237</v>
      </c>
      <c r="G367" t="s">
        <v>1238</v>
      </c>
      <c r="H367" t="s">
        <v>1239</v>
      </c>
      <c r="I367"/>
      <c r="J367"/>
    </row>
    <row r="368" spans="1:10" ht="25" customHeight="1" x14ac:dyDescent="0.3">
      <c r="A368" s="1" t="s">
        <v>1240</v>
      </c>
      <c r="B368" s="1" t="s">
        <v>1241</v>
      </c>
      <c r="C368" s="1" t="s">
        <v>756</v>
      </c>
      <c r="D368" t="s">
        <v>1110</v>
      </c>
      <c r="E368" t="s">
        <v>1242</v>
      </c>
      <c r="F368" t="s">
        <v>1195</v>
      </c>
      <c r="G368" t="s">
        <v>1243</v>
      </c>
      <c r="H368" t="s">
        <v>1244</v>
      </c>
      <c r="I368"/>
      <c r="J368"/>
    </row>
    <row r="369" spans="1:10" ht="25" customHeight="1" x14ac:dyDescent="0.3">
      <c r="A369"/>
      <c r="B369"/>
      <c r="C369" s="1" t="s">
        <v>771</v>
      </c>
      <c r="D369" t="s">
        <v>1133</v>
      </c>
      <c r="E369" t="s">
        <v>1166</v>
      </c>
      <c r="F369" t="s">
        <v>1245</v>
      </c>
      <c r="G369" t="s">
        <v>1246</v>
      </c>
      <c r="H369" t="s">
        <v>1247</v>
      </c>
      <c r="I369"/>
      <c r="J369"/>
    </row>
    <row r="370" spans="1:10" ht="25" customHeight="1" x14ac:dyDescent="0.3">
      <c r="A370"/>
      <c r="B370"/>
      <c r="C370" s="1" t="s">
        <v>753</v>
      </c>
      <c r="D370" t="s">
        <v>1203</v>
      </c>
      <c r="E370" t="s">
        <v>1248</v>
      </c>
      <c r="F370" t="s">
        <v>1249</v>
      </c>
      <c r="G370" t="s">
        <v>1250</v>
      </c>
      <c r="H370" t="s">
        <v>1244</v>
      </c>
      <c r="I370"/>
      <c r="J370"/>
    </row>
    <row r="371" spans="1:10" ht="25" customHeight="1" x14ac:dyDescent="0.3">
      <c r="A371"/>
      <c r="B371" s="1" t="s">
        <v>1251</v>
      </c>
      <c r="C371" s="1" t="s">
        <v>776</v>
      </c>
      <c r="D371" t="s">
        <v>755</v>
      </c>
      <c r="E371" t="s">
        <v>1252</v>
      </c>
      <c r="F371" t="s">
        <v>1253</v>
      </c>
      <c r="G371" t="s">
        <v>1254</v>
      </c>
      <c r="H371" t="s">
        <v>1255</v>
      </c>
      <c r="I371"/>
      <c r="J371"/>
    </row>
    <row r="372" spans="1:10" ht="25" customHeight="1" x14ac:dyDescent="0.3">
      <c r="A372"/>
      <c r="B372"/>
      <c r="C372" s="1" t="s">
        <v>765</v>
      </c>
      <c r="D372" t="s">
        <v>755</v>
      </c>
      <c r="E372" t="s">
        <v>755</v>
      </c>
      <c r="F372" t="s">
        <v>755</v>
      </c>
      <c r="G372" t="s">
        <v>755</v>
      </c>
      <c r="H372" t="s">
        <v>755</v>
      </c>
      <c r="I372"/>
      <c r="J372"/>
    </row>
    <row r="373" spans="1:10" ht="25" customHeight="1" x14ac:dyDescent="0.3">
      <c r="A373"/>
      <c r="B373" s="1" t="s">
        <v>1256</v>
      </c>
      <c r="C373" s="1" t="s">
        <v>759</v>
      </c>
      <c r="D373" t="s">
        <v>1184</v>
      </c>
      <c r="E373" t="s">
        <v>956</v>
      </c>
      <c r="F373" t="s">
        <v>1257</v>
      </c>
      <c r="G373" t="s">
        <v>1258</v>
      </c>
      <c r="H373" t="s">
        <v>1259</v>
      </c>
      <c r="I373"/>
      <c r="J373"/>
    </row>
    <row r="374" spans="1:10" ht="25" customHeight="1" x14ac:dyDescent="0.3">
      <c r="A374"/>
      <c r="B374"/>
      <c r="C374" s="1" t="s">
        <v>776</v>
      </c>
      <c r="D374" t="s">
        <v>1157</v>
      </c>
      <c r="E374" s="34" t="s">
        <v>1260</v>
      </c>
      <c r="F374" s="34" t="s">
        <v>1261</v>
      </c>
      <c r="G374" s="34" t="s">
        <v>1262</v>
      </c>
      <c r="H374" s="34" t="s">
        <v>1263</v>
      </c>
      <c r="I374"/>
      <c r="J374"/>
    </row>
    <row r="375" spans="1:10" ht="25" customHeight="1" x14ac:dyDescent="0.3">
      <c r="A375"/>
      <c r="B375"/>
      <c r="C375" s="1" t="s">
        <v>765</v>
      </c>
      <c r="D375" t="s">
        <v>755</v>
      </c>
      <c r="E375" t="s">
        <v>755</v>
      </c>
      <c r="F375" t="s">
        <v>755</v>
      </c>
      <c r="G375" t="s">
        <v>755</v>
      </c>
      <c r="H375" t="s">
        <v>755</v>
      </c>
      <c r="I375"/>
      <c r="J375"/>
    </row>
    <row r="376" spans="1:10" ht="25" customHeight="1" x14ac:dyDescent="0.3">
      <c r="A376" s="1" t="s">
        <v>1264</v>
      </c>
      <c r="B376" s="1" t="s">
        <v>1265</v>
      </c>
      <c r="C376" s="1" t="s">
        <v>1266</v>
      </c>
      <c r="D376" t="s">
        <v>1110</v>
      </c>
      <c r="E376" t="s">
        <v>1267</v>
      </c>
      <c r="F376" t="s">
        <v>1268</v>
      </c>
      <c r="G376" t="s">
        <v>1269</v>
      </c>
      <c r="H376" t="s">
        <v>1270</v>
      </c>
      <c r="I376"/>
      <c r="J376"/>
    </row>
    <row r="377" spans="1:10" ht="25" customHeight="1" x14ac:dyDescent="0.3">
      <c r="A377"/>
      <c r="B377"/>
      <c r="C377" s="1" t="s">
        <v>1271</v>
      </c>
      <c r="D377" t="s">
        <v>1110</v>
      </c>
      <c r="E377" t="s">
        <v>1272</v>
      </c>
      <c r="F377" t="s">
        <v>1273</v>
      </c>
      <c r="G377" t="s">
        <v>1274</v>
      </c>
      <c r="H377" t="s">
        <v>1275</v>
      </c>
      <c r="I377"/>
      <c r="J377"/>
    </row>
    <row r="378" spans="1:10" ht="25" customHeight="1" x14ac:dyDescent="0.3">
      <c r="A378"/>
      <c r="B378"/>
      <c r="C378" s="1" t="s">
        <v>1276</v>
      </c>
      <c r="D378" t="s">
        <v>1110</v>
      </c>
      <c r="E378" t="s">
        <v>1277</v>
      </c>
      <c r="F378" t="s">
        <v>1278</v>
      </c>
      <c r="G378" t="s">
        <v>1279</v>
      </c>
      <c r="H378" t="s">
        <v>1280</v>
      </c>
      <c r="I378"/>
      <c r="J378"/>
    </row>
    <row r="379" spans="1:10" ht="25" customHeight="1" x14ac:dyDescent="0.3">
      <c r="A379"/>
      <c r="B379"/>
      <c r="C379" s="1" t="s">
        <v>762</v>
      </c>
      <c r="D379" t="s">
        <v>1157</v>
      </c>
      <c r="E379" t="s">
        <v>1281</v>
      </c>
      <c r="F379" t="s">
        <v>1003</v>
      </c>
      <c r="G379" t="s">
        <v>1281</v>
      </c>
      <c r="H379" t="s">
        <v>1282</v>
      </c>
      <c r="I379"/>
      <c r="J379"/>
    </row>
    <row r="380" spans="1:10" ht="25" customHeight="1" x14ac:dyDescent="0.3">
      <c r="A380"/>
      <c r="B380" s="1" t="s">
        <v>1283</v>
      </c>
      <c r="C380" s="1" t="s">
        <v>1284</v>
      </c>
      <c r="D380" t="s">
        <v>1203</v>
      </c>
      <c r="E380" t="s">
        <v>1116</v>
      </c>
      <c r="F380" t="s">
        <v>1285</v>
      </c>
      <c r="G380" t="s">
        <v>1286</v>
      </c>
      <c r="H380" t="s">
        <v>1287</v>
      </c>
      <c r="I380"/>
      <c r="J380"/>
    </row>
    <row r="381" spans="1:10" ht="25" customHeight="1" x14ac:dyDescent="0.3">
      <c r="A381"/>
      <c r="B381"/>
      <c r="C381" s="1" t="s">
        <v>1288</v>
      </c>
      <c r="D381" t="s">
        <v>1157</v>
      </c>
      <c r="E381" t="s">
        <v>1289</v>
      </c>
      <c r="F381" t="s">
        <v>880</v>
      </c>
      <c r="G381" t="s">
        <v>1121</v>
      </c>
      <c r="H381" t="s">
        <v>1290</v>
      </c>
      <c r="I381"/>
      <c r="J381"/>
    </row>
    <row r="382" spans="1:10" ht="25" customHeight="1" x14ac:dyDescent="0.3">
      <c r="A382"/>
      <c r="B382" s="1" t="s">
        <v>1291</v>
      </c>
      <c r="C382" s="1" t="s">
        <v>1292</v>
      </c>
      <c r="D382" t="s">
        <v>1128</v>
      </c>
      <c r="E382" s="1" t="s">
        <v>1293</v>
      </c>
      <c r="F382" s="1" t="s">
        <v>1294</v>
      </c>
      <c r="G382" s="1" t="s">
        <v>1295</v>
      </c>
      <c r="H382" s="1" t="s">
        <v>1296</v>
      </c>
      <c r="I382"/>
      <c r="J382"/>
    </row>
    <row r="383" spans="1:10" ht="25" customHeight="1" x14ac:dyDescent="0.3">
      <c r="A383"/>
      <c r="B383"/>
      <c r="C383" s="1" t="s">
        <v>762</v>
      </c>
      <c r="D383" t="s">
        <v>755</v>
      </c>
      <c r="E383" t="s">
        <v>755</v>
      </c>
      <c r="F383" t="s">
        <v>755</v>
      </c>
      <c r="G383" t="s">
        <v>755</v>
      </c>
      <c r="H383" t="s">
        <v>755</v>
      </c>
      <c r="I383"/>
      <c r="J38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851A6-404B-43B5-AB6B-DFC1E485414C}">
  <dimension ref="A1:B1230"/>
  <sheetViews>
    <sheetView topLeftCell="A1007" zoomScale="130" zoomScaleNormal="130" workbookViewId="0">
      <selection activeCell="A1197" sqref="A1197"/>
    </sheetView>
  </sheetViews>
  <sheetFormatPr defaultRowHeight="14" x14ac:dyDescent="0.3"/>
  <cols>
    <col min="1" max="1" width="41.25" customWidth="1"/>
    <col min="2" max="2" width="19.6640625" customWidth="1"/>
  </cols>
  <sheetData>
    <row r="1" spans="1:2" x14ac:dyDescent="0.3">
      <c r="A1" s="1" t="str">
        <f>INDEX(输入!A:A,MATCH((ROW()-1)/5+1,辅助!A:A,))</f>
        <v>1.DeadRat（死老鼠）事件destroy（摧毁）选项-力量(str)属性</v>
      </c>
      <c r="B1" s="1"/>
    </row>
    <row r="2" spans="1:2" x14ac:dyDescent="0.3">
      <c r="A2" s="2" t="str">
        <f ca="1">_xlfn.TEXTJOIN(",",,INDIRECT("输入!A"&amp;MATCH((ROW()-2)*4/5+1,辅助!B:B,)+1&amp;":A"&amp;IFERROR(MATCH((ROW()-2)*4/5+2,辅助!B:B,),MATCH((ROW()-2)/5+2,辅助!A:A,))-1))</f>
        <v>生成2只粉红鼠(2RatPinky)在敌方(enemies)阵营,下一场战斗所有鼠类敌人开局获得1层恐惧(Fear1)状态</v>
      </c>
      <c r="B2" s="1"/>
    </row>
    <row r="3" spans="1:2" x14ac:dyDescent="0.3">
      <c r="A3" s="2" t="str">
        <f ca="1">_xlfn.TEXTJOIN(",",,INDIRECT("输入!A"&amp;MATCH((ROW()-3)*4/5+2,辅助!B:B,)+1&amp;":A"&amp;IFERROR(MATCH((ROW()-3)*4/5+3,辅助!B:B,),MATCH((ROW()-3)/5+2,辅助!A:A,))-1))</f>
        <v>从老鼠饰品池(rat_trinkets)获得物品</v>
      </c>
      <c r="B3" s="1"/>
    </row>
    <row r="4" spans="1:2" x14ac:dyDescent="0.3">
      <c r="A4" s="2" t="str">
        <f ca="1">_xlfn.TEXTJOIN(",",,INDIRECT("输入!A"&amp;MATCH((ROW()-4)*4/5+3,辅助!B:B,)+1&amp;":A"&amp;IFERROR(MATCH((ROW()-4)*4/5+4,辅助!B:B,),MATCH((ROW()-4)/5+2,辅助!A:A,))-1))</f>
        <v>生成2只粉红跳跃鼠(2RatPinkyLeaper)在敌方(enemies)阵营,接下来1场基础战斗变为伏击战(ambush_next_basic_fights1)</v>
      </c>
      <c r="B4" s="1"/>
    </row>
    <row r="5" spans="1:2" x14ac:dyDescent="0.3">
      <c r="A5" s="2" t="str">
        <f ca="1">_xlfn.TEXTJOIN(",",,INDIRECT("输入!A"&amp;MATCH((ROW()-5)*4/5+4,辅助!B:B,)+1&amp;":A"&amp;IFERROR(MATCH((ROW()-5)/5+2,辅助!A:A,),MATCH((ROW()-5)/5+2,辅助!A:A,))-1))</f>
        <v>获得血腥狂暴(BloodFrenzy)疾病</v>
      </c>
      <c r="B5" s="1"/>
    </row>
    <row r="6" spans="1:2" x14ac:dyDescent="0.3">
      <c r="A6" s="1" t="str">
        <f ca="1">INDEX(输入!A:A,MATCH((ROW()-1)/5+1,辅助!A:A,))</f>
        <v>eat（食用）选项-体质(con)属性</v>
      </c>
      <c r="B6" s="1"/>
    </row>
    <row r="7" spans="1:2" x14ac:dyDescent="0.3">
      <c r="A7" s="2" t="str">
        <f ca="1">_xlfn.TEXTJOIN(",",,INDIRECT("输入!A"&amp;MATCH((ROW()-2)*4/5+1,辅助!B:B,)+1&amp;":A"&amp;IFERROR(MATCH((ROW()-2)*4/5+2,辅助!B:B,),MATCH((ROW()-2)/5+2,辅助!A:A,))-1))</f>
        <v>完全恢复1个单位生命值(full_heal1),获得2-10点食物(gain_food210)</v>
      </c>
      <c r="B7" s="1"/>
    </row>
    <row r="8" spans="1:2" x14ac:dyDescent="0.3">
      <c r="A8" s="2" t="str">
        <f ca="1">_xlfn.TEXTJOIN(",",,INDIRECT("输入!A"&amp;MATCH((ROW()-3)*4/5+2,辅助!B:B,)+1&amp;":A"&amp;IFERROR(MATCH((ROW()-3)*4/5+3,辅助!B:B,),MATCH((ROW()-3)/5+2,辅助!A:A,))-1))</f>
        <v>随机获得尾巴/耳朵/嘴巴变异(tail/ears/mouthmutation)（权重各1500）</v>
      </c>
      <c r="B8" s="1"/>
    </row>
    <row r="9" spans="1:2" x14ac:dyDescent="0.3">
      <c r="A9" s="2" t="str">
        <f ca="1">_xlfn.TEXTJOIN(",",,INDIRECT("输入!A"&amp;MATCH((ROW()-4)*4/5+3,辅助!B:B,)+1&amp;":A"&amp;IFERROR(MATCH((ROW()-4)*4/5+4,辅助!B:B,),MATCH((ROW()-4)/5+2,辅助!A:A,))-1))</f>
        <v>下一场战斗自身中毒2回合(self_status_next_fight{Poison2}),永久体质-1(permanent_stats{con-1})</v>
      </c>
      <c r="B9" s="1"/>
    </row>
    <row r="10" spans="1:2" x14ac:dyDescent="0.3">
      <c r="A10" s="2" t="str">
        <f ca="1">_xlfn.TEXTJOIN(",",,INDIRECT("输入!A"&amp;MATCH((ROW()-5)*4/5+4,辅助!B:B,)+1&amp;":A"&amp;IFERROR(MATCH((ROW()-5)/5+2,辅助!A:A,),MATCH((ROW()-5)/5+2,辅助!A:A,))-1))</f>
        <v>获得狂犬病(Rabies)疾病</v>
      </c>
      <c r="B10" s="1"/>
    </row>
    <row r="11" spans="1:2" x14ac:dyDescent="0.3">
      <c r="A11" s="1" t="str">
        <f ca="1">INDEX(输入!A:A,MATCH((ROW()-1)/5+1,辅助!A:A,))</f>
        <v>loot（搜刮）选项-敏捷(dex)属性</v>
      </c>
      <c r="B11" s="1"/>
    </row>
    <row r="12" spans="1:2" x14ac:dyDescent="0.3">
      <c r="A12" s="2" t="str">
        <f ca="1">_xlfn.TEXTJOIN(",",,INDIRECT("输入!A"&amp;MATCH((ROW()-2)*4/5+1,辅助!B:B,)+1&amp;":A"&amp;IFERROR(MATCH((ROW()-2)*4/5+2,辅助!B:B,),MATCH((ROW()-2)/5+2,辅助!A:A,))-1))</f>
        <v>获得5-10金币(gain_coins510)或从食物池(food)获得物品（随机池选择）</v>
      </c>
      <c r="B12" s="1"/>
    </row>
    <row r="13" spans="1:2" x14ac:dyDescent="0.3">
      <c r="A13" s="2" t="str">
        <f ca="1">_xlfn.TEXTJOIN(",",,INDIRECT("输入!A"&amp;MATCH((ROW()-3)*4/5+2,辅助!B:B,)+1&amp;":A"&amp;IFERROR(MATCH((ROW()-3)*4/5+3,辅助!B:B,),MATCH((ROW()-3)/5+2,辅助!A:A,))-1))</f>
        <v>从老鼠饰品池(rat_trinkets)获得物品</v>
      </c>
      <c r="B13" s="1"/>
    </row>
    <row r="14" spans="1:2" x14ac:dyDescent="0.3">
      <c r="A14" s="2" t="str">
        <f ca="1">_xlfn.TEXTJOIN(",",,INDIRECT("输入!A"&amp;MATCH((ROW()-4)*4/5+3,辅助!B:B,)+1&amp;":A"&amp;IFERROR(MATCH((ROW()-4)*4/5+4,辅助!B:B,),MATCH((ROW()-4)/5+2,辅助!A:A,))-1))</f>
        <v>生成2只粉红跳跃鼠(2RatPinkyLeaper)在敌方(enemies)阵营,接下来1场战斗变为伏击战(ambush_next_basic_fights1)</v>
      </c>
      <c r="B14" s="1"/>
    </row>
    <row r="15" spans="1:2" x14ac:dyDescent="0.3">
      <c r="A15" s="2" t="str">
        <f ca="1">_xlfn.TEXTJOIN(",",,INDIRECT("输入!A"&amp;MATCH((ROW()-5)*4/5+4,辅助!B:B,)+1&amp;":A"&amp;IFERROR(MATCH((ROW()-5)/5+2,辅助!A:A,),MATCH((ROW()-5)/5+2,辅助!A:A,))-1))</f>
        <v>获得狂犬病(Rabies)疾病</v>
      </c>
      <c r="B15" s="1"/>
    </row>
    <row r="16" spans="1:2" x14ac:dyDescent="0.3">
      <c r="A16" s="1" t="str">
        <f ca="1">INDEX(输入!A:A,MATCH((ROW()-1)/5+1,辅助!A:A,))</f>
        <v>2.DeadCat（死猫）事件eat（食用）选项-体质(con)属性</v>
      </c>
      <c r="B16" s="1"/>
    </row>
    <row r="17" spans="1:2" x14ac:dyDescent="0.3">
      <c r="A17" s="2" t="str">
        <f ca="1">_xlfn.TEXTJOIN(",",,INDIRECT("输入!A"&amp;MATCH((ROW()-2)*4/5+1,辅助!B:B,)+1&amp;":A"&amp;IFERROR(MATCH((ROW()-2)*4/5+2,辅助!B:B,),MATCH((ROW()-2)/5+2,辅助!A:A,))-1))</f>
        <v>恢复10点生命值(heal10),获得2-10点食物(gain_food210),下一场战斗开局杀死一个猫类(cat)敌人，失败则生成TomTom,Kitten,CatCaller,Mangy中的一个</v>
      </c>
      <c r="B17" s="1"/>
    </row>
    <row r="18" spans="1:2" x14ac:dyDescent="0.3">
      <c r="A18" s="2" t="str">
        <f ca="1">_xlfn.TEXTJOIN(",",,INDIRECT("输入!A"&amp;MATCH((ROW()-3)*4/5+2,辅助!B:B,)+1&amp;":A"&amp;IFERROR(MATCH((ROW()-3)*4/5+3,辅助!B:B,),MATCH((ROW()-3)/5+2,辅助!A:A,))-1))</f>
        <v>获得食人症(Cannibal)疾病</v>
      </c>
      <c r="B18" s="1"/>
    </row>
    <row r="19" spans="1:2" x14ac:dyDescent="0.3">
      <c r="A19" s="2" t="str">
        <f ca="1">_xlfn.TEXTJOIN(",",,INDIRECT("输入!A"&amp;MATCH((ROW()-4)*4/5+3,辅助!B:B,)+1&amp;":A"&amp;IFERROR(MATCH((ROW()-4)*4/5+4,辅助!B:B,),MATCH((ROW()-4)/5+2,辅助!A:A,))-1))</f>
        <v>全队受到3点伤害(party_damage3),自身受到8点伤害(self_damage8)</v>
      </c>
      <c r="B19" s="1"/>
    </row>
    <row r="20" spans="1:2" x14ac:dyDescent="0.3">
      <c r="A20" s="2" t="str">
        <f ca="1">_xlfn.TEXTJOIN(",",,INDIRECT("输入!A"&amp;MATCH((ROW()-5)*4/5+4,辅助!B:B,)+1&amp;":A"&amp;IFERROR(MATCH((ROW()-5)/5+2,辅助!A:A,),MATCH((ROW()-5)/5+2,辅助!A:A,))-1))</f>
        <v>获得被排斥(Shunned)疾病</v>
      </c>
      <c r="B20" s="1"/>
    </row>
    <row r="21" spans="1:2" x14ac:dyDescent="0.3">
      <c r="A21" s="1" t="str">
        <f ca="1">INDEX(输入!A:A,MATCH((ROW()-1)/5+1,辅助!A:A,))</f>
        <v>examine（检查）选项-智力(int)属性</v>
      </c>
      <c r="B21" s="1"/>
    </row>
    <row r="22" spans="1:2" x14ac:dyDescent="0.3">
      <c r="A22" s="2" t="str">
        <f ca="1">_xlfn.TEXTJOIN(",",,INDIRECT("输入!A"&amp;MATCH((ROW()-2)*4/5+1,辅助!B:B,)+1&amp;":A"&amp;IFERROR(MATCH((ROW()-2)*4/5+2,辅助!B:B,),MATCH((ROW()-2)/5+2,辅助!A:A,))-1))</f>
        <v>获得猫薄荷(Catnip),大份猫薄荷(CatnipBig),公斤装猫薄荷(KiloOfCatnip)中的物品</v>
      </c>
      <c r="B22" s="1"/>
    </row>
    <row r="23" spans="1:2" x14ac:dyDescent="0.3">
      <c r="A23" s="2" t="str">
        <f ca="1">_xlfn.TEXTJOIN(",",,INDIRECT("输入!A"&amp;MATCH((ROW()-3)*4/5+2,辅助!B:B,)+1&amp;":A"&amp;IFERROR(MATCH((ROW()-3)*4/5+3,辅助!B:B,),MATCH((ROW()-3)/5+2,辅助!A:A,))-1))</f>
        <v>获得猫咪伙伴(gain_cat_familiar1)</v>
      </c>
      <c r="B23" s="1"/>
    </row>
    <row r="24" spans="1:2" x14ac:dyDescent="0.3">
      <c r="A24" s="2" t="str">
        <f ca="1">_xlfn.TEXTJOIN(",",,INDIRECT("输入!A"&amp;MATCH((ROW()-4)*4/5+3,辅助!B:B,)+1&amp;":A"&amp;IFERROR(MATCH((ROW()-4)*4/5+4,辅助!B:B,),MATCH((ROW()-4)/5+2,辅助!A:A,))-1))</f>
        <v>全队受到1-6点伤害(party_damage16)</v>
      </c>
      <c r="B24" s="1"/>
    </row>
    <row r="25" spans="1:2" x14ac:dyDescent="0.3">
      <c r="A25" s="2" t="str">
        <f ca="1">_xlfn.TEXTJOIN(",",,INDIRECT("输入!A"&amp;MATCH((ROW()-5)*4/5+4,辅助!B:B,)+1&amp;":A"&amp;IFERROR(MATCH((ROW()-5)/5+2,辅助!A:A,),MATCH((ROW()-5)/5+2,辅助!A:A,))-1))</f>
        <v>获得瘟疫(Distemper)疾病</v>
      </c>
      <c r="B25" s="1"/>
    </row>
    <row r="26" spans="1:2" x14ac:dyDescent="0.3">
      <c r="A26" s="1" t="str">
        <f ca="1">INDEX(输入!A:A,MATCH((ROW()-1)/5+1,辅助!A:A,))</f>
        <v>loot（搜刮）选项-敏捷(dex)属性</v>
      </c>
      <c r="B26" s="1"/>
    </row>
    <row r="27" spans="1:2" x14ac:dyDescent="0.3">
      <c r="A27" s="2" t="str">
        <f ca="1">_xlfn.TEXTJOIN(",",,INDIRECT("输入!A"&amp;MATCH((ROW()-2)*4/5+1,辅助!B:B,)+1&amp;":A"&amp;IFERROR(MATCH((ROW()-2)*4/5+2,辅助!B:B,),MATCH((ROW()-2)/5+2,辅助!A:A,))-1))</f>
        <v>获得1-10金币(gain_coins110),从消耗品池(consumables)获得物品</v>
      </c>
      <c r="B27" s="1"/>
    </row>
    <row r="28" spans="1:2" x14ac:dyDescent="0.3">
      <c r="A28" s="2" t="str">
        <f ca="1">_xlfn.TEXTJOIN(",",,INDIRECT("输入!A"&amp;MATCH((ROW()-3)*4/5+2,辅助!B:B,)+1&amp;":A"&amp;IFERROR(MATCH((ROW()-3)*4/5+3,辅助!B:B,),MATCH((ROW()-3)/5+2,辅助!A:A,))-1))</f>
        <v>从猫咪护甲池(cat_armor)获得物品</v>
      </c>
      <c r="B28" s="1"/>
    </row>
    <row r="29" spans="1:2" x14ac:dyDescent="0.3">
      <c r="A29" s="2" t="str">
        <f ca="1">_xlfn.TEXTJOIN(",",,INDIRECT("输入!A"&amp;MATCH((ROW()-4)*4/5+3,辅助!B:B,)+1&amp;":A"&amp;IFERROR(MATCH((ROW()-4)*4/5+4,辅助!B:B,),MATCH((ROW()-4)/5+2,辅助!A:A,))-1))</f>
        <v>生成2个蛆虫(2Maggot)在猫咪(cats)阵营或丢失背包物品(lose_iteminventory)（随机池选择）</v>
      </c>
      <c r="B29" s="1"/>
    </row>
    <row r="30" spans="1:2" x14ac:dyDescent="0.3">
      <c r="A30" s="2" t="str">
        <f ca="1">_xlfn.TEXTJOIN(",",,INDIRECT("输入!A"&amp;MATCH((ROW()-5)*4/5+4,辅助!B:B,)+1&amp;":A"&amp;IFERROR(MATCH((ROW()-5)/5+2,辅助!A:A,),MATCH((ROW()-5)/5+2,辅助!A:A,))-1))</f>
        <v>生成镜像分身参加下一场战斗(spawn_reflection_next_fight1)</v>
      </c>
      <c r="B30" s="1"/>
    </row>
    <row r="31" spans="1:2" x14ac:dyDescent="0.3">
      <c r="A31" s="1" t="str">
        <f ca="1">INDEX(输入!A:A,MATCH((ROW()-1)/5+1,辅助!A:A,))</f>
        <v>3.BonePile（骨堆）事件examine（检查）选项-智力(int)属性</v>
      </c>
      <c r="B31" s="1"/>
    </row>
    <row r="32" spans="1:2" x14ac:dyDescent="0.3">
      <c r="A32" s="2" t="str">
        <f ca="1">_xlfn.TEXTJOIN(",",,INDIRECT("输入!A"&amp;MATCH((ROW()-2)*4/5+1,辅助!B:B,)+1&amp;":A"&amp;IFERROR(MATCH((ROW()-2)*4/5+2,辅助!B:B,),MATCH((ROW()-2)/5+2,辅助!A:A,))-1))</f>
        <v>从骨制装备池(bone_equipment)获得物品</v>
      </c>
      <c r="B32" s="1"/>
    </row>
    <row r="33" spans="1:2" x14ac:dyDescent="0.3">
      <c r="A33" s="2" t="str">
        <f ca="1">_xlfn.TEXTJOIN(",",,INDIRECT("输入!A"&amp;MATCH((ROW()-3)*4/5+2,辅助!B:B,)+1&amp;":A"&amp;IFERROR(MATCH((ROW()-3)*4/5+3,辅助!B:B,),MATCH((ROW()-3)/5+2,辅助!A:A,))-1))</f>
        <v>获得尖牙(SnaggleTooth)物品</v>
      </c>
      <c r="B33" s="1"/>
    </row>
    <row r="34" spans="1:2" x14ac:dyDescent="0.3">
      <c r="A34" s="2" t="str">
        <f ca="1">_xlfn.TEXTJOIN(",",,INDIRECT("输入!A"&amp;MATCH((ROW()-4)*4/5+3,辅助!B:B,)+1&amp;":A"&amp;IFERROR(MATCH((ROW()-4)*4/5+4,辅助!B:B,),MATCH((ROW()-4)/5+2,辅助!A:A,))-1))</f>
        <v>生成骷髅猫(SkeletonCat),高骷髅猫(TallSkeletonCat)之一在敌方(enemies)阵营</v>
      </c>
      <c r="B34" s="1"/>
    </row>
    <row r="35" spans="1:2" x14ac:dyDescent="0.3">
      <c r="A35" s="2" t="str">
        <f ca="1">_xlfn.TEXTJOIN(",",,INDIRECT("输入!A"&amp;MATCH((ROW()-5)*4/5+4,辅助!B:B,)+1&amp;":A"&amp;IFERROR(MATCH((ROW()-5)/5+2,辅助!A:A,),MATCH((ROW()-5)/5+2,辅助!A:A,))-1))</f>
        <v>下一场战斗自身开局获得10层恐惧(Fear10)状态</v>
      </c>
      <c r="B35" s="1"/>
    </row>
    <row r="36" spans="1:2" x14ac:dyDescent="0.3">
      <c r="A36" s="1" t="str">
        <f ca="1">INDEX(输入!A:A,MATCH((ROW()-1)/5+1,辅助!A:A,))</f>
        <v>destroy（摧毁）选项-力量(str)属性</v>
      </c>
      <c r="B36" s="1"/>
    </row>
    <row r="37" spans="1:2" x14ac:dyDescent="0.3">
      <c r="A37" s="2" t="str">
        <f ca="1">_xlfn.TEXTJOIN(",",,INDIRECT("输入!A"&amp;MATCH((ROW()-2)*4/5+1,辅助!B:B,)+1&amp;":A"&amp;IFERROR(MATCH((ROW()-2)*4/5+2,辅助!B:B,),MATCH((ROW()-2)/5+2,辅助!A:A,))-1))</f>
        <v>恢复10点生命值(heal10),获得10-25点食物(gain_food1025)</v>
      </c>
      <c r="B37" s="1"/>
    </row>
    <row r="38" spans="1:2" x14ac:dyDescent="0.3">
      <c r="A38" s="2" t="str">
        <f ca="1">_xlfn.TEXTJOIN(",",,INDIRECT("输入!A"&amp;MATCH((ROW()-3)*4/5+2,辅助!B:B,)+1&amp;":A"&amp;IFERROR(MATCH((ROW()-3)*4/5+3,辅助!B:B,),MATCH((ROW()-3)/5+2,辅助!A:A,))-1))</f>
        <v>获得骨髓(BoneMarrow)物品</v>
      </c>
      <c r="B38" s="1"/>
    </row>
    <row r="39" spans="1:2" x14ac:dyDescent="0.3">
      <c r="A39" s="2" t="str">
        <f ca="1">_xlfn.TEXTJOIN(",",,INDIRECT("输入!A"&amp;MATCH((ROW()-4)*4/5+3,辅助!B:B,)+1&amp;":A"&amp;IFERROR(MATCH((ROW()-4)*4/5+4,辅助!B:B,),MATCH((ROW()-4)/5+2,辅助!A:A,))-1))</f>
        <v>自身受到1-10点伤害(self_damage110)</v>
      </c>
      <c r="B39" s="1"/>
    </row>
    <row r="40" spans="1:2" x14ac:dyDescent="0.3">
      <c r="A40" s="2" t="str">
        <f ca="1">_xlfn.TEXTJOIN(",",,INDIRECT("输入!A"&amp;MATCH((ROW()-5)*4/5+4,辅助!B:B,)+1&amp;":A"&amp;IFERROR(MATCH((ROW()-5)/5+2,辅助!A:A,),MATCH((ROW()-5)/5+2,辅助!A:A,))-1))</f>
        <v>造成力量(str)受伤(injurystr)</v>
      </c>
      <c r="B40" s="1"/>
    </row>
    <row r="41" spans="1:2" x14ac:dyDescent="0.3">
      <c r="A41" s="1" t="str">
        <f ca="1">INDEX(输入!A:A,MATCH((ROW()-1)/5+1,辅助!A:A,))</f>
        <v>loot（搜刮）选项-敏捷(dex)属性</v>
      </c>
      <c r="B41" s="1"/>
    </row>
    <row r="42" spans="1:2" x14ac:dyDescent="0.3">
      <c r="A42" s="2" t="str">
        <f ca="1">_xlfn.TEXTJOIN(",",,INDIRECT("输入!A"&amp;MATCH((ROW()-2)*4/5+1,辅助!B:B,)+1&amp;":A"&amp;IFERROR(MATCH((ROW()-2)*4/5+2,辅助!B:B,),MATCH((ROW()-2)/5+2,辅助!A:A,))-1))</f>
        <v>从骨制武器池(bone_weapons)获得物品</v>
      </c>
      <c r="B42" s="1"/>
    </row>
    <row r="43" spans="1:2" x14ac:dyDescent="0.3">
      <c r="A43" s="2" t="str">
        <f ca="1">_xlfn.TEXTJOIN(",",,INDIRECT("输入!A"&amp;MATCH((ROW()-3)*4/5+2,辅助!B:B,)+1&amp;":A"&amp;IFERROR(MATCH((ROW()-3)*4/5+3,辅助!B:B,),MATCH((ROW()-3)/5+2,辅助!A:A,))-1))</f>
        <v>从骨制护甲池(bone_armor)获得物品（双倍）</v>
      </c>
      <c r="B43" s="1"/>
    </row>
    <row r="44" spans="1:2" x14ac:dyDescent="0.3">
      <c r="A44" s="2" t="str">
        <f ca="1">_xlfn.TEXTJOIN(",",,INDIRECT("输入!A"&amp;MATCH((ROW()-4)*4/5+3,辅助!B:B,)+1&amp;":A"&amp;IFERROR(MATCH((ROW()-4)*4/5+4,辅助!B:B,),MATCH((ROW()-4)/5+2,辅助!A:A,))-1))</f>
        <v>无</v>
      </c>
      <c r="B44" s="1"/>
    </row>
    <row r="45" spans="1:2" x14ac:dyDescent="0.3">
      <c r="A45" s="2" t="str">
        <f ca="1">_xlfn.TEXTJOIN(",",,INDIRECT("输入!A"&amp;MATCH((ROW()-5)*4/5+4,辅助!B:B,)+1&amp;":A"&amp;IFERROR(MATCH((ROW()-5)/5+2,辅助!A:A,),MATCH((ROW()-5)/5+2,辅助!A:A,))-1))</f>
        <v>造成速度(spd)受伤(injuryspd)或同时造成力量(str)和速度(spd)受伤</v>
      </c>
      <c r="B45" s="1"/>
    </row>
    <row r="46" spans="1:2" x14ac:dyDescent="0.3">
      <c r="A46" s="1" t="str">
        <f ca="1">INDEX(输入!A:A,MATCH((ROW()-1)/5+1,辅助!A:A,))</f>
        <v>4.GutPile（内脏堆）事件eat（食用）选项-体质(con)属性</v>
      </c>
      <c r="B46" s="1"/>
    </row>
    <row r="47" spans="1:2" x14ac:dyDescent="0.3">
      <c r="A47" s="2" t="str">
        <f ca="1">_xlfn.TEXTJOIN(",",,INDIRECT("输入!A"&amp;MATCH((ROW()-2)*4/5+1,辅助!B:B,)+1&amp;":A"&amp;IFERROR(MATCH((ROW()-2)*4/5+2,辅助!B:B,),MATCH((ROW()-2)/5+2,辅助!A:A,))-1))</f>
        <v>全队100%恢复生命值(party_heal100%),获得5-15点食物(gain_food515),全队下一场战斗开局中毒1回合(party_status_next_fight{Poison1})</v>
      </c>
      <c r="B47" s="1"/>
    </row>
    <row r="48" spans="1:2" x14ac:dyDescent="0.3">
      <c r="A48" s="2" t="str">
        <f ca="1">_xlfn.TEXTJOIN(",",,INDIRECT("输入!A"&amp;MATCH((ROW()-3)*4/5+2,辅助!B:B,)+1&amp;":A"&amp;IFERROR(MATCH((ROW()-3)*4/5+3,辅助!B:B,),MATCH((ROW()-3)/5+2,辅助!A:A,))-1))</f>
        <v>获得2-5点食物(gain_food25)，永久体质+1(permanent_stats{con1})</v>
      </c>
      <c r="B48" s="1"/>
    </row>
    <row r="49" spans="1:2" x14ac:dyDescent="0.3">
      <c r="A49" s="2" t="str">
        <f ca="1">_xlfn.TEXTJOIN(",",,INDIRECT("输入!A"&amp;MATCH((ROW()-4)*4/5+3,辅助!B:B,)+1&amp;":A"&amp;IFERROR(MATCH((ROW()-4)*4/5+4,辅助!B:B,),MATCH((ROW()-4)/5+2,辅助!A:A,))-1))</f>
        <v>从所有疾病池(all_disorders)随机获得疾病(gain_disorder_from_pool)</v>
      </c>
      <c r="B49" s="1"/>
    </row>
    <row r="50" spans="1:2" x14ac:dyDescent="0.3">
      <c r="A50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50" s="1"/>
    </row>
    <row r="51" spans="1:2" x14ac:dyDescent="0.3">
      <c r="A51" s="1" t="str">
        <f ca="1">INDEX(输入!A:A,MATCH((ROW()-1)/5+1,辅助!A:A,))</f>
        <v>loot（搜刮）选项-敏捷(dex)属性</v>
      </c>
      <c r="B51" s="1"/>
    </row>
    <row r="52" spans="1:2" x14ac:dyDescent="0.3">
      <c r="A52" s="2" t="str">
        <f ca="1">_xlfn.TEXTJOIN(",",,INDIRECT("输入!A"&amp;MATCH((ROW()-2)*4/5+1,辅助!B:B,)+1&amp;":A"&amp;IFERROR(MATCH((ROW()-2)*4/5+2,辅助!B:B,),MATCH((ROW()-2)/5+2,辅助!A:A,))-1))</f>
        <v>获得1-15金币(gain_coins115),获得1-15点食物(gain_food115)</v>
      </c>
      <c r="B52" s="1"/>
    </row>
    <row r="53" spans="1:2" x14ac:dyDescent="0.3">
      <c r="A53" s="2" t="str">
        <f ca="1">_xlfn.TEXTJOIN(",",,INDIRECT("输入!A"&amp;MATCH((ROW()-3)*4/5+2,辅助!B:B,)+1&amp;":A"&amp;IFERROR(MATCH((ROW()-3)*4/5+3,辅助!B:B,),MATCH((ROW()-3)/5+2,辅助!A:A,))-1))</f>
        <v>从内脏物品池(guts_items)获得物品</v>
      </c>
      <c r="B53" s="1"/>
    </row>
    <row r="54" spans="1:2" x14ac:dyDescent="0.3">
      <c r="A54" s="2" t="str">
        <f ca="1">_xlfn.TEXTJOIN(",",,INDIRECT("输入!A"&amp;MATCH((ROW()-4)*4/5+3,辅助!B:B,)+1&amp;":A"&amp;IFERROR(MATCH((ROW()-4)*4/5+4,辅助!B:B,),MATCH((ROW()-4)/5+2,辅助!A:A,))-1))</f>
        <v>生成3个苍蝇(3Fly)在猫咪(cats)阵营</v>
      </c>
      <c r="B54" s="1"/>
    </row>
    <row r="55" spans="1:2" x14ac:dyDescent="0.3">
      <c r="A55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55" s="1"/>
    </row>
    <row r="56" spans="1:2" x14ac:dyDescent="0.3">
      <c r="A56" s="1" t="str">
        <f ca="1">INDEX(输入!A:A,MATCH((ROW()-1)/5+1,辅助!A:A,))</f>
        <v>examine（检查）选项-智力(int)属性</v>
      </c>
      <c r="B56" s="1"/>
    </row>
    <row r="57" spans="1:2" x14ac:dyDescent="0.3">
      <c r="A57" s="2" t="str">
        <f ca="1">_xlfn.TEXTJOIN(",",,INDIRECT("输入!A"&amp;MATCH((ROW()-2)*4/5+1,辅助!B:B,)+1&amp;":A"&amp;IFERROR(MATCH((ROW()-2)*4/5+2,辅助!B:B,),MATCH((ROW()-2)/5+2,辅助!A:A,))-1))</f>
        <v>从食物池(food)获得物品,获得1-5点食物(gain_food15)</v>
      </c>
      <c r="B57" s="1"/>
    </row>
    <row r="58" spans="1:2" x14ac:dyDescent="0.3">
      <c r="A58" s="2" t="str">
        <f ca="1">_xlfn.TEXTJOIN(",",,INDIRECT("输入!A"&amp;MATCH((ROW()-3)*4/5+2,辅助!B:B,)+1&amp;":A"&amp;IFERROR(MATCH((ROW()-3)*4/5+3,辅助!B:B,),MATCH((ROW()-3)/5+2,辅助!A:A,))-1))</f>
        <v>获得1-5点食物(gain_food15)，从食物池(food)获得4个物品</v>
      </c>
      <c r="B58" s="1"/>
    </row>
    <row r="59" spans="1:2" x14ac:dyDescent="0.3">
      <c r="A59" s="2" t="str">
        <f ca="1">_xlfn.TEXTJOIN(",",,INDIRECT("输入!A"&amp;MATCH((ROW()-4)*4/5+3,辅助!B:B,)+1&amp;":A"&amp;IFERROR(MATCH((ROW()-4)*4/5+4,辅助!B:B,),MATCH((ROW()-4)/5+2,辅助!A:A,))-1))</f>
        <v>全队受到5点伤害(party_damage5)</v>
      </c>
      <c r="B59" s="1"/>
    </row>
    <row r="60" spans="1:2" x14ac:dyDescent="0.3">
      <c r="A60" s="2" t="str">
        <f ca="1">_xlfn.TEXTJOIN(",",,INDIRECT("输入!A"&amp;MATCH((ROW()-5)*4/5+4,辅助!B:B,)+1&amp;":A"&amp;IFERROR(MATCH((ROW()-5)/5+2,辅助!A:A,),MATCH((ROW()-5)/5+2,辅助!A:A,))-1))</f>
        <v>获得魅惑粪球(AlluringDoodie)寄生虫</v>
      </c>
      <c r="B60" s="1"/>
    </row>
    <row r="61" spans="1:2" x14ac:dyDescent="0.3">
      <c r="A61" s="1" t="str">
        <f ca="1">INDEX(输入!A:A,MATCH((ROW()-1)/5+1,辅助!A:A,))</f>
        <v>5.SeveredHead（断头）事件examine（检查）选项-智力(int)属性</v>
      </c>
      <c r="B61" s="1"/>
    </row>
    <row r="62" spans="1:2" x14ac:dyDescent="0.3">
      <c r="A62" s="2" t="str">
        <f ca="1">_xlfn.TEXTJOIN(",",,INDIRECT("输入!A"&amp;MATCH((ROW()-2)*4/5+1,辅助!B:B,)+1&amp;":A"&amp;IFERROR(MATCH((ROW()-2)*4/5+2,辅助!B:B,),MATCH((ROW()-2)/5+2,辅助!A:A,))-1))</f>
        <v>无特殊效果</v>
      </c>
      <c r="B62" s="1"/>
    </row>
    <row r="63" spans="1:2" x14ac:dyDescent="0.3">
      <c r="A63" s="2" t="str">
        <f ca="1">_xlfn.TEXTJOIN(",",,INDIRECT("输入!A"&amp;MATCH((ROW()-3)*4/5+2,辅助!B:B,)+1&amp;":A"&amp;IFERROR(MATCH((ROW()-3)*4/5+3,辅助!B:B,),MATCH((ROW()-3)/5+2,辅助!A:A,))-1))</f>
        <v>获得闪烁眼球(BlinkingEyeball)物品</v>
      </c>
      <c r="B63" s="1"/>
    </row>
    <row r="64" spans="1:2" x14ac:dyDescent="0.3">
      <c r="A64" s="2" t="str">
        <f ca="1">_xlfn.TEXTJOIN(",",,INDIRECT("输入!A"&amp;MATCH((ROW()-4)*4/5+3,辅助!B:B,)+1&amp;":A"&amp;IFERROR(MATCH((ROW()-4)*4/5+4,辅助!B:B,),MATCH((ROW()-4)/5+2,辅助!A:A,))-1))</f>
        <v>下一场战斗自身开局获得1层恐惧(Fear1)状态</v>
      </c>
      <c r="B64" s="1"/>
    </row>
    <row r="65" spans="1:2" x14ac:dyDescent="0.3">
      <c r="A65" s="2" t="str">
        <f ca="1">_xlfn.TEXTJOIN(",",,INDIRECT("输入!A"&amp;MATCH((ROW()-5)*4/5+4,辅助!B:B,)+1&amp;":A"&amp;IFERROR(MATCH((ROW()-5)/5+2,辅助!A:A,),MATCH((ROW()-5)/5+2,辅助!A:A,))-1))</f>
        <v>从精神疾病池(mental_disorders)随机获得疾病(gain_disorder_from_pool)</v>
      </c>
      <c r="B65" s="1"/>
    </row>
    <row r="66" spans="1:2" x14ac:dyDescent="0.3">
      <c r="A66" s="1" t="str">
        <f ca="1">INDEX(输入!A:A,MATCH((ROW()-1)/5+1,辅助!A:A,))</f>
        <v>destroy（摧毁）选项-力量(str)属性</v>
      </c>
      <c r="B66" s="1"/>
    </row>
    <row r="67" spans="1:2" x14ac:dyDescent="0.3">
      <c r="A67" s="2" t="str">
        <f ca="1">_xlfn.TEXTJOIN(",",,INDIRECT("输入!A"&amp;MATCH((ROW()-2)*4/5+1,辅助!B:B,)+1&amp;":A"&amp;IFERROR(MATCH((ROW()-2)*4/5+2,辅助!B:B,),MATCH((ROW()-2)/5+2,辅助!A:A,))-1))</f>
        <v>无特殊效果</v>
      </c>
      <c r="B67" s="1"/>
    </row>
    <row r="68" spans="1:2" x14ac:dyDescent="0.3">
      <c r="A68" s="2" t="str">
        <f ca="1">_xlfn.TEXTJOIN(",",,INDIRECT("输入!A"&amp;MATCH((ROW()-3)*4/5+2,辅助!B:B,)+1&amp;":A"&amp;IFERROR(MATCH((ROW()-3)*4/5+3,辅助!B:B,),MATCH((ROW()-3)/5+2,辅助!A:A,))-1))</f>
        <v>获得金牙(GoldenTooth)物品</v>
      </c>
      <c r="B68" s="1"/>
    </row>
    <row r="69" spans="1:2" x14ac:dyDescent="0.3">
      <c r="A69" s="2" t="str">
        <f ca="1">_xlfn.TEXTJOIN(",",,INDIRECT("输入!A"&amp;MATCH((ROW()-4)*4/5+3,辅助!B:B,)+1&amp;":A"&amp;IFERROR(MATCH((ROW()-4)*4/5+4,辅助!B:B,),MATCH((ROW()-4)/5+2,辅助!A:A,))-1))</f>
        <v>自身受到4-8点伤害(self_damage48)，下一场战斗流血2回合(self_status_next_fight{Bleed2})</v>
      </c>
      <c r="B69" s="1"/>
    </row>
    <row r="70" spans="1:2" x14ac:dyDescent="0.3">
      <c r="A70" s="2" t="str">
        <f ca="1">_xlfn.TEXTJOIN(",",,INDIRECT("输入!A"&amp;MATCH((ROW()-5)*4/5+4,辅助!B:B,)+1&amp;":A"&amp;IFERROR(MATCH((ROW()-5)/5+2,辅助!A:A,),MATCH((ROW()-5)/5+2,辅助!A:A,))-1))</f>
        <v>自身受到6-10点伤害(self_damage610)，造成力量(str)受伤(injurystr)</v>
      </c>
      <c r="B70" s="1"/>
    </row>
    <row r="71" spans="1:2" x14ac:dyDescent="0.3">
      <c r="A71" s="1" t="str">
        <f ca="1">INDEX(输入!A:A,MATCH((ROW()-1)/5+1,辅助!A:A,))</f>
        <v>eat（食用）选项-体质(con)属性</v>
      </c>
      <c r="B71" s="1"/>
    </row>
    <row r="72" spans="1:2" x14ac:dyDescent="0.3">
      <c r="A72" s="2" t="str">
        <f ca="1">_xlfn.TEXTJOIN(",",,INDIRECT("输入!A"&amp;MATCH((ROW()-2)*4/5+1,辅助!B:B,)+1&amp;":A"&amp;IFERROR(MATCH((ROW()-2)*4/5+2,辅助!B:B,),MATCH((ROW()-2)/5+2,辅助!A:A,))-1))</f>
        <v>无特殊效果</v>
      </c>
      <c r="B72" s="1"/>
    </row>
    <row r="73" spans="1:2" x14ac:dyDescent="0.3">
      <c r="A73" s="2" t="str">
        <f ca="1">_xlfn.TEXTJOIN(",",,INDIRECT("输入!A"&amp;MATCH((ROW()-3)*4/5+2,辅助!B:B,)+1&amp;":A"&amp;IFERROR(MATCH((ROW()-3)*4/5+3,辅助!B:B,),MATCH((ROW()-3)/5+2,辅助!A:A,))-1))</f>
        <v>永久体质+2(permanent_stats{con2})</v>
      </c>
      <c r="B73" s="1"/>
    </row>
    <row r="74" spans="1:2" x14ac:dyDescent="0.3">
      <c r="A74" s="2" t="str">
        <f ca="1">_xlfn.TEXTJOIN(",",,INDIRECT("输入!A"&amp;MATCH((ROW()-4)*4/5+3,辅助!B:B,)+1&amp;":A"&amp;IFERROR(MATCH((ROW()-4)*4/5+4,辅助!B:B,),MATCH((ROW()-4)/5+2,辅助!A:A,))-1))</f>
        <v>获得诅咒毛球(CursedHairball)寄生虫</v>
      </c>
      <c r="B74" s="1"/>
    </row>
    <row r="75" spans="1:2" x14ac:dyDescent="0.3">
      <c r="A75" s="2" t="str">
        <f ca="1">_xlfn.TEXTJOIN(",",,INDIRECT("输入!A"&amp;MATCH((ROW()-5)*4/5+4,辅助!B:B,)+1&amp;":A"&amp;IFERROR(MATCH((ROW()-5)/5+2,辅助!A:A,),MATCH((ROW()-5)/5+2,辅助!A:A,))-1))</f>
        <v>造成体质(con)受伤(injurycon)</v>
      </c>
      <c r="B75" s="1"/>
    </row>
    <row r="76" spans="1:2" x14ac:dyDescent="0.3">
      <c r="A76" s="1" t="str">
        <f ca="1">INDEX(输入!A:A,MATCH((ROW()-1)/5+1,辅助!A:A,))</f>
        <v>6.CatPelts（猫皮堆）事件examine（检查）选项-智力(int)属性</v>
      </c>
      <c r="B76" s="1"/>
    </row>
    <row r="77" spans="1:2" x14ac:dyDescent="0.3">
      <c r="A77" s="2" t="str">
        <f ca="1">_xlfn.TEXTJOIN(",",,INDIRECT("输入!A"&amp;MATCH((ROW()-2)*4/5+1,辅助!B:B,)+1&amp;":A"&amp;IFERROR(MATCH((ROW()-2)*4/5+2,辅助!B:B,),MATCH((ROW()-2)/5+2,辅助!A:A,))-1))</f>
        <v>从消耗品池(consumables)获得物品,恢复3点生命值(heal3),全队恢复1点生命值(party_heal1),获得1-5点食物(gain_food15)</v>
      </c>
      <c r="B77" s="1"/>
    </row>
    <row r="78" spans="1:2" x14ac:dyDescent="0.3">
      <c r="A78" s="2" t="str">
        <f ca="1">_xlfn.TEXTJOIN(",",,INDIRECT("输入!A"&amp;MATCH((ROW()-3)*4/5+2,辅助!B:B,)+1&amp;":A"&amp;IFERROR(MATCH((ROW()-3)*4/5+3,辅助!B:B,),MATCH((ROW()-3)/5+2,辅助!A:A,))-1))</f>
        <v>获得猫皮帽子(CatHideHat),猫皮面具(CatHideMask),猫皮护甲(CatHideArmor)之一</v>
      </c>
      <c r="B78" s="1"/>
    </row>
    <row r="79" spans="1:2" x14ac:dyDescent="0.3">
      <c r="A79" s="2" t="str">
        <f ca="1">_xlfn.TEXTJOIN(",",,INDIRECT("输入!A"&amp;MATCH((ROW()-4)*4/5+3,辅助!B:B,)+1&amp;":A"&amp;IFERROR(MATCH((ROW()-4)*4/5+4,辅助!B:B,),MATCH((ROW()-4)/5+2,辅助!A:A,))-1))</f>
        <v>下一场战斗自身体质增益(ConstitutionUp)和力量增益(StrengthUp)各-1，中毒1回合(self_status_next_fight{ConstitutionUp-1,StrengthUp-1,Poison1}),受到2点伤害(damage2)</v>
      </c>
      <c r="B79" s="1"/>
    </row>
    <row r="80" spans="1:2" x14ac:dyDescent="0.3">
      <c r="A80" s="2" t="str">
        <f ca="1">_xlfn.TEXTJOIN(",",,INDIRECT("输入!A"&amp;MATCH((ROW()-5)*4/5+4,辅助!B:B,)+1&amp;":A"&amp;IFERROR(MATCH((ROW()-5)/5+2,辅助!A:A,),MATCH((ROW()-5)/5+2,辅助!A:A,))-1))</f>
        <v>获得焦虑症(Anxiety)疾病</v>
      </c>
      <c r="B80" s="1"/>
    </row>
    <row r="81" spans="1:2" x14ac:dyDescent="0.3">
      <c r="A81" s="1" t="str">
        <f ca="1">INDEX(输入!A:A,MATCH((ROW()-1)/5+1,辅助!A:A,))</f>
        <v>loot（搜刮）选项-敏捷(dex)属性</v>
      </c>
      <c r="B81" s="1"/>
    </row>
    <row r="82" spans="1:2" x14ac:dyDescent="0.3">
      <c r="A82" s="2" t="str">
        <f ca="1">_xlfn.TEXTJOIN(",",,INDIRECT("输入!A"&amp;MATCH((ROW()-2)*4/5+1,辅助!B:B,)+1&amp;":A"&amp;IFERROR(MATCH((ROW()-2)*4/5+2,辅助!B:B,),MATCH((ROW()-2)/5+2,辅助!A:A,))-1))</f>
        <v>从消耗品池(consumables)获得物品,恢复3点生命值(heal3),全队恢复1点生命值(party_heal1),获得1-5点食物(gain_food15)</v>
      </c>
      <c r="B82" s="1"/>
    </row>
    <row r="83" spans="1:2" x14ac:dyDescent="0.3">
      <c r="A83" s="2" t="str">
        <f ca="1">_xlfn.TEXTJOIN(",",,INDIRECT("输入!A"&amp;MATCH((ROW()-3)*4/5+2,辅助!B:B,)+1&amp;":A"&amp;IFERROR(MATCH((ROW()-3)*4/5+3,辅助!B:B,),MATCH((ROW()-3)/5+2,辅助!A:A,))-1))</f>
        <v>获得猫皮帽子(CatHideHat),猫皮面具(CatHideMask),猫皮护甲(CatHideArmor)之一</v>
      </c>
      <c r="B83" s="1"/>
    </row>
    <row r="84" spans="1:2" x14ac:dyDescent="0.3">
      <c r="A84" s="2" t="str">
        <f ca="1">_xlfn.TEXTJOIN(",",,INDIRECT("输入!A"&amp;MATCH((ROW()-4)*4/5+3,辅助!B:B,)+1&amp;":A"&amp;IFERROR(MATCH((ROW()-4)*4/5+4,辅助!B:B,),MATCH((ROW()-4)/5+2,辅助!A:A,))-1))</f>
        <v>下一场战斗自身体质增益(ConstitutionUp)和力量增益(StrengthUp)各-1，中毒1回合(self_status_next_fight{ConstitutionUp-1,StrengthUp-1,Poison1}),受到2点伤害(damage2)</v>
      </c>
      <c r="B84" s="1"/>
    </row>
    <row r="85" spans="1:2" x14ac:dyDescent="0.3">
      <c r="A85" s="2" t="str">
        <f ca="1">_xlfn.TEXTJOIN(",",,INDIRECT("输入!A"&amp;MATCH((ROW()-5)*4/5+4,辅助!B:B,)+1&amp;":A"&amp;IFERROR(MATCH((ROW()-5)/5+2,辅助!A:A,),MATCH((ROW()-5)/5+2,辅助!A:A,))-1))</f>
        <v>获得焦虑症(Anxiety)疾病</v>
      </c>
      <c r="B85" s="1"/>
    </row>
    <row r="86" spans="1:2" x14ac:dyDescent="0.3">
      <c r="A86" s="1" t="str">
        <f ca="1">INDEX(输入!A:A,MATCH((ROW()-1)/5+1,辅助!A:A,))</f>
        <v>destroy（摧毁）选项-力量(str)属性</v>
      </c>
      <c r="B86" s="1"/>
    </row>
    <row r="87" spans="1:2" x14ac:dyDescent="0.3">
      <c r="A87" s="2" t="str">
        <f ca="1">_xlfn.TEXTJOIN(",",,INDIRECT("输入!A"&amp;MATCH((ROW()-2)*4/5+1,辅助!B:B,)+1&amp;":A"&amp;IFERROR(MATCH((ROW()-2)*4/5+2,辅助!B:B,),MATCH((ROW()-2)/5+2,辅助!A:A,))-1))</f>
        <v>从消耗品池(consumables)获得物品,恢复3点生命值(heal3),全队恢复1点生命值(party_heal1),获得1-5点食物(gain_food15)</v>
      </c>
      <c r="B87" s="1"/>
    </row>
    <row r="88" spans="1:2" x14ac:dyDescent="0.3">
      <c r="A88" s="2" t="str">
        <f ca="1">_xlfn.TEXTJOIN(",",,INDIRECT("输入!A"&amp;MATCH((ROW()-3)*4/5+2,辅助!B:B,)+1&amp;":A"&amp;IFERROR(MATCH((ROW()-3)*4/5+3,辅助!B:B,),MATCH((ROW()-3)/5+2,辅助!A:A,))-1))</f>
        <v>获得猫皮帽子(CatHideHat),猫皮面具(CatHideMask),猫皮护甲(CatHideArmor)之一</v>
      </c>
      <c r="B88" s="1"/>
    </row>
    <row r="89" spans="1:2" x14ac:dyDescent="0.3">
      <c r="A89" s="2" t="str">
        <f ca="1">_xlfn.TEXTJOIN(",",,INDIRECT("输入!A"&amp;MATCH((ROW()-4)*4/5+3,辅助!B:B,)+1&amp;":A"&amp;IFERROR(MATCH((ROW()-4)*4/5+4,辅助!B:B,),MATCH((ROW()-4)/5+2,辅助!A:A,))-1))</f>
        <v>下一场战斗自身体质增益(ConstitutionUp)和力量增益(StrengthUp)各-1，中毒1回合(self_status_next_fight{ConstitutionUp-1,StrengthUp-1,Poison1}),受到2点伤害(damage2)</v>
      </c>
      <c r="B89" s="1"/>
    </row>
    <row r="90" spans="1:2" x14ac:dyDescent="0.3">
      <c r="A90" s="2" t="str">
        <f ca="1">_xlfn.TEXTJOIN(",",,INDIRECT("输入!A"&amp;MATCH((ROW()-5)*4/5+4,辅助!B:B,)+1&amp;":A"&amp;IFERROR(MATCH((ROW()-5)/5+2,辅助!A:A,),MATCH((ROW()-5)/5+2,辅助!A:A,))-1))</f>
        <v>获得焦虑症(Anxiety)疾病</v>
      </c>
      <c r="B90" s="1"/>
    </row>
    <row r="91" spans="1:2" x14ac:dyDescent="0.3">
      <c r="A91" s="1" t="str">
        <f ca="1">INDEX(输入!A:A,MATCH((ROW()-1)/5+1,辅助!A:A,))</f>
        <v>7.Stain（神秘污渍）事件lick（舔舐）选项-体质(con)属性</v>
      </c>
      <c r="B91" s="1"/>
    </row>
    <row r="92" spans="1:2" x14ac:dyDescent="0.3">
      <c r="A92" s="2" t="str">
        <f ca="1">_xlfn.TEXTJOIN(",",,INDIRECT("输入!A"&amp;MATCH((ROW()-2)*4/5+1,辅助!B:B,)+1&amp;":A"&amp;IFERROR(MATCH((ROW()-2)*4/5+2,辅助!B:B,),MATCH((ROW()-2)/5+2,辅助!A:A,))-1))</f>
        <v>随机池选择获得属性增益：力量/敏捷/体质/智力/速度/魅力/运气+2（下一战生效）,力量增益(StrengthUp2),敏捷增益(DexterityUp2),体质增益(ConstitutionUp2),智力增益(IntelligenceUp2),速度增益(SpeedUp2),魅力增益(CharismaUp2),运气增益(LuckUp2)</v>
      </c>
      <c r="B92" s="1"/>
    </row>
    <row r="93" spans="1:2" x14ac:dyDescent="0.3">
      <c r="A93" s="2" t="str">
        <f ca="1">_xlfn.TEXTJOIN(",",,INDIRECT("输入!A"&amp;MATCH((ROW()-3)*4/5+2,辅助!B:B,)+1&amp;":A"&amp;IFERROR(MATCH((ROW()-3)*4/5+3,辅助!B:B,),MATCH((ROW()-3)/5+2,辅助!A:A,))-1))</f>
        <v>随机获得1个变异(random_mutation1)</v>
      </c>
      <c r="B93" s="1"/>
    </row>
    <row r="94" spans="1:2" x14ac:dyDescent="0.3">
      <c r="A94" s="2" t="str">
        <f ca="1">_xlfn.TEXTJOIN(",",,INDIRECT("输入!A"&amp;MATCH((ROW()-4)*4/5+3,辅助!B:B,)+1&amp;":A"&amp;IFERROR(MATCH((ROW()-4)*4/5+4,辅助!B:B,),MATCH((ROW()-4)/5+2,辅助!A:A,))-1))</f>
        <v>随机池选择获得属性减益：力量/敏捷/体质/智力/速度/魅力/运气-2（下一战生效）,力量减益(StrengthUp-2),敏捷减益(DexterityUp-2),体质减益(ConstitutionUp-2),智力减益(IntelligenceUp-2),速度减益(SpeedUp-2),魅力减益(CharismaUp-2),运气减益(LuckUp-2)</v>
      </c>
      <c r="B94" s="1"/>
    </row>
    <row r="95" spans="1:2" x14ac:dyDescent="0.3">
      <c r="A95" s="2" t="str">
        <f ca="1">_xlfn.TEXTJOIN(",",,INDIRECT("输入!A"&amp;MATCH((ROW()-5)*4/5+4,辅助!B:B,)+1&amp;":A"&amp;IFERROR(MATCH((ROW()-5)/5+2,辅助!A:A,),MATCH((ROW()-5)/5+2,辅助!A:A,))-1))</f>
        <v>从身体疾病池(physical_disorders)随机获得疾病(gain_disorder_from_pool)</v>
      </c>
      <c r="B95" s="1"/>
    </row>
    <row r="96" spans="1:2" x14ac:dyDescent="0.3">
      <c r="A96" s="1" t="str">
        <f ca="1">INDEX(输入!A:A,MATCH((ROW()-1)/5+1,辅助!A:A,))</f>
        <v>leave（离开）选项-无属性要求</v>
      </c>
      <c r="B96" s="1"/>
    </row>
    <row r="97" spans="1:2" x14ac:dyDescent="0.3">
      <c r="A97" s="2" t="str">
        <f ca="1">_xlfn.TEXTJOIN(",",,INDIRECT("输入!A"&amp;MATCH((ROW()-2)*4/5+1,辅助!B:B,)+1&amp;":A"&amp;IFERROR(MATCH((ROW()-2)*4/5+2,辅助!B:B,),MATCH((ROW()-2)/5+2,辅助!A:A,))-1))</f>
        <v>无效果，播放离开动画(play_animationresultLeave0)</v>
      </c>
      <c r="B97" s="1"/>
    </row>
    <row r="98" spans="1:2" x14ac:dyDescent="0.3">
      <c r="A98" s="2" t="e">
        <f ca="1">_xlfn.TEXTJOIN(",",,INDIRECT("输入!A"&amp;MATCH((ROW()-3)*4/5+2,辅助!B:B,)+1&amp;":A"&amp;IFERROR(MATCH((ROW()-3)*4/5+3,辅助!B:B,),MATCH((ROW()-3)/5+2,辅助!A:A,))-1))</f>
        <v>#N/A</v>
      </c>
      <c r="B98" s="1"/>
    </row>
    <row r="99" spans="1:2" x14ac:dyDescent="0.3">
      <c r="A99" s="2" t="e">
        <f ca="1">_xlfn.TEXTJOIN(",",,INDIRECT("输入!A"&amp;MATCH((ROW()-4)*4/5+3,辅助!B:B,)+1&amp;":A"&amp;IFERROR(MATCH((ROW()-4)*4/5+4,辅助!B:B,),MATCH((ROW()-4)/5+2,辅助!A:A,))-1))</f>
        <v>#N/A</v>
      </c>
      <c r="B99" s="1"/>
    </row>
    <row r="100" spans="1:2" x14ac:dyDescent="0.3">
      <c r="A100" s="2" t="e">
        <f ca="1">_xlfn.TEXTJOIN(",",,INDIRECT("输入!A"&amp;MATCH((ROW()-5)*4/5+4,辅助!B:B,)+1&amp;":A"&amp;IFERROR(MATCH((ROW()-5)/5+2,辅助!A:A,),MATCH((ROW()-5)/5+2,辅助!A:A,))-1))</f>
        <v>#N/A</v>
      </c>
      <c r="B100" s="1"/>
    </row>
    <row r="101" spans="1:2" x14ac:dyDescent="0.3">
      <c r="A101" s="1" t="str">
        <f ca="1">INDEX(输入!A:A,MATCH((ROW()-1)/5+1,辅助!A:A,))</f>
        <v>8.DecayingCarcass（腐烂尸体）事件eat（食用）选项-体质(con)属性</v>
      </c>
      <c r="B101" s="1"/>
    </row>
    <row r="102" spans="1:2" x14ac:dyDescent="0.3">
      <c r="A102" s="2" t="str">
        <f ca="1">_xlfn.TEXTJOIN(",",,INDIRECT("输入!A"&amp;MATCH((ROW()-2)*4/5+1,辅助!B:B,)+1&amp;":A"&amp;IFERROR(MATCH((ROW()-2)*4/5+2,辅助!B:B,),MATCH((ROW()-2)/5+2,辅助!A:A,))-1))</f>
        <v>从寄生虫池(parasites)获得寄生虫(get_parasite_from_pool),随机永久属性+1(permanent_stats{random1})</v>
      </c>
      <c r="B102" s="1"/>
    </row>
    <row r="103" spans="1:2" x14ac:dyDescent="0.3">
      <c r="A103" s="2" t="str">
        <f ca="1">_xlfn.TEXTJOIN(",",,INDIRECT("输入!A"&amp;MATCH((ROW()-3)*4/5+2,辅助!B:B,)+1&amp;":A"&amp;IFERROR(MATCH((ROW()-3)*4/5+3,辅助!B:B,),MATCH((ROW()-3)/5+2,辅助!A:A,))-1))</f>
        <v>从良性寄生虫池(good_parasites)获得寄生虫(get_parasite_from_pool)</v>
      </c>
      <c r="B103" s="1"/>
    </row>
    <row r="104" spans="1:2" x14ac:dyDescent="0.3">
      <c r="A104" s="2" t="str">
        <f ca="1">_xlfn.TEXTJOIN(",",,INDIRECT("输入!A"&amp;MATCH((ROW()-4)*4/5+3,辅助!B:B,)+1&amp;":A"&amp;IFERROR(MATCH((ROW()-4)*4/5+4,辅助!B:B,),MATCH((ROW()-4)/5+2,辅助!A:A,))-1))</f>
        <v>从寄生虫池(parasites)获得寄生虫(get_parasite_from_pool)</v>
      </c>
      <c r="B104" s="1"/>
    </row>
    <row r="105" spans="1:2" x14ac:dyDescent="0.3">
      <c r="A105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从寄生虫池(parasites)获得寄生虫(get_parasite_from_pool),从身体疾病池(physical_disorders)随机获得疾病(gain_disorder_from_pool)</v>
      </c>
      <c r="B105" s="1"/>
    </row>
    <row r="106" spans="1:2" x14ac:dyDescent="0.3">
      <c r="A106" s="1" t="str">
        <f ca="1">INDEX(输入!A:A,MATCH((ROW()-1)/5+1,辅助!A:A,))</f>
        <v>loot（搜刮）选项-敏捷(dex)属性</v>
      </c>
      <c r="B106" s="1"/>
    </row>
    <row r="107" spans="1:2" x14ac:dyDescent="0.3">
      <c r="A107" s="2" t="str">
        <f ca="1">_xlfn.TEXTJOIN(",",,INDIRECT("输入!A"&amp;MATCH((ROW()-2)*4/5+1,辅助!B:B,)+1&amp;":A"&amp;IFERROR(MATCH((ROW()-2)*4/5+2,辅助!B:B,),MATCH((ROW()-2)/5+2,辅助!A:A,))-1))</f>
        <v>获得魅惑蛆虫(CharmedMaggot)伙伴(gain_familiar)</v>
      </c>
      <c r="B107" s="1"/>
    </row>
    <row r="108" spans="1:2" x14ac:dyDescent="0.3">
      <c r="A108" s="2" t="str">
        <f ca="1">_xlfn.TEXTJOIN(",",,INDIRECT("输入!A"&amp;MATCH((ROW()-3)*4/5+2,辅助!B:B,)+1&amp;":A"&amp;IFERROR(MATCH((ROW()-3)*4/5+3,辅助!B:B,),MATCH((ROW()-3)/5+2,辅助!A:A,))-1))</f>
        <v>获得并装备苍蝇幼虫(FlyLarva)物品(get_and_equip_item)</v>
      </c>
      <c r="B108" s="1"/>
    </row>
    <row r="109" spans="1:2" x14ac:dyDescent="0.3">
      <c r="A109" s="2" t="str">
        <f ca="1">_xlfn.TEXTJOIN(",",,INDIRECT("输入!A"&amp;MATCH((ROW()-4)*4/5+3,辅助!B:B,)+1&amp;":A"&amp;IFERROR(MATCH((ROW()-4)*4/5+4,辅助!B:B,),MATCH((ROW()-4)/5+2,辅助!A:A,))-1))</f>
        <v>自身受到2点伤害(self_damage2)</v>
      </c>
      <c r="B109" s="1"/>
    </row>
    <row r="110" spans="1:2" x14ac:dyDescent="0.3">
      <c r="A110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110" s="1"/>
    </row>
    <row r="111" spans="1:2" x14ac:dyDescent="0.3">
      <c r="A111" s="1" t="str">
        <f ca="1">INDEX(输入!A:A,MATCH((ROW()-1)/5+1,辅助!A:A,))</f>
        <v>examine（检查）选项-智力(int)属性</v>
      </c>
      <c r="B111" s="1"/>
    </row>
    <row r="112" spans="1:2" x14ac:dyDescent="0.3">
      <c r="A112" s="2" t="str">
        <f ca="1">_xlfn.TEXTJOIN(",",,INDIRECT("输入!A"&amp;MATCH((ROW()-2)*4/5+1,辅助!B:B,)+1&amp;":A"&amp;IFERROR(MATCH((ROW()-2)*4/5+2,辅助!B:B,),MATCH((ROW()-2)/5+2,辅助!A:A,))-1))</f>
        <v>无效果</v>
      </c>
      <c r="B112" s="1"/>
    </row>
    <row r="113" spans="1:2" x14ac:dyDescent="0.3">
      <c r="A113" s="2" t="str">
        <f ca="1">_xlfn.TEXTJOIN(",",,INDIRECT("输入!A"&amp;MATCH((ROW()-3)*4/5+2,辅助!B:B,)+1&amp;":A"&amp;IFERROR(MATCH((ROW()-3)*4/5+3,辅助!B:B,),MATCH((ROW()-3)/5+2,辅助!A:A,))-1))</f>
        <v>永久智力+1(permanent_stats{int1})</v>
      </c>
      <c r="B113" s="1"/>
    </row>
    <row r="114" spans="1:2" x14ac:dyDescent="0.3">
      <c r="A114" s="2" t="str">
        <f ca="1">_xlfn.TEXTJOIN(",",,INDIRECT("输入!A"&amp;MATCH((ROW()-4)*4/5+3,辅助!B:B,)+1&amp;":A"&amp;IFERROR(MATCH((ROW()-4)*4/5+4,辅助!B:B,),MATCH((ROW()-4)/5+2,辅助!A:A,))-1))</f>
        <v>无效果</v>
      </c>
      <c r="B114" s="1"/>
    </row>
    <row r="115" spans="1:2" x14ac:dyDescent="0.3">
      <c r="A115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115" s="1"/>
    </row>
    <row r="116" spans="1:2" x14ac:dyDescent="0.3">
      <c r="A116" s="1" t="str">
        <f ca="1">INDEX(输入!A:A,MATCH((ROW()-1)/5+1,辅助!A:A,))</f>
        <v>9.APoop（粪便）事件destroy（摧毁）选项-力量(str)属性</v>
      </c>
      <c r="B116" s="1"/>
    </row>
    <row r="117" spans="1:2" x14ac:dyDescent="0.3">
      <c r="A117" s="2" t="str">
        <f ca="1">_xlfn.TEXTJOIN(",",,INDIRECT("输入!A"&amp;MATCH((ROW()-2)*4/5+1,辅助!B:B,)+1&amp;":A"&amp;IFERROR(MATCH((ROW()-2)*4/5+2,辅助!B:B,),MATCH((ROW()-2)/5+2,辅助!A:A,))-1))</f>
        <v>获得1金币(gain_coins1)</v>
      </c>
      <c r="B117" s="1"/>
    </row>
    <row r="118" spans="1:2" x14ac:dyDescent="0.3">
      <c r="A118" s="2" t="str">
        <f ca="1">_xlfn.TEXTJOIN(",",,INDIRECT("输入!A"&amp;MATCH((ROW()-3)*4/5+2,辅助!B:B,)+1&amp;":A"&amp;IFERROR(MATCH((ROW()-3)*4/5+3,辅助!B:B,),MATCH((ROW()-3)/5+2,辅助!A:A,))-1))</f>
        <v>获得10金币(gain_coins10)</v>
      </c>
      <c r="B118" s="1"/>
    </row>
    <row r="119" spans="1:2" x14ac:dyDescent="0.3">
      <c r="A119" s="2" t="str">
        <f ca="1">_xlfn.TEXTJOIN(",",,INDIRECT("输入!A"&amp;MATCH((ROW()-4)*4/5+3,辅助!B:B,)+1&amp;":A"&amp;IFERROR(MATCH((ROW()-4)*4/5+4,辅助!B:B,),MATCH((ROW()-4)/5+2,辅助!A:A,))-1))</f>
        <v>无效果</v>
      </c>
      <c r="B119" s="1"/>
    </row>
    <row r="120" spans="1:2" x14ac:dyDescent="0.3">
      <c r="A120" s="2" t="str">
        <f ca="1">_xlfn.TEXTJOIN(",",,INDIRECT("输入!A"&amp;MATCH((ROW()-5)*4/5+4,辅助!B:B,)+1&amp;":A"&amp;IFERROR(MATCH((ROW()-5)/5+2,辅助!A:A,),MATCH((ROW()-5)/5+2,辅助!A:A,))-1))</f>
        <v>获得臭气熏天(Stinky)疾病</v>
      </c>
      <c r="B120" s="1"/>
    </row>
    <row r="121" spans="1:2" x14ac:dyDescent="0.3">
      <c r="A121" s="1" t="str">
        <f ca="1">INDEX(输入!A:A,MATCH((ROW()-1)/5+1,辅助!A:A,))</f>
        <v>eat（食用）选项-体质(con)属性</v>
      </c>
      <c r="B121" s="1"/>
    </row>
    <row r="122" spans="1:2" x14ac:dyDescent="0.3">
      <c r="A122" s="2" t="str">
        <f ca="1">_xlfn.TEXTJOIN(",",,INDIRECT("输入!A"&amp;MATCH((ROW()-2)*4/5+1,辅助!B:B,)+1&amp;":A"&amp;IFERROR(MATCH((ROW()-2)*4/5+2,辅助!B:B,),MATCH((ROW()-2)/5+2,辅助!A:A,))-1))</f>
        <v>恢复1点生命值(heal1)</v>
      </c>
      <c r="B122" s="1"/>
    </row>
    <row r="123" spans="1:2" x14ac:dyDescent="0.3">
      <c r="A123" s="2" t="str">
        <f ca="1">_xlfn.TEXTJOIN(",",,INDIRECT("输入!A"&amp;MATCH((ROW()-3)*4/5+2,辅助!B:B,)+1&amp;":A"&amp;IFERROR(MATCH((ROW()-3)*4/5+3,辅助!B:B,),MATCH((ROW()-3)/5+2,辅助!A:A,))-1))</f>
        <v>获得排泄癖(Scatological)疾病</v>
      </c>
      <c r="B123" s="1"/>
    </row>
    <row r="124" spans="1:2" x14ac:dyDescent="0.3">
      <c r="A124" s="2" t="str">
        <f ca="1">_xlfn.TEXTJOIN(",",,INDIRECT("输入!A"&amp;MATCH((ROW()-4)*4/5+3,辅助!B:B,)+1&amp;":A"&amp;IFERROR(MATCH((ROW()-4)*4/5+4,辅助!B:B,),MATCH((ROW()-4)/5+2,辅助!A:A,))-1))</f>
        <v>从胃部疾病池(stomach_disorders)随机获得疾病(gain_disorder_from_pool)</v>
      </c>
      <c r="B124" s="1"/>
    </row>
    <row r="125" spans="1:2" x14ac:dyDescent="0.3">
      <c r="A125" s="2" t="str">
        <f ca="1">_xlfn.TEXTJOIN(",",,INDIRECT("输入!A"&amp;MATCH((ROW()-5)*4/5+4,辅助!B:B,)+1&amp;":A"&amp;IFERROR(MATCH((ROW()-5)/5+2,辅助!A:A,),MATCH((ROW()-5)/5+2,辅助!A:A,))-1))</f>
        <v>获得肠脱垂(IntestinalProlapse)疾病</v>
      </c>
      <c r="B125" s="1"/>
    </row>
    <row r="126" spans="1:2" x14ac:dyDescent="0.3">
      <c r="A126" s="1" t="str">
        <f ca="1">INDEX(输入!A:A,MATCH((ROW()-1)/5+1,辅助!A:A,))</f>
        <v>examine（检查）选项-智力(int)属性</v>
      </c>
      <c r="B126" s="1"/>
    </row>
    <row r="127" spans="1:2" x14ac:dyDescent="0.3">
      <c r="A127" s="2" t="str">
        <f ca="1">_xlfn.TEXTJOIN(",",,INDIRECT("输入!A"&amp;MATCH((ROW()-2)*4/5+1,辅助!B:B,)+1&amp;":A"&amp;IFERROR(MATCH((ROW()-2)*4/5+2,辅助!B:B,),MATCH((ROW()-2)/5+2,辅助!A:A,))-1))</f>
        <v>从消耗品池(consumables)获得物品(get_item_from_pool)</v>
      </c>
      <c r="B127" s="1"/>
    </row>
    <row r="128" spans="1:2" x14ac:dyDescent="0.3">
      <c r="A128" s="2" t="str">
        <f ca="1">_xlfn.TEXTJOIN(",",,INDIRECT("输入!A"&amp;MATCH((ROW()-3)*4/5+2,辅助!B:B,)+1&amp;":A"&amp;IFERROR(MATCH((ROW()-3)*4/5+3,辅助!B:B,),MATCH((ROW()-3)/5+2,辅助!A:A,))-1))</f>
        <v>从粪便物品池(poop_items)获得物品(get_item_from_pool)</v>
      </c>
      <c r="B128" s="1"/>
    </row>
    <row r="129" spans="1:2" x14ac:dyDescent="0.3">
      <c r="A129" s="2" t="str">
        <f ca="1">_xlfn.TEXTJOIN(",",,INDIRECT("输入!A"&amp;MATCH((ROW()-4)*4/5+3,辅助!B:B,)+1&amp;":A"&amp;IFERROR(MATCH((ROW()-4)*4/5+4,辅助!B:B,),MATCH((ROW()-4)/5+2,辅助!A:A,))-1))</f>
        <v>获得附魔粪便诅咒版(EnchantingPoop_Cursed)寄生虫</v>
      </c>
      <c r="B129" s="1"/>
    </row>
    <row r="130" spans="1:2" x14ac:dyDescent="0.3">
      <c r="A130" s="2" t="str">
        <f ca="1">_xlfn.TEXTJOIN(",",,INDIRECT("输入!A"&amp;MATCH((ROW()-5)*4/5+4,辅助!B:B,)+1&amp;":A"&amp;IFERROR(MATCH((ROW()-5)/5+2,辅助!A:A,),MATCH((ROW()-5)/5+2,辅助!A:A,))-1))</f>
        <v>获得臭气熏天(Stinky)疾病</v>
      </c>
      <c r="B130" s="1"/>
    </row>
    <row r="131" spans="1:2" x14ac:dyDescent="0.3">
      <c r="A131" s="1" t="str">
        <f ca="1">INDEX(输入!A:A,MATCH((ROW()-1)/5+1,辅助!A:A,))</f>
        <v>10.ALargePoop（大型粪便）事件destroy（摧毁）选项-力量(str)属性</v>
      </c>
      <c r="B131" s="1"/>
    </row>
    <row r="132" spans="1:2" x14ac:dyDescent="0.3">
      <c r="A132" s="2" t="str">
        <f ca="1">_xlfn.TEXTJOIN(",",,INDIRECT("输入!A"&amp;MATCH((ROW()-2)*4/5+1,辅助!B:B,)+1&amp;":A"&amp;IFERROR(MATCH((ROW()-2)*4/5+2,辅助!B:B,),MATCH((ROW()-2)/5+2,辅助!A:A,))-1))</f>
        <v>获得10金币(gain_coins10)</v>
      </c>
      <c r="B132" s="1"/>
    </row>
    <row r="133" spans="1:2" x14ac:dyDescent="0.3">
      <c r="A133" s="2" t="str">
        <f ca="1">_xlfn.TEXTJOIN(",",,INDIRECT("输入!A"&amp;MATCH((ROW()-3)*4/5+2,辅助!B:B,)+1&amp;":A"&amp;IFERROR(MATCH((ROW()-3)*4/5+3,辅助!B:B,),MATCH((ROW()-3)/5+2,辅助!A:A,))-1))</f>
        <v>获得25金币(gain_coins25)</v>
      </c>
      <c r="B133" s="1"/>
    </row>
    <row r="134" spans="1:2" x14ac:dyDescent="0.3">
      <c r="A134" s="2" t="str">
        <f ca="1">_xlfn.TEXTJOIN(",",,INDIRECT("输入!A"&amp;MATCH((ROW()-4)*4/5+3,辅助!B:B,)+1&amp;":A"&amp;IFERROR(MATCH((ROW()-4)*4/5+4,辅助!B:B,),MATCH((ROW()-4)/5+2,辅助!A:A,))-1))</f>
        <v>获得臭气熏天(Stinky)疾病</v>
      </c>
      <c r="B134" s="1"/>
    </row>
    <row r="135" spans="1:2" x14ac:dyDescent="0.3">
      <c r="A135" s="2" t="str">
        <f ca="1">_xlfn.TEXTJOIN(",",,INDIRECT("输入!A"&amp;MATCH((ROW()-5)*4/5+4,辅助!B:B,)+1&amp;":A"&amp;IFERROR(MATCH((ROW()-5)/5+2,辅助!A:A,),MATCH((ROW()-5)/5+2,辅助!A:A,))-1))</f>
        <v>获得臭气熏天(Stinky)疾病,获得粪便兜帽诅咒版(FecalHood_Cursed)寄生虫</v>
      </c>
      <c r="B135" s="1"/>
    </row>
    <row r="136" spans="1:2" x14ac:dyDescent="0.3">
      <c r="A136" s="1" t="str">
        <f ca="1">INDEX(输入!A:A,MATCH((ROW()-1)/5+1,辅助!A:A,))</f>
        <v>eat（食用）选项-体质(con)属性</v>
      </c>
      <c r="B136" s="1"/>
    </row>
    <row r="137" spans="1:2" x14ac:dyDescent="0.3">
      <c r="A137" s="2" t="str">
        <f ca="1">_xlfn.TEXTJOIN(",",,INDIRECT("输入!A"&amp;MATCH((ROW()-2)*4/5+1,辅助!B:B,)+1&amp;":A"&amp;IFERROR(MATCH((ROW()-2)*4/5+2,辅助!B:B,),MATCH((ROW()-2)/5+2,辅助!A:A,))-1))</f>
        <v>获得排泄癖(Scatological)疾病</v>
      </c>
      <c r="B137" s="1"/>
    </row>
    <row r="138" spans="1:2" x14ac:dyDescent="0.3">
      <c r="A138" s="2" t="str">
        <f ca="1">_xlfn.TEXTJOIN(",",,INDIRECT("输入!A"&amp;MATCH((ROW()-3)*4/5+2,辅助!B:B,)+1&amp;":A"&amp;IFERROR(MATCH((ROW()-3)*4/5+3,辅助!B:B,),MATCH((ROW()-3)/5+2,辅助!A:A,))-1))</f>
        <v>获得排泄癖(Scatological)疾病,获得附魔粪便(EnchantingPoop)物品</v>
      </c>
      <c r="B138" s="1"/>
    </row>
    <row r="139" spans="1:2" x14ac:dyDescent="0.3">
      <c r="A139" s="2" t="str">
        <f ca="1">_xlfn.TEXTJOIN(",",,INDIRECT("输入!A"&amp;MATCH((ROW()-4)*4/5+3,辅助!B:B,)+1&amp;":A"&amp;IFERROR(MATCH((ROW()-4)*4/5+4,辅助!B:B,),MATCH((ROW()-4)/5+2,辅助!A:A,))-1))</f>
        <v>获得肠脱垂(IntestinalProlapse)疾病</v>
      </c>
      <c r="B139" s="1"/>
    </row>
    <row r="140" spans="1:2" x14ac:dyDescent="0.3">
      <c r="A140" s="2" t="str">
        <f ca="1">_xlfn.TEXTJOIN(",",,INDIRECT("输入!A"&amp;MATCH((ROW()-5)*4/5+4,辅助!B:B,)+1&amp;":A"&amp;IFERROR(MATCH((ROW()-5)/5+2,辅助!A:A,),MATCH((ROW()-5)/5+2,辅助!A:A,))-1))</f>
        <v>造成体质(con)受伤(injurycon),获得失禁(Incontinence)疾病</v>
      </c>
      <c r="B140" s="1"/>
    </row>
    <row r="141" spans="1:2" x14ac:dyDescent="0.3">
      <c r="A141" s="1" t="str">
        <f ca="1">INDEX(输入!A:A,MATCH((ROW()-1)/5+1,辅助!A:A,))</f>
        <v>examine（检查）选项-智力(int)属性</v>
      </c>
      <c r="B141" s="1"/>
    </row>
    <row r="142" spans="1:2" x14ac:dyDescent="0.3">
      <c r="A142" s="2" t="str">
        <f ca="1">_xlfn.TEXTJOIN(",",,INDIRECT("输入!A"&amp;MATCH((ROW()-2)*4/5+1,辅助!B:B,)+1&amp;":A"&amp;IFERROR(MATCH((ROW()-2)*4/5+2,辅助!B:B,),MATCH((ROW()-2)/5+2,辅助!A:A,))-1))</f>
        <v>从粪便物品池(poop_items)获得物品(get_item_from_pool)</v>
      </c>
      <c r="B142" s="1"/>
    </row>
    <row r="143" spans="1:2" x14ac:dyDescent="0.3">
      <c r="A143" s="2" t="str">
        <f ca="1">_xlfn.TEXTJOIN(",",,INDIRECT("输入!A"&amp;MATCH((ROW()-3)*4/5+2,辅助!B:B,)+1&amp;":A"&amp;IFERROR(MATCH((ROW()-3)*4/5+3,辅助!B:B,),MATCH((ROW()-3)/5+2,辅助!A:A,))-1))</f>
        <v>从粪便物品池(poop_items)获得物品(get_item_from_pool),从章节池(chapter)获得限制为饰品(trinket)的物品</v>
      </c>
      <c r="B143" s="1"/>
    </row>
    <row r="144" spans="1:2" x14ac:dyDescent="0.3">
      <c r="A144" s="2" t="str">
        <f ca="1">_xlfn.TEXTJOIN(",",,INDIRECT("输入!A"&amp;MATCH((ROW()-4)*4/5+3,辅助!B:B,)+1&amp;":A"&amp;IFERROR(MATCH((ROW()-4)*4/5+4,辅助!B:B,),MATCH((ROW()-4)/5+2,辅助!A:A,))-1))</f>
        <v>获得臭气熏天(Stinky)疾病</v>
      </c>
      <c r="B144" s="1"/>
    </row>
    <row r="145" spans="1:2" x14ac:dyDescent="0.3">
      <c r="A145" s="2" t="str">
        <f ca="1">_xlfn.TEXTJOIN(",",,INDIRECT("输入!A"&amp;MATCH((ROW()-5)*4/5+4,辅助!B:B,)+1&amp;":A"&amp;IFERROR(MATCH((ROW()-5)/5+2,辅助!A:A,),MATCH((ROW()-5)/5+2,辅助!A:A,))-1))</f>
        <v>获得臭气熏天(Stinky)疾病,获得粪便面具诅咒版(FecalMask_Cursed)寄生虫</v>
      </c>
      <c r="B145" s="1"/>
    </row>
    <row r="146" spans="1:2" x14ac:dyDescent="0.3">
      <c r="A146" s="1" t="str">
        <f ca="1">INDEX(输入!A:A,MATCH((ROW()-1)/5+1,辅助!A:A,))</f>
        <v>11.AMegaHugePoop（巨型粪便）事件destroy（摧毁）选项-力量(str)属性</v>
      </c>
      <c r="B146" s="1"/>
    </row>
    <row r="147" spans="1:2" x14ac:dyDescent="0.3">
      <c r="A147" s="2" t="str">
        <f ca="1">_xlfn.TEXTJOIN(",",,INDIRECT("输入!A"&amp;MATCH((ROW()-2)*4/5+1,辅助!B:B,)+1&amp;":A"&amp;IFERROR(MATCH((ROW()-2)*4/5+2,辅助!B:B,),MATCH((ROW()-2)/5+2,辅助!A:A,))-1))</f>
        <v>获得25金币(gain_coins25)</v>
      </c>
      <c r="B147" s="1"/>
    </row>
    <row r="148" spans="1:2" x14ac:dyDescent="0.3">
      <c r="A148" s="2" t="str">
        <f ca="1">_xlfn.TEXTJOIN(",",,INDIRECT("输入!A"&amp;MATCH((ROW()-3)*4/5+2,辅助!B:B,)+1&amp;":A"&amp;IFERROR(MATCH((ROW()-3)*4/5+3,辅助!B:B,),MATCH((ROW()-3)/5+2,辅助!A:A,))-1))</f>
        <v>获得50金币(gain_coins50)</v>
      </c>
      <c r="B148" s="1"/>
    </row>
    <row r="149" spans="1:2" x14ac:dyDescent="0.3">
      <c r="A149" s="2" t="str">
        <f ca="1">_xlfn.TEXTJOIN(",",,INDIRECT("输入!A"&amp;MATCH((ROW()-4)*4/5+3,辅助!B:B,)+1&amp;":A"&amp;IFERROR(MATCH((ROW()-4)*4/5+4,辅助!B:B,),MATCH((ROW()-4)/5+2,辅助!A:A,))-1))</f>
        <v>获得臭气熏天(Stinky)疾病,获得粪便兜帽诅咒版(FecalHood_Cursed)寄生虫</v>
      </c>
      <c r="B149" s="1"/>
    </row>
    <row r="150" spans="1:2" x14ac:dyDescent="0.3">
      <c r="A150" s="2" t="str">
        <f ca="1">_xlfn.TEXTJOIN(",",,INDIRECT("输入!A"&amp;MATCH((ROW()-5)*4/5+4,辅助!B:B,)+1&amp;":A"&amp;IFERROR(MATCH((ROW()-5)/5+2,辅助!A:A,),MATCH((ROW()-5)/5+2,辅助!A:A,))-1))</f>
        <v>获得臭气熏天(Stinky)疾病,获得粪便兜帽诅咒版(FecalHood_Cursed)寄生虫,获得粪便项链诅咒版(FecalNecklace_Cursed)寄生虫</v>
      </c>
      <c r="B150" s="1"/>
    </row>
    <row r="151" spans="1:2" x14ac:dyDescent="0.3">
      <c r="A151" s="1" t="str">
        <f ca="1">INDEX(输入!A:A,MATCH((ROW()-1)/5+1,辅助!A:A,))</f>
        <v>eat（食用）选项-体质(con)属性</v>
      </c>
      <c r="B151" s="1"/>
    </row>
    <row r="152" spans="1:2" x14ac:dyDescent="0.3">
      <c r="A152" s="2" t="str">
        <f ca="1">_xlfn.TEXTJOIN(",",,INDIRECT("输入!A"&amp;MATCH((ROW()-2)*4/5+1,辅助!B:B,)+1&amp;":A"&amp;IFERROR(MATCH((ROW()-2)*4/5+2,辅助!B:B,),MATCH((ROW()-2)/5+2,辅助!A:A,))-1))</f>
        <v>获得排泄癖(Scatological)疾病,获得附魔粪便(EnchantingPoop)物品</v>
      </c>
      <c r="B152" s="1"/>
    </row>
    <row r="153" spans="1:2" x14ac:dyDescent="0.3">
      <c r="A153" s="2" t="str">
        <f ca="1">_xlfn.TEXTJOIN(",",,INDIRECT("输入!A"&amp;MATCH((ROW()-3)*4/5+2,辅助!B:B,)+1&amp;":A"&amp;IFERROR(MATCH((ROW()-3)*4/5+3,辅助!B:B,),MATCH((ROW()-3)/5+2,辅助!A:A,))-1))</f>
        <v>获得排泄癖(Scatological)疾病,获得附魔粪便(EnchantingPoop)物品,永久体质+2(permanent_stats{con2})</v>
      </c>
      <c r="B153" s="1"/>
    </row>
    <row r="154" spans="1:2" x14ac:dyDescent="0.3">
      <c r="A154" s="2" t="str">
        <f ca="1">_xlfn.TEXTJOIN(",",,INDIRECT("输入!A"&amp;MATCH((ROW()-4)*4/5+3,辅助!B:B,)+1&amp;":A"&amp;IFERROR(MATCH((ROW()-4)*4/5+4,辅助!B:B,),MATCH((ROW()-4)/5+2,辅助!A:A,))-1))</f>
        <v>造成体质(con)受伤(injurycon),获得失禁(Incontinence)疾病</v>
      </c>
      <c r="B154" s="1"/>
    </row>
    <row r="155" spans="1:2" x14ac:dyDescent="0.3">
      <c r="A155" s="2" t="str">
        <f ca="1">_xlfn.TEXTJOIN(",",,INDIRECT("输入!A"&amp;MATCH((ROW()-5)*4/5+4,辅助!B:B,)+1&amp;":A"&amp;IFERROR(MATCH((ROW()-5)/5+2,辅助!A:A,),MATCH((ROW()-5)/5+2,辅助!A:A,))-1))</f>
        <v>获得易燃气体(ExplosiveGas)疾病</v>
      </c>
      <c r="B155" s="1"/>
    </row>
    <row r="156" spans="1:2" x14ac:dyDescent="0.3">
      <c r="A156" s="1" t="str">
        <f ca="1">INDEX(输入!A:A,MATCH((ROW()-1)/5+1,辅助!A:A,))</f>
        <v>examine（检查）选项-智力(int)属性</v>
      </c>
      <c r="B156" s="1"/>
    </row>
    <row r="157" spans="1:2" x14ac:dyDescent="0.3">
      <c r="A157" s="2" t="str">
        <f ca="1">_xlfn.TEXTJOIN(",",,INDIRECT("输入!A"&amp;MATCH((ROW()-2)*4/5+1,辅助!B:B,)+1&amp;":A"&amp;IFERROR(MATCH((ROW()-2)*4/5+2,辅助!B:B,),MATCH((ROW()-2)/5+2,辅助!A:A,))-1))</f>
        <v>从粪便物品池(poop_items)获得物品(get_item_from_pool),从章节普通池(chapter_common)获得限制为饰品(trinket)的物品</v>
      </c>
      <c r="B157" s="1"/>
    </row>
    <row r="158" spans="1:2" x14ac:dyDescent="0.3">
      <c r="A158" s="2" t="str">
        <f ca="1">_xlfn.TEXTJOIN(",",,INDIRECT("输入!A"&amp;MATCH((ROW()-3)*4/5+2,辅助!B:B,)+1&amp;":A"&amp;IFERROR(MATCH((ROW()-3)*4/5+3,辅助!B:B,),MATCH((ROW()-3)/5+2,辅助!A:A,))-1))</f>
        <v>从章节普通池(chapter_common)获得限制为饰品(trinket)的物品,从章节池(chapter)获得限制为饰品(trinket)的物品,从章节稀有池(chapter_rare)获得限制为饰品(trinket)的物品</v>
      </c>
      <c r="B158" s="1"/>
    </row>
    <row r="159" spans="1:2" x14ac:dyDescent="0.3">
      <c r="A159" s="2" t="str">
        <f ca="1">_xlfn.TEXTJOIN(",",,INDIRECT("输入!A"&amp;MATCH((ROW()-4)*4/5+3,辅助!B:B,)+1&amp;":A"&amp;IFERROR(MATCH((ROW()-4)*4/5+4,辅助!B:B,),MATCH((ROW()-4)/5+2,辅助!A:A,))-1))</f>
        <v>获得臭气熏天(Stinky)疾病,获得粪便面具诅咒版(FecalMask_Cursed)寄生虫</v>
      </c>
      <c r="B159" s="1"/>
    </row>
    <row r="160" spans="1:2" x14ac:dyDescent="0.3">
      <c r="A160" s="2" t="str">
        <f ca="1">_xlfn.TEXTJOIN(",",,INDIRECT("输入!A"&amp;MATCH((ROW()-5)*4/5+4,辅助!B:B,)+1&amp;":A"&amp;IFERROR(MATCH((ROW()-5)/5+2,辅助!A:A,),MATCH((ROW()-5)/5+2,辅助!A:A,))-1))</f>
        <v>获得臭气熏天(Stinky)疾病,获得粪便面具诅咒版(FecalMask_Cursed)寄生虫,获得粪便项链诅咒版(FecalNecklace_Cursed)寄生虫</v>
      </c>
      <c r="B160" s="1"/>
    </row>
    <row r="161" spans="1:2" x14ac:dyDescent="0.3">
      <c r="A161" s="1" t="str">
        <f ca="1">INDEX(输入!A:A,MATCH((ROW()-1)/5+1,辅助!A:A,))</f>
        <v>12.MummifiedCorpse（木乃伊尸体）事件destroy（摧毁）选项-力量(str)属性</v>
      </c>
      <c r="B161" s="1"/>
    </row>
    <row r="162" spans="1:2" x14ac:dyDescent="0.3">
      <c r="A162" s="2" t="str">
        <f ca="1">_xlfn.TEXTJOIN(",",,INDIRECT("输入!A"&amp;MATCH((ROW()-2)*4/5+1,辅助!B:B,)+1&amp;":A"&amp;IFERROR(MATCH((ROW()-2)*4/5+2,辅助!B:B,),MATCH((ROW()-2)/5+2,辅助!A:A,))-1))</f>
        <v>下一场战斗获得临时力量增益(TempStrengthUp1)状态</v>
      </c>
      <c r="B162" s="1"/>
    </row>
    <row r="163" spans="1:2" x14ac:dyDescent="0.3">
      <c r="A163" s="2" t="str">
        <f ca="1">_xlfn.TEXTJOIN(",",,INDIRECT("输入!A"&amp;MATCH((ROW()-3)*4/5+2,辅助!B:B,)+1&amp;":A"&amp;IFERROR(MATCH((ROW()-3)*4/5+3,辅助!B:B,),MATCH((ROW()-3)/5+2,辅助!A:A,))-1))</f>
        <v>永久力量+1(permanent_stats{str1})</v>
      </c>
      <c r="B163" s="1"/>
    </row>
    <row r="164" spans="1:2" x14ac:dyDescent="0.3">
      <c r="A164" s="2" t="str">
        <f ca="1">_xlfn.TEXTJOIN(",",,INDIRECT("输入!A"&amp;MATCH((ROW()-4)*4/5+3,辅助!B:B,)+1&amp;":A"&amp;IFERROR(MATCH((ROW()-4)*4/5+4,辅助!B:B,),MATCH((ROW()-4)/5+2,辅助!A:A,))-1))</f>
        <v>下一场战斗获得眩晕(Stun1)状态</v>
      </c>
      <c r="B164" s="1"/>
    </row>
    <row r="165" spans="1:2" x14ac:dyDescent="0.3">
      <c r="A165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165" s="1"/>
    </row>
    <row r="166" spans="1:2" x14ac:dyDescent="0.3">
      <c r="A166" s="1" t="str">
        <f ca="1">INDEX(输入!A:A,MATCH((ROW()-1)/5+1,辅助!A:A,))</f>
        <v>examine（检查）选项-智力(int)属性</v>
      </c>
      <c r="B166" s="1"/>
    </row>
    <row r="167" spans="1:2" x14ac:dyDescent="0.3">
      <c r="A167" s="2" t="str">
        <f ca="1">_xlfn.TEXTJOIN(",",,INDIRECT("输入!A"&amp;MATCH((ROW()-2)*4/5+1,辅助!B:B,)+1&amp;":A"&amp;IFERROR(MATCH((ROW()-2)*4/5+2,辅助!B:B,),MATCH((ROW()-2)/5+2,辅助!A:A,))-1))</f>
        <v>无效果（获得Boss信息）</v>
      </c>
      <c r="B167" s="1"/>
    </row>
    <row r="168" spans="1:2" x14ac:dyDescent="0.3">
      <c r="A168" s="2" t="str">
        <f ca="1">_xlfn.TEXTJOIN(",",,INDIRECT("输入!A"&amp;MATCH((ROW()-3)*4/5+2,辅助!B:B,)+1&amp;":A"&amp;IFERROR(MATCH((ROW()-3)*4/5+3,辅助!B:B,),MATCH((ROW()-3)/5+2,辅助!A:A,))-1))</f>
        <v>进行"events/chupacabra.lvl"战斗(battle)</v>
      </c>
      <c r="B168" s="1"/>
    </row>
    <row r="169" spans="1:2" x14ac:dyDescent="0.3">
      <c r="A169" s="2" t="str">
        <f ca="1">_xlfn.TEXTJOIN(",",,INDIRECT("输入!A"&amp;MATCH((ROW()-4)*4/5+3,辅助!B:B,)+1&amp;":A"&amp;IFERROR(MATCH((ROW()-4)*4/5+4,辅助!B:B,),MATCH((ROW()-4)/5+2,辅助!A:A,))-1))</f>
        <v>自身受到2点伤害(self_damage2)</v>
      </c>
      <c r="B169" s="1"/>
    </row>
    <row r="170" spans="1:2" x14ac:dyDescent="0.3">
      <c r="A170" s="2" t="str">
        <f ca="1">_xlfn.TEXTJOIN(",",,INDIRECT("输入!A"&amp;MATCH((ROW()-5)*4/5+4,辅助!B:B,)+1&amp;":A"&amp;IFERROR(MATCH((ROW()-5)/5+2,辅助!A:A,),MATCH((ROW()-5)/5+2,辅助!A:A,))-1))</f>
        <v>进行"events/chupacabra.lvl"伏击战斗(ambush)</v>
      </c>
      <c r="B170" s="1"/>
    </row>
    <row r="171" spans="1:2" x14ac:dyDescent="0.3">
      <c r="A171" s="1" t="str">
        <f ca="1">INDEX(输入!A:A,MATCH((ROW()-1)/5+1,辅助!A:A,))</f>
        <v>loot（搜刮）选项-敏捷(dex)属性</v>
      </c>
      <c r="B171" s="1"/>
    </row>
    <row r="172" spans="1:2" x14ac:dyDescent="0.3">
      <c r="A172" s="2" t="str">
        <f ca="1">_xlfn.TEXTJOIN(",",,INDIRECT("输入!A"&amp;MATCH((ROW()-2)*4/5+1,辅助!B:B,)+1&amp;":A"&amp;IFERROR(MATCH((ROW()-2)*4/5+2,辅助!B:B,),MATCH((ROW()-2)/5+2,辅助!A:A,))-1))</f>
        <v>从死猫装备池(deadcat_equipment)获得物品(get_item_from_pool)</v>
      </c>
      <c r="B172" s="1"/>
    </row>
    <row r="173" spans="1:2" x14ac:dyDescent="0.3">
      <c r="A173" s="2" t="str">
        <f ca="1">_xlfn.TEXTJOIN(",",,INDIRECT("输入!A"&amp;MATCH((ROW()-3)*4/5+2,辅助!B:B,)+1&amp;":A"&amp;IFERROR(MATCH((ROW()-3)*4/5+3,辅助!B:B,),MATCH((ROW()-3)/5+2,辅助!A:A,))-1))</f>
        <v>从章节稀有池(chapter_rare)获得限制为饰品(trinket)的物品</v>
      </c>
      <c r="B173" s="1"/>
    </row>
    <row r="174" spans="1:2" x14ac:dyDescent="0.3">
      <c r="A174" s="2" t="str">
        <f ca="1">_xlfn.TEXTJOIN(",",,INDIRECT("输入!A"&amp;MATCH((ROW()-4)*4/5+3,辅助!B:B,)+1&amp;":A"&amp;IFERROR(MATCH((ROW()-4)*4/5+4,辅助!B:B,),MATCH((ROW()-4)/5+2,辅助!A:A,))-1))</f>
        <v>下一场战斗获得恐惧(Fear3)状态</v>
      </c>
      <c r="B174" s="1"/>
    </row>
    <row r="175" spans="1:2" x14ac:dyDescent="0.3">
      <c r="A175" s="2" t="str">
        <f ca="1">_xlfn.TEXTJOIN(",",,INDIRECT("输入!A"&amp;MATCH((ROW()-5)*4/5+4,辅助!B:B,)+1&amp;":A"&amp;IFERROR(MATCH((ROW()-5)/5+2,辅助!A:A,),MATCH((ROW()-5)/5+2,辅助!A:A,))-1))</f>
        <v>获得焦虑症(Anxiety)疾病</v>
      </c>
      <c r="B175" s="1"/>
    </row>
    <row r="176" spans="1:2" x14ac:dyDescent="0.3">
      <c r="A176" s="1" t="str">
        <f ca="1">INDEX(输入!A:A,MATCH((ROW()-1)/5+1,辅助!A:A,))</f>
        <v>13.Fetus（胎儿）事件eat（食用）选项-体质(con)属性</v>
      </c>
      <c r="B176" s="1"/>
    </row>
    <row r="177" spans="1:2" x14ac:dyDescent="0.3">
      <c r="A177" s="2" t="str">
        <f ca="1">_xlfn.TEXTJOIN(",",,INDIRECT("输入!A"&amp;MATCH((ROW()-2)*4/5+1,辅助!B:B,)+1&amp;":A"&amp;IFERROR(MATCH((ROW()-2)*4/5+2,辅助!B:B,),MATCH((ROW()-2)/5+2,辅助!A:A,))-1))</f>
        <v>全队100%恢复生命值(party_heal100%)</v>
      </c>
      <c r="B177" s="1"/>
    </row>
    <row r="178" spans="1:2" x14ac:dyDescent="0.3">
      <c r="A178" s="2" t="str">
        <f ca="1">_xlfn.TEXTJOIN(",",,INDIRECT("输入!A"&amp;MATCH((ROW()-3)*4/5+2,辅助!B:B,)+1&amp;":A"&amp;IFERROR(MATCH((ROW()-3)*4/5+3,辅助!B:B,),MATCH((ROW()-3)/5+2,辅助!A:A,))-1))</f>
        <v>永久体质+1(permanent_stats{con1}),下一场战斗获得生命回复增益(HealthRegenUp1)状态</v>
      </c>
      <c r="B178" s="1"/>
    </row>
    <row r="179" spans="1:2" x14ac:dyDescent="0.3">
      <c r="A179" s="2" t="str">
        <f ca="1">_xlfn.TEXTJOIN(",",,INDIRECT("输入!A"&amp;MATCH((ROW()-4)*4/5+3,辅助!B:B,)+1&amp;":A"&amp;IFERROR(MATCH((ROW()-4)*4/5+4,辅助!B:B,),MATCH((ROW()-4)/5+2,辅助!A:A,))-1))</f>
        <v>下一场战斗中毒2回合(self_status_next_fight{Poison2})</v>
      </c>
      <c r="B179" s="1"/>
    </row>
    <row r="180" spans="1:2" x14ac:dyDescent="0.3">
      <c r="A180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180" s="1"/>
    </row>
    <row r="181" spans="1:2" x14ac:dyDescent="0.3">
      <c r="A181" s="1" t="str">
        <f ca="1">INDEX(输入!A:A,MATCH((ROW()-1)/5+1,辅助!A:A,))</f>
        <v>charm（魅惑）选项-魅力(cha)属性</v>
      </c>
      <c r="B181" s="1"/>
    </row>
    <row r="182" spans="1:2" x14ac:dyDescent="0.3">
      <c r="A182" s="2" t="str">
        <f ca="1">_xlfn.TEXTJOIN(",",,INDIRECT("输入!A"&amp;MATCH((ROW()-2)*4/5+1,辅助!B:B,)+1&amp;":A"&amp;IFERROR(MATCH((ROW()-2)*4/5+2,辅助!B:B,),MATCH((ROW()-2)/5+2,辅助!A:A,))-1))</f>
        <v>获得魅惑粉红鼠(CharmedPinky)伙伴(gain_familiar)</v>
      </c>
      <c r="B182" s="1"/>
    </row>
    <row r="183" spans="1:2" x14ac:dyDescent="0.3">
      <c r="A183" s="2" t="str">
        <f ca="1">_xlfn.TEXTJOIN(",",,INDIRECT("输入!A"&amp;MATCH((ROW()-3)*4/5+2,辅助!B:B,)+1&amp;":A"&amp;IFERROR(MATCH((ROW()-3)*4/5+3,辅助!B:B,),MATCH((ROW()-3)/5+2,辅助!A:A,))-1))</f>
        <v>获得3个魅惑粉红鼠(CharmedPinky)伙伴(gain_familiarCharmedPinky×3)</v>
      </c>
      <c r="B183" s="1"/>
    </row>
    <row r="184" spans="1:2" x14ac:dyDescent="0.3">
      <c r="A184" s="2" t="str">
        <f ca="1">_xlfn.TEXTJOIN(",",,INDIRECT("输入!A"&amp;MATCH((ROW()-4)*4/5+3,辅助!B:B,)+1&amp;":A"&amp;IFERROR(MATCH((ROW()-4)*4/5+4,辅助!B:B,),MATCH((ROW()-4)/5+2,辅助!A:A,))-1))</f>
        <v>受到2点伤害(damage2)</v>
      </c>
      <c r="B184" s="1"/>
    </row>
    <row r="185" spans="1:2" x14ac:dyDescent="0.3">
      <c r="A185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185" s="1"/>
    </row>
    <row r="186" spans="1:2" x14ac:dyDescent="0.3">
      <c r="A186" s="1" t="str">
        <f ca="1">INDEX(输入!A:A,MATCH((ROW()-1)/5+1,辅助!A:A,))</f>
        <v>ignore（忽略）选项-无属性要求</v>
      </c>
      <c r="B186" s="1"/>
    </row>
    <row r="187" spans="1:2" x14ac:dyDescent="0.3">
      <c r="A187" s="2" t="str">
        <f ca="1">_xlfn.TEXTJOIN(",",,INDIRECT("输入!A"&amp;MATCH((ROW()-2)*4/5+1,辅助!B:B,)+1&amp;":A"&amp;IFERROR(MATCH((ROW()-2)*4/5+2,辅助!B:B,),MATCH((ROW()-2)/5+2,辅助!A:A,))-1))</f>
        <v>无效果，播放离开动画(play_animationresultLeave0)</v>
      </c>
      <c r="B187" s="1"/>
    </row>
    <row r="188" spans="1:2" x14ac:dyDescent="0.3">
      <c r="A188" s="2" t="str">
        <f ca="1">_xlfn.TEXTJOIN(",",,INDIRECT("输入!A"&amp;MATCH((ROW()-3)*4/5+2,辅助!B:B,)+1&amp;":A"&amp;IFERROR(MATCH((ROW()-3)*4/5+3,辅助!B:B,),MATCH((ROW()-3)/5+2,辅助!A:A,))-1))</f>
        <v>播放离开动画(play_animationresultLeave0),下一场战斗先攻值-99(AddInitiative-99)</v>
      </c>
      <c r="B188" s="1"/>
    </row>
    <row r="189" spans="1:2" x14ac:dyDescent="0.3">
      <c r="A189" s="2" t="e">
        <f ca="1">_xlfn.TEXTJOIN(",",,INDIRECT("输入!A"&amp;MATCH((ROW()-4)*4/5+3,辅助!B:B,)+1&amp;":A"&amp;IFERROR(MATCH((ROW()-4)*4/5+4,辅助!B:B,),MATCH((ROW()-4)/5+2,辅助!A:A,))-1))</f>
        <v>#N/A</v>
      </c>
      <c r="B189" s="1"/>
    </row>
    <row r="190" spans="1:2" x14ac:dyDescent="0.3">
      <c r="A190" s="2" t="e">
        <f ca="1">_xlfn.TEXTJOIN(",",,INDIRECT("输入!A"&amp;MATCH((ROW()-5)*4/5+4,辅助!B:B,)+1&amp;":A"&amp;IFERROR(MATCH((ROW()-5)/5+2,辅助!A:A,),MATCH((ROW()-5)/5+2,辅助!A:A,))-1))</f>
        <v>#N/A</v>
      </c>
      <c r="B190" s="1"/>
    </row>
    <row r="191" spans="1:2" x14ac:dyDescent="0.3">
      <c r="A191" s="1" t="str">
        <f ca="1">INDEX(输入!A:A,MATCH((ROW()-1)/5+1,辅助!A:A,))</f>
        <v>14.BloodStain（血迹）事件lick（舔舐）选项-体质(con)属性（非future/theend章节）</v>
      </c>
      <c r="B191" s="1"/>
    </row>
    <row r="192" spans="1:2" x14ac:dyDescent="0.3">
      <c r="A192" s="2" t="str">
        <f ca="1">_xlfn.TEXTJOIN(",",,INDIRECT("输入!A"&amp;MATCH((ROW()-2)*4/5+1,辅助!B:B,)+1&amp;":A"&amp;IFERROR(MATCH((ROW()-2)*4/5+2,辅助!B:B,),MATCH((ROW()-2)/5+2,辅助!A:A,))-1))</f>
        <v>恢复1点生命值(heal1)</v>
      </c>
      <c r="B192" s="1"/>
    </row>
    <row r="193" spans="1:2" x14ac:dyDescent="0.3">
      <c r="A193" s="2" t="str">
        <f ca="1">_xlfn.TEXTJOIN(",",,INDIRECT("输入!A"&amp;MATCH((ROW()-3)*4/5+2,辅助!B:B,)+1&amp;":A"&amp;IFERROR(MATCH((ROW()-3)*4/5+3,辅助!B:B,),MATCH((ROW()-3)/5+2,辅助!A:A,))-1))</f>
        <v>获得猩红面具诅咒版(CrimsonMask_Cursed)寄生虫</v>
      </c>
      <c r="B193" s="1"/>
    </row>
    <row r="194" spans="1:2" x14ac:dyDescent="0.3">
      <c r="A194" s="2" t="str">
        <f ca="1">_xlfn.TEXTJOIN(",",,INDIRECT("输入!A"&amp;MATCH((ROW()-4)*4/5+3,辅助!B:B,)+1&amp;":A"&amp;IFERROR(MATCH((ROW()-4)*4/5+4,辅助!B:B,),MATCH((ROW()-4)/5+2,辅助!A:A,))-1))</f>
        <v>自身受到1点伤害(self_damage1)</v>
      </c>
      <c r="B194" s="1"/>
    </row>
    <row r="195" spans="1:2" x14ac:dyDescent="0.3">
      <c r="A195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195" s="1"/>
    </row>
    <row r="196" spans="1:2" x14ac:dyDescent="0.3">
      <c r="A196" s="1" t="str">
        <f ca="1">INDEX(输入!A:A,MATCH((ROW()-1)/5+1,辅助!A:A,))</f>
        <v>lick_alt（舔舐）选项-体质(con)属性（future/theend章节）</v>
      </c>
      <c r="B196" s="1"/>
    </row>
    <row r="197" spans="1:2" x14ac:dyDescent="0.3">
      <c r="A197" s="2" t="str">
        <f ca="1">_xlfn.TEXTJOIN(",",,INDIRECT("输入!A"&amp;MATCH((ROW()-2)*4/5+1,辅助!B:B,)+1&amp;":A"&amp;IFERROR(MATCH((ROW()-2)*4/5+2,辅助!B:B,),MATCH((ROW()-2)/5+2,辅助!A:A,))-1))</f>
        <v>永久体质+1(permanent_stats{con1})</v>
      </c>
      <c r="B197" s="1"/>
    </row>
    <row r="198" spans="1:2" x14ac:dyDescent="0.3">
      <c r="A198" s="2" t="str">
        <f ca="1">_xlfn.TEXTJOIN(",",,INDIRECT("输入!A"&amp;MATCH((ROW()-3)*4/5+2,辅助!B:B,)+1&amp;":A"&amp;IFERROR(MATCH((ROW()-3)*4/5+3,辅助!B:B,),MATCH((ROW()-3)/5+2,辅助!A:A,))-1))</f>
        <v>升级随机被动技能(upgrade_passiverandom)</v>
      </c>
      <c r="B198" s="1"/>
    </row>
    <row r="199" spans="1:2" x14ac:dyDescent="0.3">
      <c r="A199" s="2" t="str">
        <f ca="1">_xlfn.TEXTJOIN(",",,INDIRECT("输入!A"&amp;MATCH((ROW()-4)*4/5+3,辅助!B:B,)+1&amp;":A"&amp;IFERROR(MATCH((ROW()-4)*4/5+4,辅助!B:B,),MATCH((ROW()-4)/5+2,辅助!A:A,))-1))</f>
        <v>永久体质-1(permanent_stats{con-1})</v>
      </c>
      <c r="B199" s="1"/>
    </row>
    <row r="200" spans="1:2" x14ac:dyDescent="0.3">
      <c r="A200" s="2" t="str">
        <f ca="1">_xlfn.TEXTJOIN(",",,INDIRECT("输入!A"&amp;MATCH((ROW()-5)*4/5+4,辅助!B:B,)+1&amp;":A"&amp;IFERROR(MATCH((ROW()-5)/5+2,辅助!A:A,),MATCH((ROW()-5)/5+2,辅助!A:A,))-1))</f>
        <v>从寄生虫池(parasites)获得2个寄生虫(get_parasite_from_poolparasites×2)</v>
      </c>
      <c r="B200" s="1"/>
    </row>
    <row r="201" spans="1:2" x14ac:dyDescent="0.3">
      <c r="A201" s="1" t="str">
        <f ca="1">INDEX(输入!A:A,MATCH((ROW()-1)/5+1,辅助!A:A,))</f>
        <v>leave（离开）选项-无属性要求</v>
      </c>
      <c r="B201" s="1"/>
    </row>
    <row r="202" spans="1:2" x14ac:dyDescent="0.3">
      <c r="A202" s="2" t="str">
        <f ca="1">_xlfn.TEXTJOIN(",",,INDIRECT("输入!A"&amp;MATCH((ROW()-2)*4/5+1,辅助!B:B,)+1&amp;":A"&amp;IFERROR(MATCH((ROW()-2)*4/5+2,辅助!B:B,),MATCH((ROW()-2)/5+2,辅助!A:A,))-1))</f>
        <v>无效果，播放离开动画(play_animationresultLeave0)</v>
      </c>
      <c r="B202" s="1"/>
    </row>
    <row r="203" spans="1:2" x14ac:dyDescent="0.3">
      <c r="A203" s="2" t="e">
        <f ca="1">_xlfn.TEXTJOIN(",",,INDIRECT("输入!A"&amp;MATCH((ROW()-3)*4/5+2,辅助!B:B,)+1&amp;":A"&amp;IFERROR(MATCH((ROW()-3)*4/5+3,辅助!B:B,),MATCH((ROW()-3)/5+2,辅助!A:A,))-1))</f>
        <v>#N/A</v>
      </c>
      <c r="B203" s="1"/>
    </row>
    <row r="204" spans="1:2" x14ac:dyDescent="0.3">
      <c r="A204" s="2" t="e">
        <f ca="1">_xlfn.TEXTJOIN(",",,INDIRECT("输入!A"&amp;MATCH((ROW()-4)*4/5+3,辅助!B:B,)+1&amp;":A"&amp;IFERROR(MATCH((ROW()-4)*4/5+4,辅助!B:B,),MATCH((ROW()-4)/5+2,辅助!A:A,))-1))</f>
        <v>#N/A</v>
      </c>
      <c r="B204" s="1"/>
    </row>
    <row r="205" spans="1:2" x14ac:dyDescent="0.3">
      <c r="A205" s="2" t="e">
        <f ca="1">_xlfn.TEXTJOIN(",",,INDIRECT("输入!A"&amp;MATCH((ROW()-5)*4/5+4,辅助!B:B,)+1&amp;":A"&amp;IFERROR(MATCH((ROW()-5)/5+2,辅助!A:A,),MATCH((ROW()-5)/5+2,辅助!A:A,))-1))</f>
        <v>#N/A</v>
      </c>
      <c r="B205" s="1"/>
    </row>
    <row r="206" spans="1:2" x14ac:dyDescent="0.3">
      <c r="A206" s="1" t="str">
        <f ca="1">INDEX(输入!A:A,MATCH((ROW()-1)/5+1,辅助!A:A,))</f>
        <v>15.RottenMeat（腐肉）事件eat（食用）选项-体质(con)属性</v>
      </c>
      <c r="B206" s="1"/>
    </row>
    <row r="207" spans="1:2" x14ac:dyDescent="0.3">
      <c r="A207" s="2" t="str">
        <f ca="1">_xlfn.TEXTJOIN(",",,INDIRECT("输入!A"&amp;MATCH((ROW()-2)*4/5+1,辅助!B:B,)+1&amp;":A"&amp;IFERROR(MATCH((ROW()-2)*4/5+2,辅助!B:B,),MATCH((ROW()-2)/5+2,辅助!A:A,))-1))</f>
        <v>恢复5点生命值(heal5)</v>
      </c>
      <c r="B207" s="1"/>
    </row>
    <row r="208" spans="1:2" x14ac:dyDescent="0.3">
      <c r="A208" s="2" t="str">
        <f ca="1">_xlfn.TEXTJOIN(",",,INDIRECT("输入!A"&amp;MATCH((ROW()-3)*4/5+2,辅助!B:B,)+1&amp;":A"&amp;IFERROR(MATCH((ROW()-3)*4/5+3,辅助!B:B,),MATCH((ROW()-3)/5+2,辅助!A:A,))-1))</f>
        <v>学会毒刺(PoisonTips)被动技能(learn_passive)</v>
      </c>
      <c r="B208" s="1"/>
    </row>
    <row r="209" spans="1:2" x14ac:dyDescent="0.3">
      <c r="A209" s="2" t="str">
        <f ca="1">_xlfn.TEXTJOIN(",",,INDIRECT("输入!A"&amp;MATCH((ROW()-4)*4/5+3,辅助!B:B,)+1&amp;":A"&amp;IFERROR(MATCH((ROW()-4)*4/5+4,辅助!B:B,),MATCH((ROW()-4)/5+2,辅助!A:A,))-1))</f>
        <v>自身受到5点伤害(self_damage5)</v>
      </c>
      <c r="B209" s="1"/>
    </row>
    <row r="210" spans="1:2" x14ac:dyDescent="0.3">
      <c r="A210" s="2" t="str">
        <f ca="1">_xlfn.TEXTJOIN(",",,INDIRECT("输入!A"&amp;MATCH((ROW()-5)*4/5+4,辅助!B:B,)+1&amp;":A"&amp;IFERROR(MATCH((ROW()-5)/5+2,辅助!A:A,),MATCH((ROW()-5)/5+2,辅助!A:A,))-1))</f>
        <v>永久体质-1(permanent_stats{con-1}),学会呕吐球(BarfBall)技能(learn_ability)</v>
      </c>
      <c r="B210" s="1"/>
    </row>
    <row r="211" spans="1:2" x14ac:dyDescent="0.3">
      <c r="A211" s="1" t="str">
        <f ca="1">INDEX(输入!A:A,MATCH((ROW()-1)/5+1,辅助!A:A,))</f>
        <v>examine（检查）选项-智力(int)属性</v>
      </c>
      <c r="B211" s="1"/>
    </row>
    <row r="212" spans="1:2" x14ac:dyDescent="0.3">
      <c r="A212" s="2" t="str">
        <f ca="1">_xlfn.TEXTJOIN(",",,INDIRECT("输入!A"&amp;MATCH((ROW()-2)*4/5+1,辅助!B:B,)+1&amp;":A"&amp;IFERROR(MATCH((ROW()-2)*4/5+2,辅助!B:B,),MATCH((ROW()-2)/5+2,辅助!A:A,))-1))</f>
        <v>获得1-5点食物(gain_food15)</v>
      </c>
      <c r="B212" s="1"/>
    </row>
    <row r="213" spans="1:2" x14ac:dyDescent="0.3">
      <c r="A213" s="2" t="str">
        <f ca="1">_xlfn.TEXTJOIN(",",,INDIRECT("输入!A"&amp;MATCH((ROW()-3)*4/5+2,辅助!B:B,)+1&amp;":A"&amp;IFERROR(MATCH((ROW()-3)*4/5+3,辅助!B:B,),MATCH((ROW()-3)/5+2,辅助!A:A,))-1))</f>
        <v>获得充能蛆虫伙伴(FamiliarChargeyMaggot)(gain_familiar)</v>
      </c>
      <c r="B213" s="1"/>
    </row>
    <row r="214" spans="1:2" x14ac:dyDescent="0.3">
      <c r="A214" s="2" t="str">
        <f ca="1">_xlfn.TEXTJOIN(",",,INDIRECT("输入!A"&amp;MATCH((ROW()-4)*4/5+3,辅助!B:B,)+1&amp;":A"&amp;IFERROR(MATCH((ROW()-4)*4/5+4,辅助!B:B,),MATCH((ROW()-4)/5+2,辅助!A:A,))-1))</f>
        <v>下一场战斗生成2个蛆虫(2Maggot)在猫咪(cats)阵营(spawn_unit_next_fight)</v>
      </c>
      <c r="B214" s="1"/>
    </row>
    <row r="215" spans="1:2" x14ac:dyDescent="0.3">
      <c r="A215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215" s="1"/>
    </row>
    <row r="216" spans="1:2" x14ac:dyDescent="0.3">
      <c r="A216" s="1" t="str">
        <f ca="1">INDEX(输入!A:A,MATCH((ROW()-1)/5+1,辅助!A:A,))</f>
        <v>loot（搜刮）选项-敏捷(dex)属性</v>
      </c>
      <c r="B216" s="1"/>
    </row>
    <row r="217" spans="1:2" x14ac:dyDescent="0.3">
      <c r="A217" s="2" t="str">
        <f ca="1">_xlfn.TEXTJOIN(",",,INDIRECT("输入!A"&amp;MATCH((ROW()-2)*4/5+1,辅助!B:B,)+1&amp;":A"&amp;IFERROR(MATCH((ROW()-2)*4/5+2,辅助!B:B,),MATCH((ROW()-2)/5+2,辅助!A:A,))-1))</f>
        <v>随机池选择：,从骨制武器池(bone_weapons)获得物品,获得1-5点食物(gain_food15)</v>
      </c>
      <c r="B217" s="1"/>
    </row>
    <row r="218" spans="1:2" x14ac:dyDescent="0.3">
      <c r="A218" s="2" t="str">
        <f ca="1">_xlfn.TEXTJOIN(",",,INDIRECT("输入!A"&amp;MATCH((ROW()-3)*4/5+2,辅助!B:B,)+1&amp;":A"&amp;IFERROR(MATCH((ROW()-3)*4/5+3,辅助!B:B,),MATCH((ROW()-3)/5+2,辅助!A:A,))-1))</f>
        <v>获得腐肉(RottenMeat)物品</v>
      </c>
      <c r="B218" s="1"/>
    </row>
    <row r="219" spans="1:2" x14ac:dyDescent="0.3">
      <c r="A219" s="2" t="str">
        <f ca="1">_xlfn.TEXTJOIN(",",,INDIRECT("输入!A"&amp;MATCH((ROW()-4)*4/5+3,辅助!B:B,)+1&amp;":A"&amp;IFERROR(MATCH((ROW()-4)*4/5+4,辅助!B:B,),MATCH((ROW()-4)/5+2,辅助!A:A,))-1))</f>
        <v>全队受到2-6点伤害(party_damage26)</v>
      </c>
      <c r="B219" s="1"/>
    </row>
    <row r="220" spans="1:2" x14ac:dyDescent="0.3">
      <c r="A220" s="2" t="str">
        <f ca="1">_xlfn.TEXTJOIN(",",,INDIRECT("输入!A"&amp;MATCH((ROW()-5)*4/5+4,辅助!B:B,)+1&amp;":A"&amp;IFERROR(MATCH((ROW()-5)/5+2,辅助!A:A,),MATCH((ROW()-5)/5+2,辅助!A:A,))-1))</f>
        <v>获得松散的肉(LooseMeat)疾病</v>
      </c>
      <c r="B220" s="1"/>
    </row>
    <row r="221" spans="1:2" x14ac:dyDescent="0.3">
      <c r="A221" s="1" t="str">
        <f ca="1">INDEX(输入!A:A,MATCH((ROW()-1)/5+1,辅助!A:A,))</f>
        <v>16.OminousSign（不祥标志）事件destroy（摧毁）选项-力量(str)属性</v>
      </c>
      <c r="B221" s="1"/>
    </row>
    <row r="222" spans="1:2" x14ac:dyDescent="0.3">
      <c r="A222" s="2" t="str">
        <f ca="1">_xlfn.TEXTJOIN(",",,INDIRECT("输入!A"&amp;MATCH((ROW()-2)*4/5+1,辅助!B:B,)+1&amp;":A"&amp;IFERROR(MATCH((ROW()-2)*4/5+2,辅助!B:B,),MATCH((ROW()-2)/5+2,辅助!A:A,))-1))</f>
        <v>下一场战斗获得神圣护盾(DivineShield2)状态</v>
      </c>
      <c r="B222" s="1"/>
    </row>
    <row r="223" spans="1:2" x14ac:dyDescent="0.3">
      <c r="A223" s="2" t="str">
        <f ca="1">_xlfn.TEXTJOIN(",",,INDIRECT("输入!A"&amp;MATCH((ROW()-3)*4/5+2,辅助!B:B,)+1&amp;":A"&amp;IFERROR(MATCH((ROW()-3)*4/5+3,辅助!B:B,),MATCH((ROW()-3)/5+2,辅助!A:A,))-1))</f>
        <v>学会祝福(Blessed)被动技能(learn_passive)</v>
      </c>
      <c r="B223" s="1"/>
    </row>
    <row r="224" spans="1:2" x14ac:dyDescent="0.3">
      <c r="A224" s="2" t="str">
        <f ca="1">_xlfn.TEXTJOIN(",",,INDIRECT("输入!A"&amp;MATCH((ROW()-4)*4/5+3,辅助!B:B,)+1&amp;":A"&amp;IFERROR(MATCH((ROW()-4)*4/5+4,辅助!B:B,),MATCH((ROW()-4)/5+2,辅助!A:A,))-1))</f>
        <v>立即触发发生事件(event_now_same_catHappening)（同一猫咪）</v>
      </c>
      <c r="B224" s="1"/>
    </row>
    <row r="225" spans="1:2" x14ac:dyDescent="0.3">
      <c r="A225" s="2" t="str">
        <f ca="1">_xlfn.TEXTJOIN(",",,INDIRECT("输入!A"&amp;MATCH((ROW()-5)*4/5+4,辅助!B:B,)+1&amp;":A"&amp;IFERROR(MATCH((ROW()-5)/5+2,辅助!A:A,),MATCH((ROW()-5)/5+2,辅助!A:A,))-1))</f>
        <v>造成诅咒受伤(injurycursed)</v>
      </c>
      <c r="B225" s="1"/>
    </row>
    <row r="226" spans="1:2" x14ac:dyDescent="0.3">
      <c r="A226" s="1" t="str">
        <f ca="1">INDEX(输入!A:A,MATCH((ROW()-1)/5+1,辅助!A:A,))</f>
        <v>examine（检查）选项-智力(int)属性</v>
      </c>
      <c r="B226" s="1"/>
    </row>
    <row r="227" spans="1:2" x14ac:dyDescent="0.3">
      <c r="A227" s="2" t="str">
        <f ca="1">_xlfn.TEXTJOIN(",",,INDIRECT("输入!A"&amp;MATCH((ROW()-2)*4/5+1,辅助!B:B,)+1&amp;":A"&amp;IFERROR(MATCH((ROW()-2)*4/5+2,辅助!B:B,),MATCH((ROW()-2)/5+2,辅助!A:A,))-1))</f>
        <v>接下来1场战斗获得盟友伏击(ally_ambush_next_fights1)</v>
      </c>
      <c r="B227" s="1"/>
    </row>
    <row r="228" spans="1:2" x14ac:dyDescent="0.3">
      <c r="A228" s="2" t="str">
        <f ca="1">_xlfn.TEXTJOIN(",",,INDIRECT("输入!A"&amp;MATCH((ROW()-3)*4/5+2,辅助!B:B,)+1&amp;":A"&amp;IFERROR(MATCH((ROW()-3)*4/5+3,辅助!B:B,),MATCH((ROW()-3)/5+2,辅助!A:A,))-1))</f>
        <v>从死灵法师(Necromancer)技能池学习技能(learn_ability_from_pool)</v>
      </c>
      <c r="B228" s="1"/>
    </row>
    <row r="229" spans="1:2" x14ac:dyDescent="0.3">
      <c r="A229" s="2" t="str">
        <f ca="1">_xlfn.TEXTJOIN(",",,INDIRECT("输入!A"&amp;MATCH((ROW()-4)*4/5+3,辅助!B:B,)+1&amp;":A"&amp;IFERROR(MATCH((ROW()-4)*4/5+4,辅助!B:B,),MATCH((ROW()-4)/5+2,辅助!A:A,))-1))</f>
        <v>接下来1场基础战斗变为伏击战(ambush_next_basic_fights1)</v>
      </c>
      <c r="B229" s="1"/>
    </row>
    <row r="230" spans="1:2" x14ac:dyDescent="0.3">
      <c r="A230" s="2" t="str">
        <f ca="1">_xlfn.TEXTJOIN(",",,INDIRECT("输入!A"&amp;MATCH((ROW()-5)*4/5+4,辅助!B:B,)+1&amp;":A"&amp;IFERROR(MATCH((ROW()-5)/5+2,辅助!A:A,),MATCH((ROW()-5)/5+2,辅助!A:A,))-1))</f>
        <v>下一场战斗获得恐惧(Fear3)状态</v>
      </c>
      <c r="B230" s="1"/>
    </row>
    <row r="231" spans="1:2" x14ac:dyDescent="0.3">
      <c r="A231" s="1" t="str">
        <f ca="1">INDEX(输入!A:A,MATCH((ROW()-1)/5+1,辅助!A:A,))</f>
        <v>loot（搜刮）选项-敏捷(dex)属性</v>
      </c>
      <c r="B231" s="1"/>
    </row>
    <row r="232" spans="1:2" x14ac:dyDescent="0.3">
      <c r="A232" s="2" t="str">
        <f ca="1">_xlfn.TEXTJOIN(",",,INDIRECT("输入!A"&amp;MATCH((ROW()-2)*4/5+1,辅助!B:B,)+1&amp;":A"&amp;IFERROR(MATCH((ROW()-2)*4/5+2,辅助!B:B,),MATCH((ROW()-2)/5+2,辅助!A:A,))-1))</f>
        <v>从老鼠饰品池(rat_trinkets)获得物品(get_item_from_pool)</v>
      </c>
      <c r="B232" s="1"/>
    </row>
    <row r="233" spans="1:2" x14ac:dyDescent="0.3">
      <c r="A233" s="2" t="str">
        <f ca="1">_xlfn.TEXTJOIN(",",,INDIRECT("输入!A"&amp;MATCH((ROW()-3)*4/5+2,辅助!B:B,)+1&amp;":A"&amp;IFERROR(MATCH((ROW()-3)*4/5+3,辅助!B:B,),MATCH((ROW()-3)/5+2,辅助!A:A,))-1))</f>
        <v>获得诅咒火柴人(CursedStickman)物品</v>
      </c>
      <c r="B233" s="1"/>
    </row>
    <row r="234" spans="1:2" x14ac:dyDescent="0.3">
      <c r="A234" s="2" t="str">
        <f ca="1">_xlfn.TEXTJOIN(",",,INDIRECT("输入!A"&amp;MATCH((ROW()-4)*4/5+3,辅助!B:B,)+1&amp;":A"&amp;IFERROR(MATCH((ROW()-4)*4/5+4,辅助!B:B,),MATCH((ROW()-4)/5+2,辅助!A:A,))-1))</f>
        <v>永久运气-1(permanent_stats{lck-1})</v>
      </c>
      <c r="B234" s="1"/>
    </row>
    <row r="235" spans="1:2" x14ac:dyDescent="0.3">
      <c r="A235" s="2" t="str">
        <f ca="1">_xlfn.TEXTJOIN(",",,INDIRECT("输入!A"&amp;MATCH((ROW()-5)*4/5+4,辅助!B:B,)+1&amp;":A"&amp;IFERROR(MATCH((ROW()-5)/5+2,辅助!A:A,),MATCH((ROW()-5)/5+2,辅助!A:A,))-1))</f>
        <v>获得诅咒火柴人(CursedStickman)寄生虫,从精神病(Psychosis),受影响(Touched),无灵魂(Soulless)池随机获得疾病</v>
      </c>
      <c r="B235" s="1"/>
    </row>
    <row r="236" spans="1:2" x14ac:dyDescent="0.3">
      <c r="A236" s="1" t="str">
        <f ca="1">INDEX(输入!A:A,MATCH((ROW()-1)/5+1,辅助!A:A,))</f>
        <v>17.StrangeFlowers（奇异花朵）事件eat（食用）选项-体质(con)属性</v>
      </c>
      <c r="B236" s="1"/>
    </row>
    <row r="237" spans="1:2" x14ac:dyDescent="0.3">
      <c r="A237" s="2" t="str">
        <f ca="1">_xlfn.TEXTJOIN(",",,INDIRECT("输入!A"&amp;MATCH((ROW()-2)*4/5+1,辅助!B:B,)+1&amp;":A"&amp;IFERROR(MATCH((ROW()-2)*4/5+2,辅助!B:B,),MATCH((ROW()-2)/5+2,辅助!A:A,))-1))</f>
        <v>获得并装备猫薄荷(Catnip)物品(get_and_equip_item)</v>
      </c>
      <c r="B237" s="1"/>
    </row>
    <row r="238" spans="1:2" x14ac:dyDescent="0.3">
      <c r="A238" s="2" t="str">
        <f ca="1">_xlfn.TEXTJOIN(",",,INDIRECT("输入!A"&amp;MATCH((ROW()-3)*4/5+2,辅助!B:B,)+1&amp;":A"&amp;IFERROR(MATCH((ROW()-3)*4/5+3,辅助!B:B,),MATCH((ROW()-3)/5+2,辅助!A:A,))-1))</f>
        <v>永久智力+1(permanent_stats{int1})</v>
      </c>
      <c r="B238" s="1"/>
    </row>
    <row r="239" spans="1:2" x14ac:dyDescent="0.3">
      <c r="A239" s="2" t="str">
        <f ca="1">_xlfn.TEXTJOIN(",",,INDIRECT("输入!A"&amp;MATCH((ROW()-4)*4/5+3,辅助!B:B,)+1&amp;":A"&amp;IFERROR(MATCH((ROW()-4)*4/5+4,辅助!B:B,),MATCH((ROW()-4)/5+2,辅助!A:A,))-1))</f>
        <v>下一场战斗获得混乱(Confusion2)状态</v>
      </c>
      <c r="B239" s="1"/>
    </row>
    <row r="240" spans="1:2" x14ac:dyDescent="0.3">
      <c r="A240" s="2" t="str">
        <f ca="1">_xlfn.TEXTJOIN(",",,INDIRECT("输入!A"&amp;MATCH((ROW()-5)*4/5+4,辅助!B:B,)+1&amp;":A"&amp;IFERROR(MATCH((ROW()-5)/5+2,辅助!A:A,),MATCH((ROW()-5)/5+2,辅助!A:A,))-1))</f>
        <v>从精神病(Psychosis),异食癖(Pica),素食主义(Vegan)池随机获得疾病</v>
      </c>
      <c r="B240" s="1"/>
    </row>
    <row r="241" spans="1:2" x14ac:dyDescent="0.3">
      <c r="A241" s="1" t="str">
        <f ca="1">INDEX(输入!A:A,MATCH((ROW()-1)/5+1,辅助!A:A,))</f>
        <v>destroy（摧毁）选项-力量(str)属性</v>
      </c>
      <c r="B241" s="1"/>
    </row>
    <row r="242" spans="1:2" x14ac:dyDescent="0.3">
      <c r="A242" s="2" t="str">
        <f ca="1">_xlfn.TEXTJOIN(",",,INDIRECT("输入!A"&amp;MATCH((ROW()-2)*4/5+1,辅助!B:B,)+1&amp;":A"&amp;IFERROR(MATCH((ROW()-2)*4/5+2,辅助!B:B,),MATCH((ROW()-2)/5+2,辅助!A:A,))-1))</f>
        <v>获得大份猫薄荷(CatnipBig)物品</v>
      </c>
      <c r="B242" s="1"/>
    </row>
    <row r="243" spans="1:2" x14ac:dyDescent="0.3">
      <c r="A243" s="2" t="str">
        <f ca="1">_xlfn.TEXTJOIN(",",,INDIRECT("输入!A"&amp;MATCH((ROW()-3)*4/5+2,辅助!B:B,)+1&amp;":A"&amp;IFERROR(MATCH((ROW()-3)*4/5+3,辅助!B:B,),MATCH((ROW()-3)/5+2,辅助!A:A,))-1))</f>
        <v>获得奇异大理石(StrangeMarble)物品</v>
      </c>
      <c r="B243" s="1"/>
    </row>
    <row r="244" spans="1:2" x14ac:dyDescent="0.3">
      <c r="A244" s="2" t="str">
        <f ca="1">_xlfn.TEXTJOIN(",",,INDIRECT("输入!A"&amp;MATCH((ROW()-4)*4/5+3,辅助!B:B,)+1&amp;":A"&amp;IFERROR(MATCH((ROW()-4)*4/5+4,辅助!B:B,),MATCH((ROW()-4)/5+2,辅助!A:A,))-1))</f>
        <v>下一场战斗立即触发花卉事件睡眠(FlowerEventSleep)技能</v>
      </c>
      <c r="B244" s="1"/>
    </row>
    <row r="245" spans="1:2" x14ac:dyDescent="0.3">
      <c r="A245" s="2" t="str">
        <f ca="1">_xlfn.TEXTJOIN(",",,INDIRECT("输入!A"&amp;MATCH((ROW()-5)*4/5+4,辅助!B:B,)+1&amp;":A"&amp;IFERROR(MATCH((ROW()-5)/5+2,辅助!A:A,),MATCH((ROW()-5)/5+2,辅助!A:A,))-1))</f>
        <v>造成速度(spd)受伤（断腿）,下一场战斗流血1回合(self_status_next_fight{Bleed1})</v>
      </c>
      <c r="B245" s="1"/>
    </row>
    <row r="246" spans="1:2" x14ac:dyDescent="0.3">
      <c r="A246" s="1" t="str">
        <f ca="1">INDEX(输入!A:A,MATCH((ROW()-1)/5+1,辅助!A:A,))</f>
        <v>loot（搜刮）选项-敏捷(dex)属性</v>
      </c>
      <c r="B246" s="1"/>
    </row>
    <row r="247" spans="1:2" x14ac:dyDescent="0.3">
      <c r="A247" s="2" t="str">
        <f ca="1">_xlfn.TEXTJOIN(",",,INDIRECT("输入!A"&amp;MATCH((ROW()-2)*4/5+1,辅助!B:B,)+1&amp;":A"&amp;IFERROR(MATCH((ROW()-2)*4/5+2,辅助!B:B,),MATCH((ROW()-2)/5+2,辅助!A:A,))-1))</f>
        <v>获得种子炸弹(SeedBombs)物品</v>
      </c>
      <c r="B247" s="1"/>
    </row>
    <row r="248" spans="1:2" x14ac:dyDescent="0.3">
      <c r="A248" s="2" t="str">
        <f ca="1">_xlfn.TEXTJOIN(",",,INDIRECT("输入!A"&amp;MATCH((ROW()-3)*4/5+2,辅助!B:B,)+1&amp;":A"&amp;IFERROR(MATCH((ROW()-3)*4/5+3,辅助!B:B,),MATCH((ROW()-3)/5+2,辅助!A:A,))-1))</f>
        <v>获得草袋(BagOfGrass)物品</v>
      </c>
      <c r="B248" s="1"/>
    </row>
    <row r="249" spans="1:2" x14ac:dyDescent="0.3">
      <c r="A249" s="2" t="str">
        <f ca="1">_xlfn.TEXTJOIN(",",,INDIRECT("输入!A"&amp;MATCH((ROW()-4)*4/5+3,辅助!B:B,)+1&amp;":A"&amp;IFERROR(MATCH((ROW()-4)*4/5+4,辅助!B:B,),MATCH((ROW()-4)/5+2,辅助!A:A,))-1))</f>
        <v>下一场战斗睡眠2回合(self_status_next_fight{Sleep2})</v>
      </c>
      <c r="B249" s="1"/>
    </row>
    <row r="250" spans="1:2" x14ac:dyDescent="0.3">
      <c r="A250" s="2" t="str">
        <f ca="1">_xlfn.TEXTJOIN(",",,INDIRECT("输入!A"&amp;MATCH((ROW()-5)*4/5+4,辅助!B:B,)+1&amp;":A"&amp;IFERROR(MATCH((ROW()-5)/5+2,辅助!A:A,),MATCH((ROW()-5)/5+2,辅助!A:A,))-1))</f>
        <v>获得嗜睡症(Narcolepsy)疾病</v>
      </c>
      <c r="B250" s="1"/>
    </row>
    <row r="251" spans="1:2" x14ac:dyDescent="0.3">
      <c r="A251" s="1" t="str">
        <f ca="1">INDEX(输入!A:A,MATCH((ROW()-1)/5+1,辅助!A:A,))</f>
        <v>18.Mushroom（蘑菇）事件eat（食用）选项-体质(con)属性</v>
      </c>
      <c r="B251" s="1"/>
    </row>
    <row r="252" spans="1:2" x14ac:dyDescent="0.3">
      <c r="A252" s="2" t="str">
        <f ca="1">_xlfn.TEXTJOIN(",",,INDIRECT("输入!A"&amp;MATCH((ROW()-2)*4/5+1,辅助!B:B,)+1&amp;":A"&amp;IFERROR(MATCH((ROW()-2)*4/5+2,辅助!B:B,),MATCH((ROW()-2)/5+2,辅助!A:A,))-1))</f>
        <v>下一场战斗获得智力增益(IntelligenceUp3)状态</v>
      </c>
      <c r="B252" s="1"/>
    </row>
    <row r="253" spans="1:2" x14ac:dyDescent="0.3">
      <c r="A253" s="2" t="str">
        <f ca="1">_xlfn.TEXTJOIN(",",,INDIRECT("输入!A"&amp;MATCH((ROW()-3)*4/5+2,辅助!B:B,)+1&amp;":A"&amp;IFERROR(MATCH((ROW()-3)*4/5+3,辅助!B:B,),MATCH((ROW()-3)/5+2,辅助!A:A,))-1))</f>
        <v>永久智力+1(permanent_stats{int1})</v>
      </c>
      <c r="B253" s="1"/>
    </row>
    <row r="254" spans="1:2" x14ac:dyDescent="0.3">
      <c r="A254" s="2" t="str">
        <f ca="1">_xlfn.TEXTJOIN(",",,INDIRECT("输入!A"&amp;MATCH((ROW()-4)*4/5+3,辅助!B:B,)+1&amp;":A"&amp;IFERROR(MATCH((ROW()-4)*4/5+4,辅助!B:B,),MATCH((ROW()-4)/5+2,辅助!A:A,))-1))</f>
        <v>下一场战斗获得智力减益(IntelligenceUp-3)状态</v>
      </c>
      <c r="B254" s="1"/>
    </row>
    <row r="255" spans="1:2" x14ac:dyDescent="0.3">
      <c r="A255" s="2" t="str">
        <f ca="1">_xlfn.TEXTJOIN(",",,INDIRECT("输入!A"&amp;MATCH((ROW()-5)*4/5+4,辅助!B:B,)+1&amp;":A"&amp;IFERROR(MATCH((ROW()-5)/5+2,辅助!A:A,),MATCH((ROW()-5)/5+2,辅助!A:A,))-1))</f>
        <v>从进食障碍(EatingDisorder),异食癖(Pica)池随机获得疾病</v>
      </c>
      <c r="B255" s="1"/>
    </row>
    <row r="256" spans="1:2" x14ac:dyDescent="0.3">
      <c r="A256" s="1" t="str">
        <f ca="1">INDEX(输入!A:A,MATCH((ROW()-1)/5+1,辅助!A:A,))</f>
        <v>loot（搜刮）选项-敏捷(dex)属性</v>
      </c>
      <c r="B256" s="1"/>
    </row>
    <row r="257" spans="1:2" x14ac:dyDescent="0.3">
      <c r="A257" s="2" t="str">
        <f ca="1">_xlfn.TEXTJOIN(",",,INDIRECT("输入!A"&amp;MATCH((ROW()-2)*4/5+1,辅助!B:B,)+1&amp;":A"&amp;IFERROR(MATCH((ROW()-2)*4/5+2,辅助!B:B,),MATCH((ROW()-2)/5+2,辅助!A:A,))-1))</f>
        <v>从蘑菇(Mushrooms),紫色蘑菇(PurpleMushroom),黑色蘑菇(BlackMushroom)池获得物品</v>
      </c>
      <c r="B257" s="1"/>
    </row>
    <row r="258" spans="1:2" x14ac:dyDescent="0.3">
      <c r="A258" s="2" t="str">
        <f ca="1">_xlfn.TEXTJOIN(",",,INDIRECT("输入!A"&amp;MATCH((ROW()-3)*4/5+2,辅助!B:B,)+1&amp;":A"&amp;IFERROR(MATCH((ROW()-3)*4/5+3,辅助!B:B,),MATCH((ROW()-3)/5+2,辅助!A:A,))-1))</f>
        <v>从斑点蘑菇(SpottedMushroom),红色蘑菇(RedMushroom)池获得物品</v>
      </c>
      <c r="B258" s="1"/>
    </row>
    <row r="259" spans="1:2" x14ac:dyDescent="0.3">
      <c r="A259" s="2" t="str">
        <f ca="1">_xlfn.TEXTJOIN(",",,INDIRECT("输入!A"&amp;MATCH((ROW()-4)*4/5+3,辅助!B:B,)+1&amp;":A"&amp;IFERROR(MATCH((ROW()-4)*4/5+4,辅助!B:B,),MATCH((ROW()-4)/5+2,辅助!A:A,))-1))</f>
        <v>下一场战斗获得混乱(Confusion4)状态</v>
      </c>
      <c r="B259" s="1"/>
    </row>
    <row r="260" spans="1:2" x14ac:dyDescent="0.3">
      <c r="A260" s="2" t="str">
        <f ca="1">_xlfn.TEXTJOIN(",",,INDIRECT("输入!A"&amp;MATCH((ROW()-5)*4/5+4,辅助!B:B,)+1&amp;":A"&amp;IFERROR(MATCH((ROW()-5)/5+2,辅助!A:A,),MATCH((ROW()-5)/5+2,辅助!A:A,))-1))</f>
        <v>获得偏执症(Paranoia)疾病</v>
      </c>
      <c r="B260" s="1"/>
    </row>
    <row r="261" spans="1:2" x14ac:dyDescent="0.3">
      <c r="A261" s="1" t="str">
        <f ca="1">INDEX(输入!A:A,MATCH((ROW()-1)/5+1,辅助!A:A,))</f>
        <v>examine（检查）选项-智力(int)属性</v>
      </c>
      <c r="B261" s="1"/>
    </row>
    <row r="262" spans="1:2" x14ac:dyDescent="0.3">
      <c r="A262" s="2" t="str">
        <f ca="1">_xlfn.TEXTJOIN(",",,INDIRECT("输入!A"&amp;MATCH((ROW()-2)*4/5+1,辅助!B:B,)+1&amp;":A"&amp;IFERROR(MATCH((ROW()-2)*4/5+2,辅助!B:B,),MATCH((ROW()-2)/5+2,辅助!A:A,))-1))</f>
        <v>随机池选择从骨制护甲(bone_armor)或猫咪护甲(cat_armor)池获得物品</v>
      </c>
      <c r="B262" s="1"/>
    </row>
    <row r="263" spans="1:2" x14ac:dyDescent="0.3">
      <c r="A263" s="2" t="str">
        <f ca="1">_xlfn.TEXTJOIN(",",,INDIRECT("输入!A"&amp;MATCH((ROW()-3)*4/5+2,辅助!B:B,)+1&amp;":A"&amp;IFERROR(MATCH((ROW()-3)*4/5+3,辅助!B:B,),MATCH((ROW()-3)/5+2,辅助!A:A,))-1))</f>
        <v>从腐烂护甲(rotten_armor)物品池获得物品</v>
      </c>
      <c r="B263" s="1"/>
    </row>
    <row r="264" spans="1:2" x14ac:dyDescent="0.3">
      <c r="A264" s="2" t="str">
        <f ca="1">_xlfn.TEXTJOIN(",",,INDIRECT("输入!A"&amp;MATCH((ROW()-4)*4/5+3,辅助!B:B,)+1&amp;":A"&amp;IFERROR(MATCH((ROW()-4)*4/5+4,辅助!B:B,),MATCH((ROW()-4)/5+2,辅助!A:A,))-1))</f>
        <v>自身受到3-8点伤害(self_damage38),下一场战斗获得恐惧(Fear1)状态</v>
      </c>
      <c r="B264" s="1"/>
    </row>
    <row r="265" spans="1:2" x14ac:dyDescent="0.3">
      <c r="A265" s="2" t="str">
        <f ca="1">_xlfn.TEXTJOIN(",",,INDIRECT("输入!A"&amp;MATCH((ROW()-5)*4/5+4,辅助!B:B,)+1&amp;":A"&amp;IFERROR(MATCH((ROW()-5)/5+2,辅助!A:A,),MATCH((ROW()-5)/5+2,辅助!A:A,))-1))</f>
        <v>获得坏死(Necrosis)疾病</v>
      </c>
      <c r="B265" s="1"/>
    </row>
    <row r="266" spans="1:2" x14ac:dyDescent="0.3">
      <c r="A266" s="1" t="str">
        <f ca="1">INDEX(输入!A:A,MATCH((ROW()-1)/5+1,辅助!A:A,))</f>
        <v>19.SmellyBag（恶臭袋）事件examine（检查）选项-智力(int)属性</v>
      </c>
      <c r="B266" s="1"/>
    </row>
    <row r="267" spans="1:2" x14ac:dyDescent="0.3">
      <c r="A267" s="2" t="str">
        <f ca="1">_xlfn.TEXTJOIN(",",,INDIRECT("输入!A"&amp;MATCH((ROW()-2)*4/5+1,辅助!B:B,)+1&amp;":A"&amp;IFERROR(MATCH((ROW()-2)*4/5+2,辅助!B:B,),MATCH((ROW()-2)/5+2,辅助!A:A,))-1))</f>
        <v>从消耗品池(consumables)获得物品(get_item_from_pool)</v>
      </c>
      <c r="B267" s="1"/>
    </row>
    <row r="268" spans="1:2" x14ac:dyDescent="0.3">
      <c r="A268" s="2" t="str">
        <f ca="1">_xlfn.TEXTJOIN(",",,INDIRECT("输入!A"&amp;MATCH((ROW()-3)*4/5+2,辅助!B:B,)+1&amp;":A"&amp;IFERROR(MATCH((ROW()-3)*4/5+3,辅助!B:B,),MATCH((ROW()-3)/5+2,辅助!A:A,))-1))</f>
        <v>从章节普通池(chapter_common)获得3-4个限制为武器(weapon)消耗品(consumables)护甲(armor)的物品</v>
      </c>
      <c r="B268" s="1"/>
    </row>
    <row r="269" spans="1:2" x14ac:dyDescent="0.3">
      <c r="A269" s="2" t="str">
        <f ca="1">_xlfn.TEXTJOIN(",",,INDIRECT("输入!A"&amp;MATCH((ROW()-4)*4/5+3,辅助!B:B,)+1&amp;":A"&amp;IFERROR(MATCH((ROW()-4)*4/5+4,辅助!B:B,),MATCH((ROW()-4)/5+2,辅助!A:A,))-1))</f>
        <v>受到2-4点伤害(damage24)</v>
      </c>
      <c r="B269" s="1"/>
    </row>
    <row r="270" spans="1:2" x14ac:dyDescent="0.3">
      <c r="A270" s="2" t="str">
        <f ca="1">_xlfn.TEXTJOIN(",",,INDIRECT("输入!A"&amp;MATCH((ROW()-5)*4/5+4,辅助!B:B,)+1&amp;":A"&amp;IFERROR(MATCH((ROW()-5)/5+2,辅助!A:A,),MATCH((ROW()-5)/5+2,辅助!A:A,))-1))</f>
        <v>从寄生虫池(parasites)获得寄生虫(get_parasite_from_pool)</v>
      </c>
      <c r="B270" s="1"/>
    </row>
    <row r="271" spans="1:2" x14ac:dyDescent="0.3">
      <c r="A271" s="1" t="str">
        <f ca="1">INDEX(输入!A:A,MATCH((ROW()-1)/5+1,辅助!A:A,))</f>
        <v>destroy（摧毁）选项-力量(str)属性</v>
      </c>
      <c r="B271" s="1"/>
    </row>
    <row r="272" spans="1:2" x14ac:dyDescent="0.3">
      <c r="A272" s="2" t="str">
        <f ca="1">_xlfn.TEXTJOIN(",",,INDIRECT("输入!A"&amp;MATCH((ROW()-2)*4/5+1,辅助!B:B,)+1&amp;":A"&amp;IFERROR(MATCH((ROW()-2)*4/5+2,辅助!B:B,),MATCH((ROW()-2)/5+2,辅助!A:A,))-1))</f>
        <v>从消耗品池(consumables)获得物品(get_item_from_pool)</v>
      </c>
      <c r="B272" s="1"/>
    </row>
    <row r="273" spans="1:2" x14ac:dyDescent="0.3">
      <c r="A273" s="2" t="str">
        <f ca="1">_xlfn.TEXTJOIN(",",,INDIRECT("输入!A"&amp;MATCH((ROW()-3)*4/5+2,辅助!B:B,)+1&amp;":A"&amp;IFERROR(MATCH((ROW()-3)*4/5+3,辅助!B:B,),MATCH((ROW()-3)/5+2,辅助!A:A,))-1))</f>
        <v>从章节普通池(chapter_common)获得3-4个限制为武器(weapon)消耗品(consumables)护甲(armor)的物品</v>
      </c>
      <c r="B273" s="1"/>
    </row>
    <row r="274" spans="1:2" x14ac:dyDescent="0.3">
      <c r="A274" s="2" t="str">
        <f ca="1">_xlfn.TEXTJOIN(",",,INDIRECT("输入!A"&amp;MATCH((ROW()-4)*4/5+3,辅助!B:B,)+1&amp;":A"&amp;IFERROR(MATCH((ROW()-4)*4/5+4,辅助!B:B,),MATCH((ROW()-4)/5+2,辅助!A:A,))-1))</f>
        <v>下一场战斗生成鱼饵袋(ChumBag)单位(spawn_unit_next_fight)</v>
      </c>
      <c r="B274" s="1"/>
    </row>
    <row r="275" spans="1:2" x14ac:dyDescent="0.3">
      <c r="A275" s="2" t="str">
        <f ca="1">_xlfn.TEXTJOIN(",",,INDIRECT("输入!A"&amp;MATCH((ROW()-5)*4/5+4,辅助!B:B,)+1&amp;":A"&amp;IFERROR(MATCH((ROW()-5)/5+2,辅助!A:A,),MATCH((ROW()-5)/5+2,辅助!A:A,))-1))</f>
        <v>造成魅力(cha)受伤</v>
      </c>
      <c r="B275" s="1"/>
    </row>
    <row r="276" spans="1:2" x14ac:dyDescent="0.3">
      <c r="A276" s="1" t="str">
        <f ca="1">INDEX(输入!A:A,MATCH((ROW()-1)/5+1,辅助!A:A,))</f>
        <v>loot（搜刮）选项-敏捷(dex)属性</v>
      </c>
      <c r="B276" s="1"/>
    </row>
    <row r="277" spans="1:2" x14ac:dyDescent="0.3">
      <c r="A277" s="2" t="str">
        <f ca="1">_xlfn.TEXTJOIN(",",,INDIRECT("输入!A"&amp;MATCH((ROW()-2)*4/5+1,辅助!B:B,)+1&amp;":A"&amp;IFERROR(MATCH((ROW()-2)*4/5+2,辅助!B:B,),MATCH((ROW()-2)/5+2,辅助!A:A,))-1))</f>
        <v>从消耗品池(consumables)获得物品(get_item_from_pool)</v>
      </c>
      <c r="B277" s="1"/>
    </row>
    <row r="278" spans="1:2" x14ac:dyDescent="0.3">
      <c r="A278" s="2" t="str">
        <f ca="1">_xlfn.TEXTJOIN(",",,INDIRECT("输入!A"&amp;MATCH((ROW()-3)*4/5+2,辅助!B:B,)+1&amp;":A"&amp;IFERROR(MATCH((ROW()-3)*4/5+3,辅助!B:B,),MATCH((ROW()-3)/5+2,辅助!A:A,))-1))</f>
        <v>从章节普通池(chapter_common)获得3-4个限制为武器(weapon)消耗品(consumables)护甲(armor)的物品</v>
      </c>
      <c r="B278" s="1"/>
    </row>
    <row r="279" spans="1:2" x14ac:dyDescent="0.3">
      <c r="A279" s="2" t="str">
        <f ca="1">_xlfn.TEXTJOIN(",",,INDIRECT("输入!A"&amp;MATCH((ROW()-4)*4/5+3,辅助!B:B,)+1&amp;":A"&amp;IFERROR(MATCH((ROW()-4)*4/5+4,辅助!B:B,),MATCH((ROW()-4)/5+2,辅助!A:A,))-1))</f>
        <v>从污泥护甲(sludge_armor)寄生虫池获得寄生虫(get_parasite_from_pool)</v>
      </c>
      <c r="B279" s="1"/>
    </row>
    <row r="280" spans="1:2" x14ac:dyDescent="0.3">
      <c r="A280" s="2" t="str">
        <f ca="1">_xlfn.TEXTJOIN(",",,INDIRECT("输入!A"&amp;MATCH((ROW()-5)*4/5+4,辅助!B:B,)+1&amp;":A"&amp;IFERROR(MATCH((ROW()-5)/5+2,辅助!A:A,),MATCH((ROW()-5)/5+2,辅助!A:A,))-1))</f>
        <v>获得腐烂堆(PutridPile)寄生虫</v>
      </c>
      <c r="B280" s="1"/>
    </row>
    <row r="281" spans="1:2" x14ac:dyDescent="0.3">
      <c r="A281" s="1" t="str">
        <f ca="1">INDEX(输入!A:A,MATCH((ROW()-1)/5+1,辅助!A:A,))</f>
        <v>20.ASmallPileOfStones（小石堆）事件eat（食用）选项-体质(con)属性</v>
      </c>
      <c r="B281" s="1"/>
    </row>
    <row r="282" spans="1:2" x14ac:dyDescent="0.3">
      <c r="A282" s="2" t="str">
        <f ca="1">_xlfn.TEXTJOIN(",",,INDIRECT("输入!A"&amp;MATCH((ROW()-2)*4/5+1,辅助!B:B,)+1&amp;":A"&amp;IFERROR(MATCH((ROW()-2)*4/5+2,辅助!B:B,),MATCH((ROW()-2)/5+2,辅助!A:A,))-1))</f>
        <v>恢复1点生命值(heal1)</v>
      </c>
      <c r="B282" s="1"/>
    </row>
    <row r="283" spans="1:2" x14ac:dyDescent="0.3">
      <c r="A283" s="2" t="str">
        <f ca="1">_xlfn.TEXTJOIN(",",,INDIRECT("输入!A"&amp;MATCH((ROW()-3)*4/5+2,辅助!B:B,)+1&amp;":A"&amp;IFERROR(MATCH((ROW()-3)*4/5+3,辅助!B:B,),MATCH((ROW()-3)/5+2,辅助!A:A,))-1))</f>
        <v>永久力量+1(permanent_stats{str1})</v>
      </c>
      <c r="B283" s="1"/>
    </row>
    <row r="284" spans="1:2" x14ac:dyDescent="0.3">
      <c r="A284" s="2" t="str">
        <f ca="1">_xlfn.TEXTJOIN(",",,INDIRECT("输入!A"&amp;MATCH((ROW()-4)*4/5+3,辅助!B:B,)+1&amp;":A"&amp;IFERROR(MATCH((ROW()-4)*4/5+4,辅助!B:B,),MATCH((ROW()-4)/5+2,辅助!A:A,))-1))</f>
        <v>受到1点伤害(damage1),永久力量-1(permanent_stats{str-1})</v>
      </c>
      <c r="B284" s="1"/>
    </row>
    <row r="285" spans="1:2" x14ac:dyDescent="0.3">
      <c r="A285" s="2" t="str">
        <f ca="1">_xlfn.TEXTJOIN(",",,INDIRECT("输入!A"&amp;MATCH((ROW()-5)*4/5+4,辅助!B:B,)+1&amp;":A"&amp;IFERROR(MATCH((ROW()-5)/5+2,辅助!A:A,),MATCH((ROW()-5)/5+2,辅助!A:A,))-1))</f>
        <v>造成魅力(cha)受伤（断颚）</v>
      </c>
      <c r="B285" s="1"/>
    </row>
    <row r="286" spans="1:2" x14ac:dyDescent="0.3">
      <c r="A286" s="1" t="str">
        <f ca="1">INDEX(输入!A:A,MATCH((ROW()-1)/5+1,辅助!A:A,))</f>
        <v>loot（搜刮）选项-敏捷(dex)属性</v>
      </c>
      <c r="B286" s="1"/>
    </row>
    <row r="287" spans="1:2" x14ac:dyDescent="0.3">
      <c r="A287" s="2" t="str">
        <f ca="1">_xlfn.TEXTJOIN(",",,INDIRECT("输入!A"&amp;MATCH((ROW()-2)*4/5+1,辅助!B:B,)+1&amp;":A"&amp;IFERROR(MATCH((ROW()-2)*4/5+2,辅助!B:B,),MATCH((ROW()-2)/5+2,辅助!A:A,))-1))</f>
        <v>获得石头(Rocks)物品</v>
      </c>
      <c r="B287" s="1"/>
    </row>
    <row r="288" spans="1:2" x14ac:dyDescent="0.3">
      <c r="A288" s="2" t="str">
        <f ca="1">_xlfn.TEXTJOIN(",",,INDIRECT("输入!A"&amp;MATCH((ROW()-3)*4/5+2,辅助!B:B,)+1&amp;":A"&amp;IFERROR(MATCH((ROW()-3)*4/5+3,辅助!B:B,),MATCH((ROW()-3)/5+2,辅助!A:A,))-1))</f>
        <v>获得2个石头(Rocks)物品,从岩石物品池(rock_items)获得2个物品</v>
      </c>
      <c r="B288" s="1"/>
    </row>
    <row r="289" spans="1:2" x14ac:dyDescent="0.3">
      <c r="A289" s="2" t="str">
        <f ca="1">_xlfn.TEXTJOIN(",",,INDIRECT("输入!A"&amp;MATCH((ROW()-4)*4/5+3,辅助!B:B,)+1&amp;":A"&amp;IFERROR(MATCH((ROW()-4)*4/5+4,辅助!B:B,),MATCH((ROW()-4)/5+2,辅助!A:A,))-1))</f>
        <v>下一场战斗获得速度增益减益(SpeedUp-2)状态</v>
      </c>
      <c r="B289" s="1"/>
    </row>
    <row r="290" spans="1:2" x14ac:dyDescent="0.3">
      <c r="A290" s="2" t="str">
        <f ca="1">_xlfn.TEXTJOIN(",",,INDIRECT("输入!A"&amp;MATCH((ROW()-5)*4/5+4,辅助!B:B,)+1&amp;":A"&amp;IFERROR(MATCH((ROW()-5)/5+2,辅助!A:A,),MATCH((ROW()-5)/5+2,辅助!A:A,))-1))</f>
        <v>获得诅咒岩石(CursedRock)寄生虫</v>
      </c>
      <c r="B290" s="1"/>
    </row>
    <row r="291" spans="1:2" x14ac:dyDescent="0.3">
      <c r="A291" s="1" t="str">
        <f ca="1">INDEX(输入!A:A,MATCH((ROW()-1)/5+1,辅助!A:A,))</f>
        <v>examine（检查）选项-智力(int)属性</v>
      </c>
      <c r="B291" s="1"/>
    </row>
    <row r="292" spans="1:2" x14ac:dyDescent="0.3">
      <c r="A292" s="2" t="str">
        <f ca="1">_xlfn.TEXTJOIN(",",,INDIRECT("输入!A"&amp;MATCH((ROW()-2)*4/5+1,辅助!B:B,)+1&amp;":A"&amp;IFERROR(MATCH((ROW()-2)*4/5+2,辅助!B:B,),MATCH((ROW()-2)/5+2,辅助!A:A,))-1))</f>
        <v>获得3-7金币(gain_coins37)</v>
      </c>
      <c r="B292" s="1"/>
    </row>
    <row r="293" spans="1:2" x14ac:dyDescent="0.3">
      <c r="A293" s="2" t="str">
        <f ca="1">_xlfn.TEXTJOIN(",",,INDIRECT("输入!A"&amp;MATCH((ROW()-3)*4/5+2,辅助!B:B,)+1&amp;":A"&amp;IFERROR(MATCH((ROW()-3)*4/5+3,辅助!B:B,),MATCH((ROW()-3)/5+2,辅助!A:A,))-1))</f>
        <v>获得15-30金币(gain_coins1530)</v>
      </c>
      <c r="B293" s="1"/>
    </row>
    <row r="294" spans="1:2" x14ac:dyDescent="0.3">
      <c r="A294" s="2" t="str">
        <f ca="1">_xlfn.TEXTJOIN(",",,INDIRECT("输入!A"&amp;MATCH((ROW()-4)*4/5+3,辅助!B:B,)+1&amp;":A"&amp;IFERROR(MATCH((ROW()-4)*4/5+4,辅助!B:B,),MATCH((ROW()-4)/5+2,辅助!A:A,))-1))</f>
        <v>接下来1场基础战斗变为伏击战(ambush_next_basic_fights1)</v>
      </c>
      <c r="B294" s="1"/>
    </row>
    <row r="295" spans="1:2" x14ac:dyDescent="0.3">
      <c r="A295" s="2" t="str">
        <f ca="1">_xlfn.TEXTJOIN(",",,INDIRECT("输入!A"&amp;MATCH((ROW()-5)*4/5+4,辅助!B:B,)+1&amp;":A"&amp;IFERROR(MATCH((ROW()-5)/5+2,辅助!A:A,),MATCH((ROW()-5)/5+2,辅助!A:A,))-1))</f>
        <v>获得化石化(Fossilized)疾病</v>
      </c>
      <c r="B295" s="1"/>
    </row>
    <row r="296" spans="1:2" x14ac:dyDescent="0.3">
      <c r="A296" s="1" t="str">
        <f ca="1">INDEX(输入!A:A,MATCH((ROW()-1)/5+1,辅助!A:A,))</f>
        <v>1.板条箱事件砸开选项-力量属性</v>
      </c>
      <c r="B296" s="1"/>
    </row>
    <row r="297" spans="1:2" x14ac:dyDescent="0.3">
      <c r="A297" s="2" t="str">
        <f ca="1">_xlfn.TEXTJOIN(",",,INDIRECT("输入!A"&amp;MATCH((ROW()-2)*4/5+1,辅助!B:B,)+1&amp;":A"&amp;IFERROR(MATCH((ROW()-2)*4/5+2,辅助!B:B,),MATCH((ROW()-2)/5+2,辅助!A:A,))-1))</f>
        <v>随机获得金币、消耗品或完全恢复生命值</v>
      </c>
      <c r="B297" s="1"/>
    </row>
    <row r="298" spans="1:2" x14ac:dyDescent="0.3">
      <c r="A298" s="2" t="str">
        <f ca="1">_xlfn.TEXTJOIN(",",,INDIRECT("输入!A"&amp;MATCH((ROW()-3)*4/5+2,辅助!B:B,)+1&amp;":A"&amp;IFERROR(MATCH((ROW()-3)*4/5+3,辅助!B:B,),MATCH((ROW()-3)/5+2,辅助!A:A,))-1))</f>
        <v>随机获得家具盒、武器或章节物品</v>
      </c>
      <c r="B298" s="1"/>
    </row>
    <row r="299" spans="1:2" x14ac:dyDescent="0.3">
      <c r="A299" s="2" t="str">
        <f ca="1">_xlfn.TEXTJOIN(",",,INDIRECT("输入!A"&amp;MATCH((ROW()-4)*4/5+3,辅助!B:B,)+1&amp;":A"&amp;IFERROR(MATCH((ROW()-4)*4/5+4,辅助!B:B,),MATCH((ROW()-4)/5+2,辅助!A:A,))-1))</f>
        <v>无法打开箱子</v>
      </c>
      <c r="B299" s="1"/>
    </row>
    <row r="300" spans="1:2" x14ac:dyDescent="0.3">
      <c r="A300" s="2" t="e">
        <f ca="1">_xlfn.TEXTJOIN(",",,INDIRECT("输入!A"&amp;MATCH((ROW()-5)*4/5+4,辅助!B:B,)+1&amp;":A"&amp;IFERROR(MATCH((ROW()-5)/5+2,辅助!A:A,),MATCH((ROW()-5)/5+2,辅助!A:A,))-1))</f>
        <v>#N/A</v>
      </c>
      <c r="B300" s="1"/>
    </row>
    <row r="301" spans="1:2" x14ac:dyDescent="0.3">
      <c r="A301" s="1" t="str">
        <f ca="1">INDEX(输入!A:A,MATCH((ROW()-1)/5+1,辅助!A:A,))</f>
        <v>检查选项-智力属性</v>
      </c>
      <c r="B301" s="1">
        <f ca="1">MATCH((ROW()-1)/5+1,辅助!A:A,)</f>
        <v>593</v>
      </c>
    </row>
    <row r="302" spans="1:2" x14ac:dyDescent="0.3">
      <c r="A302" s="2" t="str">
        <f ca="1">_xlfn.TEXTJOIN(",",,INDIRECT("输入!A"&amp;MATCH((ROW()-2)*4/5+1,辅助!B:B,)+1&amp;":A"&amp;IFERROR(MATCH((ROW()-2)*4/5+2,辅助!B:B,),MATCH((ROW()-2)/5+2,辅助!A:A,))-1))</f>
        <v>随机获得金币、消耗品或完全恢复生命值</v>
      </c>
      <c r="B302" s="1"/>
    </row>
    <row r="303" spans="1:2" x14ac:dyDescent="0.3">
      <c r="A303" s="2" t="str">
        <f ca="1">_xlfn.TEXTJOIN(",",,INDIRECT("输入!A"&amp;MATCH((ROW()-3)*4/5+2,辅助!B:B,)+1&amp;":A"&amp;IFERROR(MATCH((ROW()-3)*4/5+3,辅助!B:B,),MATCH((ROW()-3)/5+2,辅助!A:A,))-1))</f>
        <v>随机获得家具盒、武器或章节物品</v>
      </c>
      <c r="B303" s="1"/>
    </row>
    <row r="304" spans="1:2" x14ac:dyDescent="0.3">
      <c r="A304" s="2" t="str">
        <f ca="1">_xlfn.TEXTJOIN(",",,INDIRECT("输入!A"&amp;MATCH((ROW()-4)*4/5+3,辅助!B:B,)+1&amp;":A"&amp;IFERROR(MATCH((ROW()-4)*4/5+4,辅助!B:B,),MATCH((ROW()-4)/5+2,辅助!A:A,))-1))</f>
        <v>无法打开箱子</v>
      </c>
      <c r="B304" s="1"/>
    </row>
    <row r="305" spans="1:2" x14ac:dyDescent="0.3">
      <c r="A305" s="2" t="e">
        <f ca="1">_xlfn.TEXTJOIN(",",,INDIRECT("输入!A"&amp;MATCH((ROW()-5)*4/5+4,辅助!B:B,)+1&amp;":A"&amp;IFERROR(MATCH((ROW()-5)/5+2,辅助!A:A,),MATCH((ROW()-5)/5+2,辅助!A:A,))-1))</f>
        <v>#N/A</v>
      </c>
      <c r="B305" s="1"/>
    </row>
    <row r="306" spans="1:2" x14ac:dyDescent="0.3">
      <c r="A306" s="1" t="str">
        <f ca="1">INDEX(输入!A:A,MATCH((ROW()-1)/5+1,辅助!A:A,))</f>
        <v>打开选项-运气属性</v>
      </c>
      <c r="B306" s="1"/>
    </row>
    <row r="307" spans="1:2" x14ac:dyDescent="0.3">
      <c r="A307" s="2" t="str">
        <f ca="1">_xlfn.TEXTJOIN(",",,INDIRECT("输入!A"&amp;MATCH((ROW()-2)*4/5+1,辅助!B:B,)+1&amp;":A"&amp;IFERROR(MATCH((ROW()-2)*4/5+2,辅助!B:B,),MATCH((ROW()-2)/5+2,辅助!A:A,))-1))</f>
        <v>随机获得金币、消耗品或完全恢复生命值</v>
      </c>
      <c r="B307" s="1"/>
    </row>
    <row r="308" spans="1:2" x14ac:dyDescent="0.3">
      <c r="A308" s="2" t="str">
        <f ca="1">_xlfn.TEXTJOIN(",",,INDIRECT("输入!A"&amp;MATCH((ROW()-3)*4/5+2,辅助!B:B,)+1&amp;":A"&amp;IFERROR(MATCH((ROW()-3)*4/5+3,辅助!B:B,),MATCH((ROW()-3)/5+2,辅助!A:A,))-1))</f>
        <v>随机获得家具盒、武器或章节物品</v>
      </c>
      <c r="B308" s="1"/>
    </row>
    <row r="309" spans="1:2" x14ac:dyDescent="0.3">
      <c r="A309" s="2" t="str">
        <f ca="1">_xlfn.TEXTJOIN(",",,INDIRECT("输入!A"&amp;MATCH((ROW()-4)*4/5+3,辅助!B:B,)+1&amp;":A"&amp;IFERROR(MATCH((ROW()-4)*4/5+4,辅助!B:B,),MATCH((ROW()-4)/5+2,辅助!A:A,))-1))</f>
        <v>无法打开箱子</v>
      </c>
      <c r="B309" s="1"/>
    </row>
    <row r="310" spans="1:2" x14ac:dyDescent="0.3">
      <c r="A310" s="2" t="e">
        <f ca="1">_xlfn.TEXTJOIN(",",,INDIRECT("输入!A"&amp;MATCH((ROW()-5)*4/5+4,辅助!B:B,)+1&amp;":A"&amp;IFERROR(MATCH((ROW()-5)/5+2,辅助!A:A,),MATCH((ROW()-5)/5+2,辅助!A:A,))-1))</f>
        <v>#N/A</v>
      </c>
      <c r="B310" s="1"/>
    </row>
    <row r="311" spans="1:2" x14ac:dyDescent="0.3">
      <c r="A311" s="1" t="str">
        <f ca="1">INDEX(输入!A:A,MATCH((ROW()-1)/5+1,辅助!A:A,))</f>
        <v>2.垃圾箱事件检查选项-智力属性</v>
      </c>
      <c r="B311" s="1"/>
    </row>
    <row r="312" spans="1:2" x14ac:dyDescent="0.3">
      <c r="A312" s="2" t="str">
        <f ca="1">_xlfn.TEXTJOIN(",",,INDIRECT("输入!A"&amp;MATCH((ROW()-2)*4/5+1,辅助!B:B,)+1&amp;":A"&amp;IFERROR(MATCH((ROW()-2)*4/5+2,辅助!B:B,),MATCH((ROW()-2)/5+2,辅助!A:A,))-1))</f>
        <v>随机获得金币食物或章节物品</v>
      </c>
      <c r="B312" s="1"/>
    </row>
    <row r="313" spans="1:2" x14ac:dyDescent="0.3">
      <c r="A313" s="2" t="str">
        <f ca="1">_xlfn.TEXTJOIN(",",,INDIRECT("输入!A"&amp;MATCH((ROW()-3)*4/5+2,辅助!B:B,)+1&amp;":A"&amp;IFERROR(MATCH((ROW()-3)*4/5+3,辅助!B:B,),MATCH((ROW()-3)/5+2,辅助!A:A,))-1))</f>
        <v>获得更多金币或稀有物品</v>
      </c>
      <c r="B313" s="1"/>
    </row>
    <row r="314" spans="1:2" x14ac:dyDescent="0.3">
      <c r="A314" s="2" t="str">
        <f ca="1">_xlfn.TEXTJOIN(",",,INDIRECT("输入!A"&amp;MATCH((ROW()-4)*4/5+3,辅助!B:B,)+1&amp;":A"&amp;IFERROR(MATCH((ROW()-4)*4/5+4,辅助!B:B,),MATCH((ROW()-4)/5+2,辅助!A:A,))-1))</f>
        <v>全队下一场战斗获得恐惧状态</v>
      </c>
      <c r="B314" s="1"/>
    </row>
    <row r="315" spans="1:2" x14ac:dyDescent="0.3">
      <c r="A315" s="2" t="str">
        <f ca="1">_xlfn.TEXTJOIN(",",,INDIRECT("输入!A"&amp;MATCH((ROW()-5)*4/5+4,辅助!B:B,)+1&amp;":A"&amp;IFERROR(MATCH((ROW()-5)/5+2,辅助!A:A,),MATCH((ROW()-5)/5+2,辅助!A:A,))-1))</f>
        <v>随机获得精神疾病</v>
      </c>
      <c r="B315" s="1"/>
    </row>
    <row r="316" spans="1:2" x14ac:dyDescent="0.3">
      <c r="A316" s="1" t="str">
        <f ca="1">INDEX(输入!A:A,MATCH((ROW()-1)/5+1,辅助!A:A,))</f>
        <v>撬锁选项-敏捷属性</v>
      </c>
      <c r="B316" s="1">
        <f ca="1">MATCH((ROW()-1)/5+1,辅助!A:A,)</f>
        <v>616</v>
      </c>
    </row>
    <row r="317" spans="1:2" x14ac:dyDescent="0.3">
      <c r="A317" s="2" t="str">
        <f ca="1">_xlfn.TEXTJOIN(",",,INDIRECT("输入!A"&amp;MATCH((ROW()-2)*4/5+1,辅助!B:B,)+1&amp;":A"&amp;IFERROR(MATCH((ROW()-2)*4/5+2,辅助!B:B,),MATCH((ROW()-2)/5+2,辅助!A:A,))-1))</f>
        <v>随机获得金币食物或章节物品</v>
      </c>
      <c r="B317" s="1"/>
    </row>
    <row r="318" spans="1:2" x14ac:dyDescent="0.3">
      <c r="A318" s="2" t="str">
        <f ca="1">_xlfn.TEXTJOIN(",",,INDIRECT("输入!A"&amp;MATCH((ROW()-3)*4/5+2,辅助!B:B,)+1&amp;":A"&amp;IFERROR(MATCH((ROW()-3)*4/5+3,辅助!B:B,),MATCH((ROW()-3)/5+2,辅助!A:A,))-1))</f>
        <v>获得更多金币或稀有物品</v>
      </c>
      <c r="B318" s="1"/>
    </row>
    <row r="319" spans="1:2" x14ac:dyDescent="0.3">
      <c r="A319" s="2" t="str">
        <f ca="1">_xlfn.TEXTJOIN(",",,INDIRECT("输入!A"&amp;MATCH((ROW()-4)*4/5+3,辅助!B:B,)+1&amp;":A"&amp;IFERROR(MATCH((ROW()-4)*4/5+4,辅助!B:B,),MATCH((ROW()-4)/5+2,辅助!A:A,))-1))</f>
        <v>全队下一场战斗获得恐惧状态</v>
      </c>
      <c r="B319" s="1"/>
    </row>
    <row r="320" spans="1:2" x14ac:dyDescent="0.3">
      <c r="A320" s="2" t="str">
        <f ca="1">_xlfn.TEXTJOIN(",",,INDIRECT("输入!A"&amp;MATCH((ROW()-5)*4/5+4,辅助!B:B,)+1&amp;":A"&amp;IFERROR(MATCH((ROW()-5)/5+2,辅助!A:A,),MATCH((ROW()-5)/5+2,辅助!A:A,))-1))</f>
        <v>随机获得精神疾病</v>
      </c>
      <c r="B320" s="1"/>
    </row>
    <row r="321" spans="1:2" x14ac:dyDescent="0.3">
      <c r="A321" s="1" t="str">
        <f ca="1">INDEX(输入!A:A,MATCH((ROW()-1)/5+1,辅助!A:A,))</f>
        <v>砸开选项-力量属性</v>
      </c>
      <c r="B321" s="1"/>
    </row>
    <row r="322" spans="1:2" x14ac:dyDescent="0.3">
      <c r="A322" s="2" t="str">
        <f ca="1">_xlfn.TEXTJOIN(",",,INDIRECT("输入!A"&amp;MATCH((ROW()-2)*4/5+1,辅助!B:B,)+1&amp;":A"&amp;IFERROR(MATCH((ROW()-2)*4/5+2,辅助!B:B,),MATCH((ROW()-2)/5+2,辅助!A:A,))-1))</f>
        <v>随机获得金币食物或章节物品</v>
      </c>
      <c r="B322" s="1"/>
    </row>
    <row r="323" spans="1:2" x14ac:dyDescent="0.3">
      <c r="A323" s="2" t="str">
        <f ca="1">_xlfn.TEXTJOIN(",",,INDIRECT("输入!A"&amp;MATCH((ROW()-3)*4/5+2,辅助!B:B,)+1&amp;":A"&amp;IFERROR(MATCH((ROW()-3)*4/5+3,辅助!B:B,),MATCH((ROW()-3)/5+2,辅助!A:A,))-1))</f>
        <v>获得更多金币或稀有物品</v>
      </c>
      <c r="B323" s="1"/>
    </row>
    <row r="324" spans="1:2" x14ac:dyDescent="0.3">
      <c r="A324" s="2" t="str">
        <f ca="1">_xlfn.TEXTJOIN(",",,INDIRECT("输入!A"&amp;MATCH((ROW()-4)*4/5+3,辅助!B:B,)+1&amp;":A"&amp;IFERROR(MATCH((ROW()-4)*4/5+4,辅助!B:B,),MATCH((ROW()-4)/5+2,辅助!A:A,))-1))</f>
        <v>全队下一场战斗获得恐惧状态</v>
      </c>
      <c r="B324" s="1"/>
    </row>
    <row r="325" spans="1:2" x14ac:dyDescent="0.3">
      <c r="A325" s="2" t="str">
        <f ca="1">_xlfn.TEXTJOIN(",",,INDIRECT("输入!A"&amp;MATCH((ROW()-5)*4/5+4,辅助!B:B,)+1&amp;":A"&amp;IFERROR(MATCH((ROW()-5)/5+2,辅助!A:A,),MATCH((ROW()-5)/5+2,辅助!A:A,))-1))</f>
        <v>随机获得精神疾病</v>
      </c>
      <c r="B325" s="1"/>
    </row>
    <row r="326" spans="1:2" x14ac:dyDescent="0.3">
      <c r="A326" s="1" t="str">
        <f ca="1">INDEX(输入!A:A,MATCH((ROW()-1)/5+1,辅助!A:A,))</f>
        <v>3.保险箱事件检查选项-智力属性</v>
      </c>
      <c r="B326" s="1"/>
    </row>
    <row r="327" spans="1:2" x14ac:dyDescent="0.3">
      <c r="A327" s="2" t="str">
        <f ca="1">_xlfn.TEXTJOIN(",",,INDIRECT("输入!A"&amp;MATCH((ROW()-2)*4/5+1,辅助!B:B,)+1&amp;":A"&amp;IFERROR(MATCH((ROW()-2)*4/5+2,辅助!B:B,),MATCH((ROW()-2)/5+2,辅助!A:A,))-1))</f>
        <v>随机获得金币、章节物品或家具盒</v>
      </c>
      <c r="B327" s="1"/>
    </row>
    <row r="328" spans="1:2" x14ac:dyDescent="0.3">
      <c r="A328" s="2" t="str">
        <f ca="1">_xlfn.TEXTJOIN(",",,INDIRECT("输入!A"&amp;MATCH((ROW()-3)*4/5+2,辅助!B:B,)+1&amp;":A"&amp;IFERROR(MATCH((ROW()-3)*4/5+3,辅助!B:B,),MATCH((ROW()-3)/5+2,辅助!A:A,))-1))</f>
        <v>获得独特物品</v>
      </c>
      <c r="B328" s="1"/>
    </row>
    <row r="329" spans="1:2" x14ac:dyDescent="0.3">
      <c r="A329" s="2" t="str">
        <f ca="1">_xlfn.TEXTJOIN(",",,INDIRECT("输入!A"&amp;MATCH((ROW()-4)*4/5+3,辅助!B:B,)+1&amp;":A"&amp;IFERROR(MATCH((ROW()-4)*4/5+4,辅助!B:B,),MATCH((ROW()-4)/5+2,辅助!A:A,))-1))</f>
        <v>全队受到伤害</v>
      </c>
      <c r="B329" s="1"/>
    </row>
    <row r="330" spans="1:2" x14ac:dyDescent="0.3">
      <c r="A330" s="2" t="str">
        <f ca="1">_xlfn.TEXTJOIN(",",,INDIRECT("输入!A"&amp;MATCH((ROW()-5)*4/5+4,辅助!B:B,)+1&amp;":A"&amp;IFERROR(MATCH((ROW()-5)/5+2,辅助!A:A,),MATCH((ROW()-5)/5+2,辅助!A:A,))-1))</f>
        <v>获得儿童头骨寄生虫</v>
      </c>
      <c r="B330" s="1"/>
    </row>
    <row r="331" spans="1:2" x14ac:dyDescent="0.3">
      <c r="A331" s="1" t="str">
        <f ca="1">INDEX(输入!A:A,MATCH((ROW()-1)/5+1,辅助!A:A,))</f>
        <v>撬锁选项-敏捷属性</v>
      </c>
      <c r="B331" s="1">
        <f ca="1">MATCH((ROW()-1)/5+1,辅助!A:A,)</f>
        <v>643</v>
      </c>
    </row>
    <row r="332" spans="1:2" x14ac:dyDescent="0.3">
      <c r="A332" s="2" t="str">
        <f ca="1">_xlfn.TEXTJOIN(",",,INDIRECT("输入!A"&amp;MATCH((ROW()-2)*4/5+1,辅助!B:B,)+1&amp;":A"&amp;IFERROR(MATCH((ROW()-2)*4/5+2,辅助!B:B,),MATCH((ROW()-2)/5+2,辅助!A:A,))-1))</f>
        <v>随机获得金币、章节物品或家具盒</v>
      </c>
      <c r="B332" s="1"/>
    </row>
    <row r="333" spans="1:2" x14ac:dyDescent="0.3">
      <c r="A333" s="2" t="str">
        <f ca="1">_xlfn.TEXTJOIN(",",,INDIRECT("输入!A"&amp;MATCH((ROW()-3)*4/5+2,辅助!B:B,)+1&amp;":A"&amp;IFERROR(MATCH((ROW()-3)*4/5+3,辅助!B:B,),MATCH((ROW()-3)/5+2,辅助!A:A,))-1))</f>
        <v>获得独特物品</v>
      </c>
      <c r="B333" s="1"/>
    </row>
    <row r="334" spans="1:2" x14ac:dyDescent="0.3">
      <c r="A334" s="2" t="str">
        <f ca="1">_xlfn.TEXTJOIN(",",,INDIRECT("输入!A"&amp;MATCH((ROW()-4)*4/5+3,辅助!B:B,)+1&amp;":A"&amp;IFERROR(MATCH((ROW()-4)*4/5+4,辅助!B:B,),MATCH((ROW()-4)/5+2,辅助!A:A,))-1))</f>
        <v>全队受到伤害</v>
      </c>
      <c r="B334" s="1"/>
    </row>
    <row r="335" spans="1:2" x14ac:dyDescent="0.3">
      <c r="A335" s="2" t="str">
        <f ca="1">_xlfn.TEXTJOIN(",",,INDIRECT("输入!A"&amp;MATCH((ROW()-5)*4/5+4,辅助!B:B,)+1&amp;":A"&amp;IFERROR(MATCH((ROW()-5)/5+2,辅助!A:A,),MATCH((ROW()-5)/5+2,辅助!A:A,))-1))</f>
        <v>获得儿童头骨寄生虫</v>
      </c>
      <c r="B335" s="1"/>
    </row>
    <row r="336" spans="1:2" x14ac:dyDescent="0.3">
      <c r="A336" s="1" t="str">
        <f ca="1">INDEX(输入!A:A,MATCH((ROW()-1)/5+1,辅助!A:A,))</f>
        <v>打开选项-运气属性</v>
      </c>
      <c r="B336" s="1"/>
    </row>
    <row r="337" spans="1:2" x14ac:dyDescent="0.3">
      <c r="A337" s="2" t="str">
        <f ca="1">_xlfn.TEXTJOIN(",",,INDIRECT("输入!A"&amp;MATCH((ROW()-2)*4/5+1,辅助!B:B,)+1&amp;":A"&amp;IFERROR(MATCH((ROW()-2)*4/5+2,辅助!B:B,),MATCH((ROW()-2)/5+2,辅助!A:A,))-1))</f>
        <v>随机获得金币、章节物品或家具盒</v>
      </c>
      <c r="B337" s="1"/>
    </row>
    <row r="338" spans="1:2" x14ac:dyDescent="0.3">
      <c r="A338" s="2" t="str">
        <f ca="1">_xlfn.TEXTJOIN(",",,INDIRECT("输入!A"&amp;MATCH((ROW()-3)*4/5+2,辅助!B:B,)+1&amp;":A"&amp;IFERROR(MATCH((ROW()-3)*4/5+3,辅助!B:B,),MATCH((ROW()-3)/5+2,辅助!A:A,))-1))</f>
        <v>获得独特物品</v>
      </c>
      <c r="B338" s="1"/>
    </row>
    <row r="339" spans="1:2" x14ac:dyDescent="0.3">
      <c r="A339" s="2" t="str">
        <f ca="1">_xlfn.TEXTJOIN(",",,INDIRECT("输入!A"&amp;MATCH((ROW()-4)*4/5+3,辅助!B:B,)+1&amp;":A"&amp;IFERROR(MATCH((ROW()-4)*4/5+4,辅助!B:B,),MATCH((ROW()-4)/5+2,辅助!A:A,))-1))</f>
        <v>全队受到伤害</v>
      </c>
      <c r="B339" s="1"/>
    </row>
    <row r="340" spans="1:2" x14ac:dyDescent="0.3">
      <c r="A340" s="2" t="str">
        <f ca="1">_xlfn.TEXTJOIN(",",,INDIRECT("输入!A"&amp;MATCH((ROW()-5)*4/5+4,辅助!B:B,)+1&amp;":A"&amp;IFERROR(MATCH((ROW()-5)/5+2,辅助!A:A,),MATCH((ROW()-5)/5+2,辅助!A:A,))-1))</f>
        <v>获得儿童头骨寄生虫</v>
      </c>
      <c r="B340" s="1"/>
    </row>
    <row r="341" spans="1:2" x14ac:dyDescent="0.3">
      <c r="A341" s="1" t="str">
        <f ca="1">INDEX(输入!A:A,MATCH((ROW()-1)/5+1,辅助!A:A,))</f>
        <v>4.未知液体瓶事件饮用选项-体质属性</v>
      </c>
      <c r="B341" s="1"/>
    </row>
    <row r="342" spans="1:2" x14ac:dyDescent="0.3">
      <c r="A342" s="2" t="str">
        <f ca="1">_xlfn.TEXTJOIN(",",,INDIRECT("输入!A"&amp;MATCH((ROW()-2)*4/5+1,辅助!B:B,)+1&amp;":A"&amp;IFERROR(MATCH((ROW()-2)*4/5+2,辅助!B:B,),MATCH((ROW()-2)/5+2,辅助!A:A,))-1))</f>
        <v>随机永久属性提升</v>
      </c>
      <c r="B342" s="1"/>
    </row>
    <row r="343" spans="1:2" x14ac:dyDescent="0.3">
      <c r="A343" s="2" t="str">
        <f ca="1">_xlfn.TEXTJOIN(",",,INDIRECT("输入!A"&amp;MATCH((ROW()-3)*4/5+2,辅助!B:B,)+1&amp;":A"&amp;IFERROR(MATCH((ROW()-3)*4/5+3,辅助!B:B,),MATCH((ROW()-3)/5+2,辅助!A:A,))-1))</f>
        <v>随机永久属性大幅提升</v>
      </c>
      <c r="B343" s="1"/>
    </row>
    <row r="344" spans="1:2" x14ac:dyDescent="0.3">
      <c r="A344" s="2" t="str">
        <f ca="1">_xlfn.TEXTJOIN(",",,INDIRECT("输入!A"&amp;MATCH((ROW()-4)*4/5+3,辅助!B:B,)+1&amp;":A"&amp;IFERROR(MATCH((ROW()-4)*4/5+4,辅助!B:B,),MATCH((ROW()-4)/5+2,辅助!A:A,))-1))</f>
        <v>随机永久属性下降</v>
      </c>
      <c r="B344" s="1"/>
    </row>
    <row r="345" spans="1:2" x14ac:dyDescent="0.3">
      <c r="A345" s="2" t="str">
        <f ca="1">_xlfn.TEXTJOIN(",",,INDIRECT("输入!A"&amp;MATCH((ROW()-5)*4/5+4,辅助!B:B,)+1&amp;":A"&amp;IFERROR(MATCH((ROW()-5)/5+2,辅助!A:A,),MATCH((ROW()-5)/5+2,辅助!A:A,))-1))</f>
        <v>随机永久属性大幅下降</v>
      </c>
      <c r="B345" s="1"/>
    </row>
    <row r="346" spans="1:2" x14ac:dyDescent="0.3">
      <c r="A346" s="1" t="str">
        <f ca="1">INDEX(输入!A:A,MATCH((ROW()-1)/5+1,辅助!A:A,))</f>
        <v>拿走选项-运气属性</v>
      </c>
      <c r="B346" s="1"/>
    </row>
    <row r="347" spans="1:2" x14ac:dyDescent="0.3">
      <c r="A347" s="2" t="str">
        <f ca="1">_xlfn.TEXTJOIN(",",,INDIRECT("输入!A"&amp;MATCH((ROW()-2)*4/5+1,辅助!B:B,)+1&amp;":A"&amp;IFERROR(MATCH((ROW()-2)*4/5+2,辅助!B:B,),MATCH((ROW()-2)/5+2,辅助!A:A,))-1))</f>
        <v>获得瓶子物品</v>
      </c>
      <c r="B347" s="1"/>
    </row>
    <row r="348" spans="1:2" x14ac:dyDescent="0.3">
      <c r="A348" s="2" t="str">
        <f ca="1">_xlfn.TEXTJOIN(",",,INDIRECT("输入!A"&amp;MATCH((ROW()-3)*4/5+2,辅助!B:B,)+1&amp;":A"&amp;IFERROR(MATCH((ROW()-3)*4/5+3,辅助!B:B,),MATCH((ROW()-3)/5+2,辅助!A:A,))-1))</f>
        <v>获得多個瓶子物品</v>
      </c>
      <c r="B348" s="1"/>
    </row>
    <row r="349" spans="1:2" x14ac:dyDescent="0.3">
      <c r="A349" s="2" t="str">
        <f ca="1">_xlfn.TEXTJOIN(",",,INDIRECT("输入!A"&amp;MATCH((ROW()-4)*4/5+3,辅助!B:B,)+1&amp;":A"&amp;IFERROR(MATCH((ROW()-4)*4/5+4,辅助!B:B,),MATCH((ROW()-4)/5+2,辅助!A:A,))-1))</f>
        <v>立即触发悲剧事件</v>
      </c>
      <c r="B349" s="1"/>
    </row>
    <row r="350" spans="1:2" x14ac:dyDescent="0.3">
      <c r="A350" s="2" t="str">
        <f ca="1">_xlfn.TEXTJOIN(",",,INDIRECT("输入!A"&amp;MATCH((ROW()-5)*4/5+4,辅助!B:B,)+1&amp;":A"&amp;IFERROR(MATCH((ROW()-5)/5+2,辅助!A:A,),MATCH((ROW()-5)/5+2,辅助!A:A,))-1))</f>
        <v>受到伤害并获得玻璃碎片</v>
      </c>
      <c r="B350" s="1"/>
    </row>
    <row r="351" spans="1:2" x14ac:dyDescent="0.3">
      <c r="A351" s="1" t="str">
        <f ca="1">INDEX(输入!A:A,MATCH((ROW()-1)/5+1,辅助!A:A,))</f>
        <v>忽略选项-无属性要求</v>
      </c>
      <c r="B351" s="1"/>
    </row>
    <row r="352" spans="1:2" x14ac:dyDescent="0.3">
      <c r="A35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352" s="1"/>
    </row>
    <row r="353" spans="1:2" x14ac:dyDescent="0.3">
      <c r="A353" s="2" t="e">
        <f ca="1">_xlfn.TEXTJOIN(",",,INDIRECT("输入!A"&amp;MATCH((ROW()-3)*4/5+2,辅助!B:B,)+1&amp;":A"&amp;IFERROR(MATCH((ROW()-3)*4/5+3,辅助!B:B,),MATCH((ROW()-3)/5+2,辅助!A:A,))-1))</f>
        <v>#N/A</v>
      </c>
      <c r="B353" s="1"/>
    </row>
    <row r="354" spans="1:2" x14ac:dyDescent="0.3">
      <c r="A354" s="2" t="e">
        <f ca="1">_xlfn.TEXTJOIN(",",,INDIRECT("输入!A"&amp;MATCH((ROW()-4)*4/5+3,辅助!B:B,)+1&amp;":A"&amp;IFERROR(MATCH((ROW()-4)*4/5+4,辅助!B:B,),MATCH((ROW()-4)/5+2,辅助!A:A,))-1))</f>
        <v>#N/A</v>
      </c>
      <c r="B354" s="1"/>
    </row>
    <row r="355" spans="1:2" x14ac:dyDescent="0.3">
      <c r="A355" s="2" t="e">
        <f ca="1">_xlfn.TEXTJOIN(",",,INDIRECT("输入!A"&amp;MATCH((ROW()-5)*4/5+4,辅助!B:B,)+1&amp;":A"&amp;IFERROR(MATCH((ROW()-5)/5+2,辅助!A:A,),MATCH((ROW()-5)/5+2,辅助!A:A,))-1))</f>
        <v>#N/A</v>
      </c>
      <c r="B355" s="1"/>
    </row>
    <row r="356" spans="1:2" x14ac:dyDescent="0.3">
      <c r="A356" s="1" t="str">
        <f ca="1">INDEX(输入!A:A,MATCH((ROW()-1)/5+1,辅助!A:A,))</f>
        <v>5.彩罐事件砸开选项-力量属性</v>
      </c>
      <c r="B356" s="1"/>
    </row>
    <row r="357" spans="1:2" x14ac:dyDescent="0.3">
      <c r="A357" s="2" t="str">
        <f ca="1">_xlfn.TEXTJOIN(",",,INDIRECT("输入!A"&amp;MATCH((ROW()-2)*4/5+1,辅助!B:B,)+1&amp;":A"&amp;IFERROR(MATCH((ROW()-2)*4/5+2,辅助!B:B,),MATCH((ROW()-2)/5+2,辅助!A:A,))-1))</f>
        <v>获得少量金币</v>
      </c>
      <c r="B357" s="1"/>
    </row>
    <row r="358" spans="1:2" x14ac:dyDescent="0.3">
      <c r="A358" s="2" t="str">
        <f ca="1">_xlfn.TEXTJOIN(",",,INDIRECT("输入!A"&amp;MATCH((ROW()-3)*4/5+2,辅助!B:B,)+1&amp;":A"&amp;IFERROR(MATCH((ROW()-3)*4/5+3,辅助!B:B,),MATCH((ROW()-3)/5+2,辅助!A:A,))-1))</f>
        <v>获得较多金币并可再次尝试</v>
      </c>
      <c r="B358" s="1"/>
    </row>
    <row r="359" spans="1:2" x14ac:dyDescent="0.3">
      <c r="A359" s="2" t="str">
        <f ca="1">_xlfn.TEXTJOIN(",",,INDIRECT("输入!A"&amp;MATCH((ROW()-4)*4/5+3,辅助!B:B,)+1&amp;":A"&amp;IFERROR(MATCH((ROW()-4)*4/5+4,辅助!B:B,),MATCH((ROW()-4)/5+2,辅助!A:A,))-1))</f>
        <v>可再次尝试</v>
      </c>
      <c r="B359" s="1"/>
    </row>
    <row r="360" spans="1:2" x14ac:dyDescent="0.3">
      <c r="A360" s="2" t="str">
        <f ca="1">_xlfn.TEXTJOIN(",",,INDIRECT("输入!A"&amp;MATCH((ROW()-5)*4/5+4,辅助!B:B,)+1&amp;":A"&amp;IFERROR(MATCH((ROW()-5)/5+2,辅助!A:A,),MATCH((ROW()-5)/5+2,辅助!A:A,))-1))</f>
        <v>受到少量伤害</v>
      </c>
      <c r="B360" s="1"/>
    </row>
    <row r="361" spans="1:2" x14ac:dyDescent="0.3">
      <c r="A361" s="1" t="str">
        <f ca="1">INDEX(输入!A:A,MATCH((ROW()-1)/5+1,辅助!A:A,))</f>
        <v>离开选项-无属性要求</v>
      </c>
      <c r="B361" s="1"/>
    </row>
    <row r="362" spans="1:2" x14ac:dyDescent="0.3">
      <c r="A362" s="2" t="str">
        <f ca="1">_xlfn.TEXTJOIN(",",,INDIRECT("输入!A"&amp;MATCH((ROW()-2)*4/5+1,辅助!B:B,)+1&amp;":A"&amp;IFERROR(MATCH((ROW()-2)*4/5+2,辅助!B:B,),MATCH((ROW()-2)/5+2,辅助!A:A,))-1))</f>
        <v>根据情况显示不同提示并离开</v>
      </c>
      <c r="B362" s="1"/>
    </row>
    <row r="363" spans="1:2" x14ac:dyDescent="0.3">
      <c r="A363" s="2" t="e">
        <f ca="1">_xlfn.TEXTJOIN(",",,INDIRECT("输入!A"&amp;MATCH((ROW()-3)*4/5+2,辅助!B:B,)+1&amp;":A"&amp;IFERROR(MATCH((ROW()-3)*4/5+3,辅助!B:B,),MATCH((ROW()-3)/5+2,辅助!A:A,))-1))</f>
        <v>#N/A</v>
      </c>
      <c r="B363" s="1"/>
    </row>
    <row r="364" spans="1:2" x14ac:dyDescent="0.3">
      <c r="A364" s="2" t="e">
        <f ca="1">_xlfn.TEXTJOIN(",",,INDIRECT("输入!A"&amp;MATCH((ROW()-4)*4/5+3,辅助!B:B,)+1&amp;":A"&amp;IFERROR(MATCH((ROW()-4)*4/5+4,辅助!B:B,),MATCH((ROW()-4)/5+2,辅助!A:A,))-1))</f>
        <v>#N/A</v>
      </c>
      <c r="B364" s="1"/>
    </row>
    <row r="365" spans="1:2" x14ac:dyDescent="0.3">
      <c r="A365" s="2" t="e">
        <f ca="1">_xlfn.TEXTJOIN(",",,INDIRECT("输入!A"&amp;MATCH((ROW()-5)*4/5+4,辅助!B:B,)+1&amp;":A"&amp;IFERROR(MATCH((ROW()-5)/5+2,辅助!A:A,),MATCH((ROW()-5)/5+2,辅助!A:A,))-1))</f>
        <v>#N/A</v>
      </c>
      <c r="B365" s="1"/>
    </row>
    <row r="366" spans="1:2" x14ac:dyDescent="0.3">
      <c r="A366" s="1" t="str">
        <f ca="1">INDEX(输入!A:A,MATCH((ROW()-1)/5+1,辅助!A:A,))</f>
        <v>6.神灯事件摩擦选项-运气属性</v>
      </c>
      <c r="B366" s="1"/>
    </row>
    <row r="367" spans="1:2" x14ac:dyDescent="0.3">
      <c r="A367" s="2" t="str">
        <f ca="1">_xlfn.TEXTJOIN(",",,INDIRECT("输入!A"&amp;MATCH((ROW()-2)*4/5+1,辅助!B:B,)+1&amp;":A"&amp;IFERROR(MATCH((ROW()-2)*4/5+2,辅助!B:B,),MATCH((ROW()-2)/5+2,辅助!A:A,))-1))</f>
        <v>下一场战斗运气提升</v>
      </c>
      <c r="B367" s="1"/>
    </row>
    <row r="368" spans="1:2" x14ac:dyDescent="0.3">
      <c r="A368" s="2" t="str">
        <f ca="1">_xlfn.TEXTJOIN(",",,INDIRECT("输入!A"&amp;MATCH((ROW()-3)*4/5+2,辅助!B:B,)+1&amp;":A"&amp;IFERROR(MATCH((ROW()-3)*4/5+3,辅助!B:B,),MATCH((ROW()-3)/5+2,辅助!A:A,))-1))</f>
        <v>立即触发好事精灵事件</v>
      </c>
      <c r="B368" s="1"/>
    </row>
    <row r="369" spans="1:2" x14ac:dyDescent="0.3">
      <c r="A369" s="2" t="str">
        <f ca="1">_xlfn.TEXTJOIN(",",,INDIRECT("输入!A"&amp;MATCH((ROW()-4)*4/5+3,辅助!B:B,)+1&amp;":A"&amp;IFERROR(MATCH((ROW()-4)*4/5+4,辅助!B:B,),MATCH((ROW()-4)/5+2,辅助!A:A,))-1))</f>
        <v>下一场战斗魅力下降</v>
      </c>
      <c r="B369" s="1"/>
    </row>
    <row r="370" spans="1:2" x14ac:dyDescent="0.3">
      <c r="A370" s="2" t="str">
        <f ca="1">_xlfn.TEXTJOIN(",",,INDIRECT("输入!A"&amp;MATCH((ROW()-5)*4/5+4,辅助!B:B,)+1&amp;":A"&amp;IFERROR(MATCH((ROW()-5)/5+2,辅助!A:A,),MATCH((ROW()-5)/5+2,辅助!A:A,))-1))</f>
        <v>立即触发坏事精灵事件</v>
      </c>
      <c r="B370" s="1"/>
    </row>
    <row r="371" spans="1:2" x14ac:dyDescent="0.3">
      <c r="A371" s="1" t="str">
        <f ca="1">INDEX(输入!A:A,MATCH((ROW()-1)/5+1,辅助!A:A,))</f>
        <v>离开选项-无属性要求</v>
      </c>
      <c r="B371" s="1"/>
    </row>
    <row r="372" spans="1:2" x14ac:dyDescent="0.3">
      <c r="A37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372" s="1"/>
    </row>
    <row r="373" spans="1:2" x14ac:dyDescent="0.3">
      <c r="A373" s="2" t="e">
        <f ca="1">_xlfn.TEXTJOIN(",",,INDIRECT("输入!A"&amp;MATCH((ROW()-3)*4/5+2,辅助!B:B,)+1&amp;":A"&amp;IFERROR(MATCH((ROW()-3)*4/5+3,辅助!B:B,),MATCH((ROW()-3)/5+2,辅助!A:A,))-1))</f>
        <v>#N/A</v>
      </c>
      <c r="B373" s="1"/>
    </row>
    <row r="374" spans="1:2" x14ac:dyDescent="0.3">
      <c r="A374" s="2" t="e">
        <f ca="1">_xlfn.TEXTJOIN(",",,INDIRECT("输入!A"&amp;MATCH((ROW()-4)*4/5+3,辅助!B:B,)+1&amp;":A"&amp;IFERROR(MATCH((ROW()-4)*4/5+4,辅助!B:B,),MATCH((ROW()-4)/5+2,辅助!A:A,))-1))</f>
        <v>#N/A</v>
      </c>
      <c r="B374" s="1"/>
    </row>
    <row r="375" spans="1:2" x14ac:dyDescent="0.3">
      <c r="A375" s="2" t="e">
        <f ca="1">_xlfn.TEXTJOIN(",",,INDIRECT("输入!A"&amp;MATCH((ROW()-5)*4/5+4,辅助!B:B,)+1&amp;":A"&amp;IFERROR(MATCH((ROW()-5)/5+2,辅助!A:A,),MATCH((ROW()-5)/5+2,辅助!A:A,))-1))</f>
        <v>#N/A</v>
      </c>
      <c r="B375" s="1"/>
    </row>
    <row r="376" spans="1:2" x14ac:dyDescent="0.3">
      <c r="A376" s="1" t="str">
        <f ca="1">INDEX(输入!A:A,MATCH((ROW()-1)/5+1,辅助!A:A,))</f>
        <v>7.有毒废料事件绕行选项-敏捷属性</v>
      </c>
      <c r="B376" s="1"/>
    </row>
    <row r="377" spans="1:2" x14ac:dyDescent="0.3">
      <c r="A377" s="2" t="str">
        <f ca="1">_xlfn.TEXTJOIN(",",,INDIRECT("输入!A"&amp;MATCH((ROW()-2)*4/5+1,辅助!B:B,)+1&amp;":A"&amp;IFERROR(MATCH((ROW()-2)*4/5+2,辅助!B:B,),MATCH((ROW()-2)/5+2,辅助!A:A,))-1))</f>
        <v>无效果</v>
      </c>
      <c r="B377" s="1"/>
    </row>
    <row r="378" spans="1:2" x14ac:dyDescent="0.3">
      <c r="A378" s="2" t="str">
        <f ca="1">_xlfn.TEXTJOIN(",",,INDIRECT("输入!A"&amp;MATCH((ROW()-3)*4/5+2,辅助!B:B,)+1&amp;":A"&amp;IFERROR(MATCH((ROW()-3)*4/5+3,辅助!B:B,),MATCH((ROW()-3)/5+2,辅助!A:A,))-1))</f>
        <v>随机失去身体部位</v>
      </c>
      <c r="B378" s="1"/>
    </row>
    <row r="379" spans="1:2" x14ac:dyDescent="0.3">
      <c r="A379" s="2" t="str">
        <f ca="1">_xlfn.TEXTJOIN(",",,INDIRECT("输入!A"&amp;MATCH((ROW()-4)*4/5+3,辅助!B:B,)+1&amp;":A"&amp;IFERROR(MATCH((ROW()-4)*4/5+4,辅助!B:B,),MATCH((ROW()-4)/5+2,辅助!A:A,))-1))</f>
        <v>下一场战斗燃烧</v>
      </c>
      <c r="B379" s="1"/>
    </row>
    <row r="380" spans="1:2" x14ac:dyDescent="0.3">
      <c r="A380" s="2" t="str">
        <f ca="1">_xlfn.TEXTJOIN(",",,INDIRECT("输入!A"&amp;MATCH((ROW()-5)*4/5+4,辅助!B:B,)+1&amp;":A"&amp;IFERROR(MATCH((ROW()-5)/5+2,辅助!A:A,),MATCH((ROW()-5)/5+2,辅助!A:A,))-1))</f>
        <v>严重燃烧并获得烧焦疾病</v>
      </c>
      <c r="B380" s="1"/>
    </row>
    <row r="381" spans="1:2" x14ac:dyDescent="0.3">
      <c r="A381" s="1" t="str">
        <f ca="1">INDEX(输入!A:A,MATCH((ROW()-1)/5+1,辅助!A:A,))</f>
        <v>检查选项-智力属性</v>
      </c>
      <c r="B381" s="1"/>
    </row>
    <row r="382" spans="1:2" x14ac:dyDescent="0.3">
      <c r="A382" s="2" t="str">
        <f ca="1">_xlfn.TEXTJOIN(",",,INDIRECT("输入!A"&amp;MATCH((ROW()-2)*4/5+1,辅助!B:B,)+1&amp;":A"&amp;IFERROR(MATCH((ROW()-2)*4/5+2,辅助!B:B,),MATCH((ROW()-2)/5+2,辅助!A:A,))-1))</f>
        <v>随机失去面部部位</v>
      </c>
      <c r="B382" s="1"/>
    </row>
    <row r="383" spans="1:2" x14ac:dyDescent="0.3">
      <c r="A383" s="2" t="str">
        <f ca="1">_xlfn.TEXTJOIN(",",,INDIRECT("输入!A"&amp;MATCH((ROW()-3)*4/5+2,辅助!B:B,)+1&amp;":A"&amp;IFERROR(MATCH((ROW()-3)*4/5+3,辅助!B:B,),MATCH((ROW()-3)/5+2,辅助!A:A,))-1))</f>
        <v>随机失去多个面部部位</v>
      </c>
      <c r="B383" s="1"/>
    </row>
    <row r="384" spans="1:2" x14ac:dyDescent="0.3">
      <c r="A384" s="2" t="str">
        <f ca="1">_xlfn.TEXTJOIN(",",,INDIRECT("输入!A"&amp;MATCH((ROW()-4)*4/5+3,辅助!B:B,)+1&amp;":A"&amp;IFERROR(MATCH((ROW()-4)*4/5+4,辅助!B:B,),MATCH((ROW()-4)/5+2,辅助!A:A,))-1))</f>
        <v>下一场战斗中毒</v>
      </c>
      <c r="B384" s="1"/>
    </row>
    <row r="385" spans="1:2" x14ac:dyDescent="0.3">
      <c r="A385" s="2" t="str">
        <f ca="1">_xlfn.TEXTJOIN(",",,INDIRECT("输入!A"&amp;MATCH((ROW()-5)*4/5+4,辅助!B:B,)+1&amp;":A"&amp;IFERROR(MATCH((ROW()-5)/5+2,辅助!A:A,),MATCH((ROW()-5)/5+2,辅助!A:A,))-1))</f>
        <v>永久智力下降</v>
      </c>
      <c r="B385" s="1"/>
    </row>
    <row r="386" spans="1:2" x14ac:dyDescent="0.3">
      <c r="A386" s="1" t="str">
        <f ca="1">INDEX(输入!A:A,MATCH((ROW()-1)/5+1,辅助!A:A,))</f>
        <v>饮用选项-体质属性</v>
      </c>
      <c r="B386" s="1"/>
    </row>
    <row r="387" spans="1:2" x14ac:dyDescent="0.3">
      <c r="A387" s="2" t="str">
        <f ca="1">_xlfn.TEXTJOIN(",",,INDIRECT("输入!A"&amp;MATCH((ROW()-2)*4/5+1,辅助!B:B,)+1&amp;":A"&amp;IFERROR(MATCH((ROW()-2)*4/5+2,辅助!B:B,),MATCH((ROW()-2)/5+2,辅助!A:A,))-1))</f>
        <v>失去嘴巴部位</v>
      </c>
      <c r="B387" s="1"/>
    </row>
    <row r="388" spans="1:2" x14ac:dyDescent="0.3">
      <c r="A388" s="2" t="str">
        <f ca="1">_xlfn.TEXTJOIN(",",,INDIRECT("输入!A"&amp;MATCH((ROW()-3)*4/5+2,辅助!B:B,)+1&amp;":A"&amp;IFERROR(MATCH((ROW()-3)*4/5+3,辅助!B:B,),MATCH((ROW()-3)/5+2,辅助!A:A,))-1))</f>
        <v>失去多个身体部位</v>
      </c>
      <c r="B388" s="1"/>
    </row>
    <row r="389" spans="1:2" x14ac:dyDescent="0.3">
      <c r="A389" s="2" t="str">
        <f ca="1">_xlfn.TEXTJOIN(",",,INDIRECT("输入!A"&amp;MATCH((ROW()-4)*4/5+3,辅助!B:B,)+1&amp;":A"&amp;IFERROR(MATCH((ROW()-4)*4/5+4,辅助!B:B,),MATCH((ROW()-4)/5+2,辅助!A:A,))-1))</f>
        <v>受到伤害</v>
      </c>
      <c r="B389" s="1"/>
    </row>
    <row r="390" spans="1:2" x14ac:dyDescent="0.3">
      <c r="A390" s="2" t="str">
        <f ca="1">_xlfn.TEXTJOIN(",",,INDIRECT("输入!A"&amp;MATCH((ROW()-5)*4/5+4,辅助!B:B,)+1&amp;":A"&amp;IFERROR(MATCH((ROW()-5)/5+2,辅助!A:A,),MATCH((ROW()-5)/5+2,辅助!A:A,))-1))</f>
        <v>严重伤害并永久属性下降</v>
      </c>
      <c r="B390" s="1"/>
    </row>
    <row r="391" spans="1:2" x14ac:dyDescent="0.3">
      <c r="A391" s="1" t="str">
        <f ca="1">INDEX(输入!A:A,MATCH((ROW()-1)/5+1,辅助!A:A,))</f>
        <v>8.女士手提包事件打开选项-运气属性</v>
      </c>
      <c r="B391" s="1"/>
    </row>
    <row r="392" spans="1:2" x14ac:dyDescent="0.3">
      <c r="A392" s="2" t="str">
        <f ca="1">_xlfn.TEXTJOIN(",",,INDIRECT("输入!A"&amp;MATCH((ROW()-2)*4/5+1,辅助!B:B,)+1&amp;":A"&amp;IFERROR(MATCH((ROW()-2)*4/5+2,辅助!B:B,),MATCH((ROW()-2)/5+2,辅助!A:A,))-1))</f>
        <v>下一场战斗魅力提升</v>
      </c>
      <c r="B392" s="1"/>
    </row>
    <row r="393" spans="1:2" x14ac:dyDescent="0.3">
      <c r="A393" s="2" t="str">
        <f ca="1">_xlfn.TEXTJOIN(",",,INDIRECT("输入!A"&amp;MATCH((ROW()-3)*4/5+2,辅助!B:B,)+1&amp;":A"&amp;IFERROR(MATCH((ROW()-3)*4/5+3,辅助!B:B,),MATCH((ROW()-3)/5+2,辅助!A:A,))-1))</f>
        <v>获得妈妈物品</v>
      </c>
      <c r="B393" s="1"/>
    </row>
    <row r="394" spans="1:2" x14ac:dyDescent="0.3">
      <c r="A394" s="2" t="str">
        <f ca="1">_xlfn.TEXTJOIN(",",,INDIRECT("输入!A"&amp;MATCH((ROW()-4)*4/5+3,辅助!B:B,)+1&amp;":A"&amp;IFERROR(MATCH((ROW()-4)*4/5+4,辅助!B:B,),MATCH((ROW()-4)/5+2,辅助!A:A,))-1))</f>
        <v>随机属性波动</v>
      </c>
      <c r="B394" s="1"/>
    </row>
    <row r="395" spans="1:2" x14ac:dyDescent="0.3">
      <c r="A395" s="2" t="str">
        <f ca="1">_xlfn.TEXTJOIN(",",,INDIRECT("输入!A"&amp;MATCH((ROW()-5)*4/5+4,辅助!B:B,)+1&amp;":A"&amp;IFERROR(MATCH((ROW()-5)/5+2,辅助!A:A,),MATCH((ROW()-5)/5+2,辅助!A:A,))-1))</f>
        <v>随机属性下降</v>
      </c>
      <c r="B395" s="1"/>
    </row>
    <row r="396" spans="1:2" x14ac:dyDescent="0.3">
      <c r="A396" s="1" t="str">
        <f ca="1">INDEX(输入!A:A,MATCH((ROW()-1)/5+1,辅助!A:A,))</f>
        <v>检查选项-智力属性</v>
      </c>
      <c r="B396" s="1"/>
    </row>
    <row r="397" spans="1:2" x14ac:dyDescent="0.3">
      <c r="A397" s="2" t="str">
        <f ca="1">_xlfn.TEXTJOIN(",",,INDIRECT("输入!A"&amp;MATCH((ROW()-2)*4/5+1,辅助!B:B,)+1&amp;":A"&amp;IFERROR(MATCH((ROW()-2)*4/5+2,辅助!B:B,),MATCH((ROW()-2)/5+2,辅助!A:A,))-1))</f>
        <v>随机获得药丸和金币</v>
      </c>
      <c r="B397" s="1"/>
    </row>
    <row r="398" spans="1:2" x14ac:dyDescent="0.3">
      <c r="A398" s="2" t="str">
        <f ca="1">_xlfn.TEXTJOIN(",",,INDIRECT("输入!A"&amp;MATCH((ROW()-3)*4/5+2,辅助!B:B,)+1&amp;":A"&amp;IFERROR(MATCH((ROW()-3)*4/5+3,辅助!B:B,),MATCH((ROW()-3)/5+2,辅助!A:A,))-1))</f>
        <v>获得大量药丸和金币</v>
      </c>
      <c r="B398" s="1"/>
    </row>
    <row r="399" spans="1:2" x14ac:dyDescent="0.3">
      <c r="A399" s="2" t="str">
        <f ca="1">_xlfn.TEXTJOIN(",",,INDIRECT("输入!A"&amp;MATCH((ROW()-4)*4/5+3,辅助!B:B,)+1&amp;":A"&amp;IFERROR(MATCH((ROW()-4)*4/5+4,辅助!B:B,),MATCH((ROW()-4)/5+2,辅助!A:A,))-1))</f>
        <v>随机属性波动</v>
      </c>
      <c r="B399" s="1"/>
    </row>
    <row r="400" spans="1:2" x14ac:dyDescent="0.3">
      <c r="A400" s="2" t="str">
        <f ca="1">_xlfn.TEXTJOIN(",",,INDIRECT("输入!A"&amp;MATCH((ROW()-5)*4/5+4,辅助!B:B,)+1&amp;":A"&amp;IFERROR(MATCH((ROW()-5)/5+2,辅助!A:A,),MATCH((ROW()-5)/5+2,辅助!A:A,))-1))</f>
        <v>随机属性下降</v>
      </c>
      <c r="B400" s="1"/>
    </row>
    <row r="401" spans="1:2" x14ac:dyDescent="0.3">
      <c r="A401" s="1" t="str">
        <f ca="1">INDEX(输入!A:A,MATCH((ROW()-1)/5+1,辅助!A:A,))</f>
        <v>离开选项-无属性要求</v>
      </c>
      <c r="B401" s="1"/>
    </row>
    <row r="402" spans="1:2" x14ac:dyDescent="0.3">
      <c r="A40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402" s="1"/>
    </row>
    <row r="403" spans="1:2" x14ac:dyDescent="0.3">
      <c r="A403" s="2" t="e">
        <f ca="1">_xlfn.TEXTJOIN(",",,INDIRECT("输入!A"&amp;MATCH((ROW()-3)*4/5+2,辅助!B:B,)+1&amp;":A"&amp;IFERROR(MATCH((ROW()-3)*4/5+3,辅助!B:B,),MATCH((ROW()-3)/5+2,辅助!A:A,))-1))</f>
        <v>#N/A</v>
      </c>
      <c r="B403" s="1"/>
    </row>
    <row r="404" spans="1:2" x14ac:dyDescent="0.3">
      <c r="A404" s="2" t="e">
        <f ca="1">_xlfn.TEXTJOIN(",",,INDIRECT("输入!A"&amp;MATCH((ROW()-4)*4/5+3,辅助!B:B,)+1&amp;":A"&amp;IFERROR(MATCH((ROW()-4)*4/5+4,辅助!B:B,),MATCH((ROW()-4)/5+2,辅助!A:A,))-1))</f>
        <v>#N/A</v>
      </c>
      <c r="B404" s="1"/>
    </row>
    <row r="405" spans="1:2" x14ac:dyDescent="0.3">
      <c r="A405" s="2" t="e">
        <f ca="1">_xlfn.TEXTJOIN(",",,INDIRECT("输入!A"&amp;MATCH((ROW()-5)*4/5+4,辅助!B:B,)+1&amp;":A"&amp;IFERROR(MATCH((ROW()-5)/5+2,辅助!A:A,),MATCH((ROW()-5)/5+2,辅助!A:A,))-1))</f>
        <v>#N/A</v>
      </c>
      <c r="B405" s="1"/>
    </row>
    <row r="406" spans="1:2" x14ac:dyDescent="0.3">
      <c r="A406" s="1" t="str">
        <f ca="1">INDEX(输入!A:A,MATCH((ROW()-1)/5+1,辅助!A:A,))</f>
        <v>9.旧罐子事件饮用选项-体质属性</v>
      </c>
      <c r="B406" s="1"/>
    </row>
    <row r="407" spans="1:2" x14ac:dyDescent="0.3">
      <c r="A407" s="2" t="str">
        <f ca="1">_xlfn.TEXTJOIN(",",,INDIRECT("输入!A"&amp;MATCH((ROW()-2)*4/5+1,辅助!B:B,)+1&amp;":A"&amp;IFERROR(MATCH((ROW()-2)*4/5+2,辅助!B:B,),MATCH((ROW()-2)/5+2,辅助!A:A,))-1))</f>
        <v>下一场战斗法力提升</v>
      </c>
      <c r="B407" s="1"/>
    </row>
    <row r="408" spans="1:2" x14ac:dyDescent="0.3">
      <c r="A408" s="2" t="str">
        <f ca="1">_xlfn.TEXTJOIN(",",,INDIRECT("输入!A"&amp;MATCH((ROW()-3)*4/5+2,辅助!B:B,)+1&amp;":A"&amp;IFERROR(MATCH((ROW()-3)*4/5+3,辅助!B:B,),MATCH((ROW()-3)/5+2,辅助!A:A,))-1))</f>
        <v>永久速度提升</v>
      </c>
      <c r="B408" s="1"/>
    </row>
    <row r="409" spans="1:2" x14ac:dyDescent="0.3">
      <c r="A409" s="2" t="str">
        <f ca="1">_xlfn.TEXTJOIN(",",,INDIRECT("输入!A"&amp;MATCH((ROW()-4)*4/5+3,辅助!B:B,)+1&amp;":A"&amp;IFERROR(MATCH((ROW()-4)*4/5+4,辅助!B:B,),MATCH((ROW()-4)/5+2,辅助!A:A,))-1))</f>
        <v>下一场战斗命中率下降</v>
      </c>
      <c r="B409" s="1"/>
    </row>
    <row r="410" spans="1:2" x14ac:dyDescent="0.3">
      <c r="A410" s="2" t="str">
        <f ca="1">_xlfn.TEXTJOIN(",",,INDIRECT("输入!A"&amp;MATCH((ROW()-5)*4/5+4,辅助!B:B,)+1&amp;":A"&amp;IFERROR(MATCH((ROW()-5)/5+2,辅助!A:A,),MATCH((ROW()-5)/5+2,辅助!A:A,))-1))</f>
        <v>永久智力下降</v>
      </c>
      <c r="B410" s="1"/>
    </row>
    <row r="411" spans="1:2" x14ac:dyDescent="0.3">
      <c r="A411" s="1" t="str">
        <f ca="1">INDEX(输入!A:A,MATCH((ROW()-1)/5+1,辅助!A:A,))</f>
        <v>拿走选项-运气属性</v>
      </c>
      <c r="B411" s="1">
        <f ca="1">MATCH((ROW()-1)/5+1,辅助!A:A,)</f>
        <v>763</v>
      </c>
    </row>
    <row r="412" spans="1:2" x14ac:dyDescent="0.3">
      <c r="A412" s="2" t="str">
        <f ca="1">_xlfn.TEXTJOIN(",",,INDIRECT("输入!A"&amp;MATCH((ROW()-2)*4/5+1,辅助!B:B,)+1&amp;":A"&amp;IFERROR(MATCH((ROW()-2)*4/5+2,辅助!B:B,),MATCH((ROW()-2)/5+2,辅助!A:A,))-1))</f>
        <v>获得普通罐子物品</v>
      </c>
      <c r="B412" s="1"/>
    </row>
    <row r="413" spans="1:2" x14ac:dyDescent="0.3">
      <c r="A413" s="2" t="str">
        <f ca="1">_xlfn.TEXTJOIN(",",,INDIRECT("输入!A"&amp;MATCH((ROW()-3)*4/5+2,辅助!B:B,)+1&amp;":A"&amp;IFERROR(MATCH((ROW()-3)*4/5+3,辅助!B:B,),MATCH((ROW()-3)/5+2,辅助!A:A,))-1))</f>
        <v>获得稀有罐子物品</v>
      </c>
      <c r="B413" s="1"/>
    </row>
    <row r="414" spans="1:2" x14ac:dyDescent="0.3">
      <c r="A414" s="2" t="str">
        <f ca="1">_xlfn.TEXTJOIN(",",,INDIRECT("输入!A"&amp;MATCH((ROW()-4)*4/5+3,辅助!B:B,)+1&amp;":A"&amp;IFERROR(MATCH((ROW()-4)*4/5+4,辅助!B:B,),MATCH((ROW()-4)/5+2,辅助!A:A,))-1))</f>
        <v>获得寄生虫</v>
      </c>
      <c r="B414" s="1"/>
    </row>
    <row r="415" spans="1:2" x14ac:dyDescent="0.3">
      <c r="A415" s="2" t="e">
        <f ca="1">_xlfn.TEXTJOIN(",",,INDIRECT("输入!A"&amp;MATCH((ROW()-5)*4/5+4,辅助!B:B,)+1&amp;":A"&amp;IFERROR(MATCH((ROW()-5)/5+2,辅助!A:A,),MATCH((ROW()-5)/5+2,辅助!A:A,))-1))</f>
        <v>#N/A</v>
      </c>
      <c r="B415" s="1"/>
    </row>
    <row r="416" spans="1:2" x14ac:dyDescent="0.3">
      <c r="A416" s="1" t="str">
        <f ca="1">INDEX(输入!A:A,MATCH((ROW()-1)/5+1,辅助!A:A,))</f>
        <v>忽略选项-无属性要求</v>
      </c>
      <c r="B416" s="1"/>
    </row>
    <row r="417" spans="1:2" x14ac:dyDescent="0.3">
      <c r="A417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417" s="1"/>
    </row>
    <row r="418" spans="1:2" x14ac:dyDescent="0.3">
      <c r="A418" s="2" t="e">
        <f ca="1">_xlfn.TEXTJOIN(",",,INDIRECT("输入!A"&amp;MATCH((ROW()-3)*4/5+2,辅助!B:B,)+1&amp;":A"&amp;IFERROR(MATCH((ROW()-3)*4/5+3,辅助!B:B,),MATCH((ROW()-3)/5+2,辅助!A:A,))-1))</f>
        <v>#N/A</v>
      </c>
      <c r="B418" s="1"/>
    </row>
    <row r="419" spans="1:2" x14ac:dyDescent="0.3">
      <c r="A419" s="2" t="e">
        <f ca="1">_xlfn.TEXTJOIN(",",,INDIRECT("输入!A"&amp;MATCH((ROW()-4)*4/5+3,辅助!B:B,)+1&amp;":A"&amp;IFERROR(MATCH((ROW()-4)*4/5+4,辅助!B:B,),MATCH((ROW()-4)/5+2,辅助!A:A,))-1))</f>
        <v>#N/A</v>
      </c>
      <c r="B419" s="1"/>
    </row>
    <row r="420" spans="1:2" x14ac:dyDescent="0.3">
      <c r="A420" s="2" t="e">
        <f ca="1">_xlfn.TEXTJOIN(",",,INDIRECT("输入!A"&amp;MATCH((ROW()-5)*4/5+4,辅助!B:B,)+1&amp;":A"&amp;IFERROR(MATCH((ROW()-5)/5+2,辅助!A:A,),MATCH((ROW()-5)/5+2,辅助!A:A,))-1))</f>
        <v>#N/A</v>
      </c>
      <c r="B420" s="1"/>
    </row>
    <row r="421" spans="1:2" x14ac:dyDescent="0.3">
      <c r="A421" s="1" t="str">
        <f ca="1">INDEX(输入!A:A,MATCH((ROW()-1)/5+1,辅助!A:A,))</f>
        <v>10.一块岩石事件砸碎选项-力量属性</v>
      </c>
      <c r="B421" s="1"/>
    </row>
    <row r="422" spans="1:2" x14ac:dyDescent="0.3">
      <c r="A422" s="2" t="str">
        <f ca="1">_xlfn.TEXTJOIN(",",,INDIRECT("输入!A"&amp;MATCH((ROW()-2)*4/5+1,辅助!B:B,)+1&amp;":A"&amp;IFERROR(MATCH((ROW()-2)*4/5+2,辅助!B:B,),MATCH((ROW()-2)/5+2,辅助!A:A,))-1))</f>
        <v>无效果</v>
      </c>
      <c r="B422" s="1"/>
    </row>
    <row r="423" spans="1:2" x14ac:dyDescent="0.3">
      <c r="A423" s="2" t="str">
        <f ca="1">_xlfn.TEXTJOIN(",",,INDIRECT("输入!A"&amp;MATCH((ROW()-3)*4/5+2,辅助!B:B,)+1&amp;":A"&amp;IFERROR(MATCH((ROW()-3)*4/5+3,辅助!B:B,),MATCH((ROW()-3)/5+2,辅助!A:A,))-1))</f>
        <v>获得晶洞物品</v>
      </c>
      <c r="B423" s="1"/>
    </row>
    <row r="424" spans="1:2" x14ac:dyDescent="0.3">
      <c r="A424" s="2" t="str">
        <f ca="1">_xlfn.TEXTJOIN(",",,INDIRECT("输入!A"&amp;MATCH((ROW()-4)*4/5+3,辅助!B:B,)+1&amp;":A"&amp;IFERROR(MATCH((ROW()-4)*4/5+4,辅助!B:B,),MATCH((ROW()-4)/5+2,辅助!A:A,))-1))</f>
        <v>受到轻微伤害</v>
      </c>
      <c r="B424" s="1"/>
    </row>
    <row r="425" spans="1:2" x14ac:dyDescent="0.3">
      <c r="A425" s="2" t="str">
        <f ca="1">_xlfn.TEXTJOIN(",",,INDIRECT("输入!A"&amp;MATCH((ROW()-5)*4/5+4,辅助!B:B,)+1&amp;":A"&amp;IFERROR(MATCH((ROW()-5)/5+2,辅助!A:A,),MATCH((ROW()-5)/5+2,辅助!A:A,))-1))</f>
        <v>断爪受伤</v>
      </c>
      <c r="B425" s="1"/>
    </row>
    <row r="426" spans="1:2" x14ac:dyDescent="0.3">
      <c r="A426" s="1" t="str">
        <f ca="1">INDEX(输入!A:A,MATCH((ROW()-1)/5+1,辅助!A:A,))</f>
        <v>拿走选项-运气属性</v>
      </c>
      <c r="B426" s="1"/>
    </row>
    <row r="427" spans="1:2" x14ac:dyDescent="0.3">
      <c r="A427" s="2" t="str">
        <f ca="1">_xlfn.TEXTJOIN(",",,INDIRECT("输入!A"&amp;MATCH((ROW()-2)*4/5+1,辅助!B:B,)+1&amp;":A"&amp;IFERROR(MATCH((ROW()-2)*4/5+2,辅助!B:B,),MATCH((ROW()-2)/5+2,辅助!A:A,))-1))</f>
        <v>获得岩石物品</v>
      </c>
      <c r="B427" s="1"/>
    </row>
    <row r="428" spans="1:2" x14ac:dyDescent="0.3">
      <c r="A428" s="2" t="str">
        <f ca="1">_xlfn.TEXTJOIN(",",,INDIRECT("输入!A"&amp;MATCH((ROW()-3)*4/5+2,辅助!B:B,)+1&amp;":A"&amp;IFERROR(MATCH((ROW()-3)*4/5+3,辅助!B:B,),MATCH((ROW()-3)/5+2,辅助!A:A,))-1))</f>
        <v>获得诅咒岩石寄生虫</v>
      </c>
      <c r="B428" s="1"/>
    </row>
    <row r="429" spans="1:2" x14ac:dyDescent="0.3">
      <c r="A429" s="2" t="e">
        <f ca="1">_xlfn.TEXTJOIN(",",,INDIRECT("输入!A"&amp;MATCH((ROW()-4)*4/5+3,辅助!B:B,)+1&amp;":A"&amp;IFERROR(MATCH((ROW()-4)*4/5+4,辅助!B:B,),MATCH((ROW()-4)/5+2,辅助!A:A,))-1))</f>
        <v>#N/A</v>
      </c>
      <c r="B429" s="1"/>
    </row>
    <row r="430" spans="1:2" x14ac:dyDescent="0.3">
      <c r="A430" s="2" t="e">
        <f ca="1">_xlfn.TEXTJOIN(",",,INDIRECT("输入!A"&amp;MATCH((ROW()-5)*4/5+4,辅助!B:B,)+1&amp;":A"&amp;IFERROR(MATCH((ROW()-5)/5+2,辅助!A:A,),MATCH((ROW()-5)/5+2,辅助!A:A,))-1))</f>
        <v>#N/A</v>
      </c>
      <c r="B430" s="1"/>
    </row>
    <row r="431" spans="1:2" x14ac:dyDescent="0.3">
      <c r="A431" s="1" t="str">
        <f ca="1">INDEX(输入!A:A,MATCH((ROW()-1)/5+1,辅助!A:A,))</f>
        <v>忽略选项-无属性要求</v>
      </c>
      <c r="B431" s="1"/>
    </row>
    <row r="432" spans="1:2" x14ac:dyDescent="0.3">
      <c r="A43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432" s="1"/>
    </row>
    <row r="433" spans="1:2" x14ac:dyDescent="0.3">
      <c r="A433" s="2" t="e">
        <f ca="1">_xlfn.TEXTJOIN(",",,INDIRECT("输入!A"&amp;MATCH((ROW()-3)*4/5+2,辅助!B:B,)+1&amp;":A"&amp;IFERROR(MATCH((ROW()-3)*4/5+3,辅助!B:B,),MATCH((ROW()-3)/5+2,辅助!A:A,))-1))</f>
        <v>#N/A</v>
      </c>
      <c r="B433" s="1"/>
    </row>
    <row r="434" spans="1:2" x14ac:dyDescent="0.3">
      <c r="A434" s="2" t="e">
        <f ca="1">_xlfn.TEXTJOIN(",",,INDIRECT("输入!A"&amp;MATCH((ROW()-4)*4/5+3,辅助!B:B,)+1&amp;":A"&amp;IFERROR(MATCH((ROW()-4)*4/5+4,辅助!B:B,),MATCH((ROW()-4)/5+2,辅助!A:A,))-1))</f>
        <v>#N/A</v>
      </c>
      <c r="B434" s="1"/>
    </row>
    <row r="435" spans="1:2" x14ac:dyDescent="0.3">
      <c r="A435" s="2" t="e">
        <f ca="1">_xlfn.TEXTJOIN(",",,INDIRECT("输入!A"&amp;MATCH((ROW()-5)*4/5+4,辅助!B:B,)+1&amp;":A"&amp;IFERROR(MATCH((ROW()-5)/5+2,辅助!A:A,),MATCH((ROW()-5)/5+2,辅助!A:A,))-1))</f>
        <v>#N/A</v>
      </c>
      <c r="B435" s="1"/>
    </row>
    <row r="436" spans="1:2" x14ac:dyDescent="0.3">
      <c r="A436" s="1" t="str">
        <f ca="1">INDEX(输入!A:A,MATCH((ROW()-1)/5+1,辅助!A:A,))</f>
        <v>11.空心头骨事件砸碎选项-力量属性</v>
      </c>
      <c r="B436" s="1"/>
    </row>
    <row r="437" spans="1:2" x14ac:dyDescent="0.3">
      <c r="A437" s="2" t="str">
        <f ca="1">_xlfn.TEXTJOIN(",",,INDIRECT("输入!A"&amp;MATCH((ROW()-2)*4/5+1,辅助!B:B,)+1&amp;":A"&amp;IFERROR(MATCH((ROW()-2)*4/5+2,辅助!B:B,),MATCH((ROW()-2)/5+2,辅助!A:A,))-1))</f>
        <v>随机获得臼齿或无效果</v>
      </c>
      <c r="B437" s="1"/>
    </row>
    <row r="438" spans="1:2" x14ac:dyDescent="0.3">
      <c r="A438" s="2" t="str">
        <f ca="1">_xlfn.TEXTJOIN(",",,INDIRECT("输入!A"&amp;MATCH((ROW()-3)*4/5+2,辅助!B:B,)+1&amp;":A"&amp;IFERROR(MATCH((ROW()-3)*4/5+3,辅助!B:B,),MATCH((ROW()-3)/5+2,辅助!A:A,))-1))</f>
        <v>获得骨头帽子物品</v>
      </c>
      <c r="B438" s="1"/>
    </row>
    <row r="439" spans="1:2" x14ac:dyDescent="0.3">
      <c r="A439" s="2" t="str">
        <f ca="1">_xlfn.TEXTJOIN(",",,INDIRECT("输入!A"&amp;MATCH((ROW()-4)*4/5+3,辅助!B:B,)+1&amp;":A"&amp;IFERROR(MATCH((ROW()-4)*4/5+4,辅助!B:B,),MATCH((ROW()-4)/5+2,辅助!A:A,))-1))</f>
        <v>下一场战斗蜘蛛感染</v>
      </c>
      <c r="B439" s="1"/>
    </row>
    <row r="440" spans="1:2" x14ac:dyDescent="0.3">
      <c r="A440" s="2" t="str">
        <f ca="1">_xlfn.TEXTJOIN(",",,INDIRECT("输入!A"&amp;MATCH((ROW()-5)*4/5+4,辅助!B:B,)+1&amp;":A"&amp;IFERROR(MATCH((ROW()-5)/5+2,辅助!A:A,),MATCH((ROW()-5)/5+2,辅助!A:A,))-1))</f>
        <v>永久运气大幅下降</v>
      </c>
      <c r="B440" s="1"/>
    </row>
    <row r="441" spans="1:2" x14ac:dyDescent="0.3">
      <c r="A441" s="1" t="str">
        <f ca="1">INDEX(输入!A:A,MATCH((ROW()-1)/5+1,辅助!A:A,))</f>
        <v>检查选项-智力属性</v>
      </c>
      <c r="B441" s="1">
        <f ca="1">MATCH((ROW()-1)/5+1,辅助!A:A,)</f>
        <v>799</v>
      </c>
    </row>
    <row r="442" spans="1:2" x14ac:dyDescent="0.3">
      <c r="A442" s="2" t="str">
        <f ca="1">_xlfn.TEXTJOIN(",",,INDIRECT("输入!A"&amp;MATCH((ROW()-2)*4/5+1,辅助!B:B,)+1&amp;":A"&amp;IFERROR(MATCH((ROW()-2)*4/5+2,辅助!B:B,),MATCH((ROW()-2)/5+2,辅助!A:A,))-1))</f>
        <v>随机获得臼齿或无效果</v>
      </c>
      <c r="B442" s="1"/>
    </row>
    <row r="443" spans="1:2" x14ac:dyDescent="0.3">
      <c r="A443" s="2" t="str">
        <f ca="1">_xlfn.TEXTJOIN(",",,INDIRECT("输入!A"&amp;MATCH((ROW()-3)*4/5+2,辅助!B:B,)+1&amp;":A"&amp;IFERROR(MATCH((ROW()-3)*4/5+3,辅助!B:B,),MATCH((ROW()-3)/5+2,辅助!A:A,))-1))</f>
        <v>获得骨头帽子物品</v>
      </c>
      <c r="B443" s="1"/>
    </row>
    <row r="444" spans="1:2" x14ac:dyDescent="0.3">
      <c r="A444" s="2" t="str">
        <f ca="1">_xlfn.TEXTJOIN(",",,INDIRECT("输入!A"&amp;MATCH((ROW()-4)*4/5+3,辅助!B:B,)+1&amp;":A"&amp;IFERROR(MATCH((ROW()-4)*4/5+4,辅助!B:B,),MATCH((ROW()-4)/5+2,辅助!A:A,))-1))</f>
        <v>下一场战斗蜘蛛感染</v>
      </c>
      <c r="B444" s="1"/>
    </row>
    <row r="445" spans="1:2" x14ac:dyDescent="0.3">
      <c r="A445" s="2" t="str">
        <f ca="1">_xlfn.TEXTJOIN(",",,INDIRECT("输入!A"&amp;MATCH((ROW()-5)*4/5+4,辅助!B:B,)+1&amp;":A"&amp;IFERROR(MATCH((ROW()-5)/5+2,辅助!A:A,),MATCH((ROW()-5)/5+2,辅助!A:A,))-1))</f>
        <v>永久运气大幅下降</v>
      </c>
      <c r="B445" s="1"/>
    </row>
    <row r="446" spans="1:2" x14ac:dyDescent="0.3">
      <c r="A446" s="1" t="str">
        <f ca="1">INDEX(输入!A:A,MATCH((ROW()-1)/5+1,辅助!A:A,))</f>
        <v>打开选项-运气属性</v>
      </c>
      <c r="B446" s="1"/>
    </row>
    <row r="447" spans="1:2" x14ac:dyDescent="0.3">
      <c r="A447" s="2" t="str">
        <f ca="1">_xlfn.TEXTJOIN(",",,INDIRECT("输入!A"&amp;MATCH((ROW()-2)*4/5+1,辅助!B:B,)+1&amp;":A"&amp;IFERROR(MATCH((ROW()-2)*4/5+2,辅助!B:B,),MATCH((ROW()-2)/5+2,辅助!A:A,))-1))</f>
        <v>随机获得臼齿或无效果</v>
      </c>
      <c r="B447" s="1"/>
    </row>
    <row r="448" spans="1:2" x14ac:dyDescent="0.3">
      <c r="A448" s="2" t="str">
        <f ca="1">_xlfn.TEXTJOIN(",",,INDIRECT("输入!A"&amp;MATCH((ROW()-3)*4/5+2,辅助!B:B,)+1&amp;":A"&amp;IFERROR(MATCH((ROW()-3)*4/5+3,辅助!B:B,),MATCH((ROW()-3)/5+2,辅助!A:A,))-1))</f>
        <v>获得骨头帽子物品</v>
      </c>
      <c r="B448" s="1"/>
    </row>
    <row r="449" spans="1:2" x14ac:dyDescent="0.3">
      <c r="A449" s="2" t="str">
        <f ca="1">_xlfn.TEXTJOIN(",",,INDIRECT("输入!A"&amp;MATCH((ROW()-4)*4/5+3,辅助!B:B,)+1&amp;":A"&amp;IFERROR(MATCH((ROW()-4)*4/5+4,辅助!B:B,),MATCH((ROW()-4)/5+2,辅助!A:A,))-1))</f>
        <v>下一场战斗蜘蛛感染</v>
      </c>
      <c r="B449" s="1"/>
    </row>
    <row r="450" spans="1:2" x14ac:dyDescent="0.3">
      <c r="A450" s="2" t="str">
        <f ca="1">_xlfn.TEXTJOIN(",",,INDIRECT("输入!A"&amp;MATCH((ROW()-5)*4/5+4,辅助!B:B,)+1&amp;":A"&amp;IFERROR(MATCH((ROW()-5)/5+2,辅助!A:A,),MATCH((ROW()-5)/5+2,辅助!A:A,))-1))</f>
        <v>永久运气大幅下降</v>
      </c>
      <c r="B450" s="1"/>
    </row>
    <row r="451" spans="1:2" x14ac:dyDescent="0.3">
      <c r="A451" s="1" t="str">
        <f ca="1">INDEX(输入!A:A,MATCH((ROW()-1)/5+1,辅助!A:A,))</f>
        <v>12.金枪鱼罐头事件打开选项-运气属性</v>
      </c>
      <c r="B451" s="1"/>
    </row>
    <row r="452" spans="1:2" x14ac:dyDescent="0.3">
      <c r="A452" s="2" t="str">
        <f ca="1">_xlfn.TEXTJOIN(",",,INDIRECT("输入!A"&amp;MATCH((ROW()-2)*4/5+1,辅助!B:B,)+1&amp;":A"&amp;IFERROR(MATCH((ROW()-2)*4/5+2,辅助!B:B,),MATCH((ROW()-2)/5+2,辅助!A:A,))-1))</f>
        <v>恢复生命值</v>
      </c>
      <c r="B452" s="1"/>
    </row>
    <row r="453" spans="1:2" x14ac:dyDescent="0.3">
      <c r="A453" s="2" t="str">
        <f ca="1">_xlfn.TEXTJOIN(",",,INDIRECT("输入!A"&amp;MATCH((ROW()-3)*4/5+2,辅助!B:B,)+1&amp;":A"&amp;IFERROR(MATCH((ROW()-3)*4/5+3,辅助!B:B,),MATCH((ROW()-3)/5+2,辅助!A:A,))-1))</f>
        <v>获得海洋物品</v>
      </c>
      <c r="B453" s="1"/>
    </row>
    <row r="454" spans="1:2" x14ac:dyDescent="0.3">
      <c r="A454" s="2" t="str">
        <f ca="1">_xlfn.TEXTJOIN(",",,INDIRECT("输入!A"&amp;MATCH((ROW()-4)*4/5+3,辅助!B:B,)+1&amp;":A"&amp;IFERROR(MATCH((ROW()-4)*4/5+4,辅助!B:B,),MATCH((ROW()-4)/5+2,辅助!A:A,))-1))</f>
        <v>受到轻微伤害</v>
      </c>
      <c r="B454" s="1"/>
    </row>
    <row r="455" spans="1:2" x14ac:dyDescent="0.3">
      <c r="A455" s="2" t="str">
        <f ca="1">_xlfn.TEXTJOIN(",",,INDIRECT("输入!A"&amp;MATCH((ROW()-5)*4/5+4,辅助!B:B,)+1&amp;":A"&amp;IFERROR(MATCH((ROW()-5)/5+2,辅助!A:A,),MATCH((ROW()-5)/5+2,辅助!A:A,))-1))</f>
        <v>严重伤害并流血</v>
      </c>
      <c r="B455" s="1"/>
    </row>
    <row r="456" spans="1:2" x14ac:dyDescent="0.3">
      <c r="A456" s="1" t="str">
        <f ca="1">INDEX(输入!A:A,MATCH((ROW()-1)/5+1,辅助!A:A,))</f>
        <v>砸开选项-力量属性</v>
      </c>
      <c r="B456" s="1">
        <f ca="1">MATCH((ROW()-1)/5+1,辅助!A:A,)</f>
        <v>826</v>
      </c>
    </row>
    <row r="457" spans="1:2" x14ac:dyDescent="0.3">
      <c r="A457" s="2" t="str">
        <f ca="1">_xlfn.TEXTJOIN(",",,INDIRECT("输入!A"&amp;MATCH((ROW()-2)*4/5+1,辅助!B:B,)+1&amp;":A"&amp;IFERROR(MATCH((ROW()-2)*4/5+2,辅助!B:B,),MATCH((ROW()-2)/5+2,辅助!A:A,))-1))</f>
        <v>恢复生命值</v>
      </c>
      <c r="B457" s="1"/>
    </row>
    <row r="458" spans="1:2" x14ac:dyDescent="0.3">
      <c r="A458" s="2" t="str">
        <f ca="1">_xlfn.TEXTJOIN(",",,INDIRECT("输入!A"&amp;MATCH((ROW()-3)*4/5+2,辅助!B:B,)+1&amp;":A"&amp;IFERROR(MATCH((ROW()-3)*4/5+3,辅助!B:B,),MATCH((ROW()-3)/5+2,辅助!A:A,))-1))</f>
        <v>获得海洋物品</v>
      </c>
      <c r="B458" s="1"/>
    </row>
    <row r="459" spans="1:2" x14ac:dyDescent="0.3">
      <c r="A459" s="2" t="str">
        <f ca="1">_xlfn.TEXTJOIN(",",,INDIRECT("输入!A"&amp;MATCH((ROW()-4)*4/5+3,辅助!B:B,)+1&amp;":A"&amp;IFERROR(MATCH((ROW()-4)*4/5+4,辅助!B:B,),MATCH((ROW()-4)/5+2,辅助!A:A,))-1))</f>
        <v>受到轻微伤害</v>
      </c>
      <c r="B459" s="1"/>
    </row>
    <row r="460" spans="1:2" x14ac:dyDescent="0.3">
      <c r="A460" s="2" t="str">
        <f ca="1">_xlfn.TEXTJOIN(",",,INDIRECT("输入!A"&amp;MATCH((ROW()-5)*4/5+4,辅助!B:B,)+1&amp;":A"&amp;IFERROR(MATCH((ROW()-5)/5+2,辅助!A:A,),MATCH((ROW()-5)/5+2,辅助!A:A,))-1))</f>
        <v>严重伤害并流血</v>
      </c>
      <c r="B460" s="1"/>
    </row>
    <row r="461" spans="1:2" x14ac:dyDescent="0.3">
      <c r="A461" s="1" t="str">
        <f ca="1">INDEX(输入!A:A,MATCH((ROW()-1)/5+1,辅助!A:A,))</f>
        <v>检查选项-智力属性</v>
      </c>
      <c r="B461" s="1"/>
    </row>
    <row r="462" spans="1:2" x14ac:dyDescent="0.3">
      <c r="A462" s="2" t="str">
        <f ca="1">_xlfn.TEXTJOIN(",",,INDIRECT("输入!A"&amp;MATCH((ROW()-2)*4/5+1,辅助!B:B,)+1&amp;":A"&amp;IFERROR(MATCH((ROW()-2)*4/5+2,辅助!B:B,),MATCH((ROW()-2)/5+2,辅助!A:A,))-1))</f>
        <v>恢复生命值</v>
      </c>
      <c r="B462" s="1"/>
    </row>
    <row r="463" spans="1:2" x14ac:dyDescent="0.3">
      <c r="A463" s="2" t="str">
        <f ca="1">_xlfn.TEXTJOIN(",",,INDIRECT("输入!A"&amp;MATCH((ROW()-3)*4/5+2,辅助!B:B,)+1&amp;":A"&amp;IFERROR(MATCH((ROW()-3)*4/5+3,辅助!B:B,),MATCH((ROW()-3)/5+2,辅助!A:A,))-1))</f>
        <v>获得海洋物品</v>
      </c>
      <c r="B463" s="1"/>
    </row>
    <row r="464" spans="1:2" x14ac:dyDescent="0.3">
      <c r="A464" s="2" t="str">
        <f ca="1">_xlfn.TEXTJOIN(",",,INDIRECT("输入!A"&amp;MATCH((ROW()-4)*4/5+3,辅助!B:B,)+1&amp;":A"&amp;IFERROR(MATCH((ROW()-4)*4/5+4,辅助!B:B,),MATCH((ROW()-4)/5+2,辅助!A:A,))-1))</f>
        <v>受到轻微伤害</v>
      </c>
      <c r="B464" s="1"/>
    </row>
    <row r="465" spans="1:2" x14ac:dyDescent="0.3">
      <c r="A465" s="2" t="str">
        <f ca="1">_xlfn.TEXTJOIN(",",,INDIRECT("输入!A"&amp;MATCH((ROW()-5)*4/5+4,辅助!B:B,)+1&amp;":A"&amp;IFERROR(MATCH((ROW()-5)/5+2,辅助!A:A,),MATCH((ROW()-5)/5+2,辅助!A:A,))-1))</f>
        <v>严重伤害并流血</v>
      </c>
      <c r="B465" s="1"/>
    </row>
    <row r="466" spans="1:2" x14ac:dyDescent="0.3">
      <c r="A466" s="1" t="str">
        <f ca="1">INDEX(输入!A:A,MATCH((ROW()-1)/5+1,辅助!A:A,))</f>
        <v>13.几枚硬币事件拿走选项-运气属性</v>
      </c>
      <c r="B466" s="1"/>
    </row>
    <row r="467" spans="1:2" x14ac:dyDescent="0.3">
      <c r="A467" s="2" t="str">
        <f ca="1">_xlfn.TEXTJOIN(",",,INDIRECT("输入!A"&amp;MATCH((ROW()-2)*4/5+1,辅助!B:B,)+1&amp;":A"&amp;IFERROR(MATCH((ROW()-2)*4/5+2,辅助!B:B,),MATCH((ROW()-2)/5+2,辅助!A:A,))-1))</f>
        <v>获得少量金币</v>
      </c>
      <c r="B467" s="1"/>
    </row>
    <row r="468" spans="1:2" x14ac:dyDescent="0.3">
      <c r="A468" s="2" t="str">
        <f ca="1">_xlfn.TEXTJOIN(",",,INDIRECT("输入!A"&amp;MATCH((ROW()-3)*4/5+2,辅助!B:B,)+1&amp;":A"&amp;IFERROR(MATCH((ROW()-3)*4/5+3,辅助!B:B,),MATCH((ROW()-3)/5+2,辅助!A:A,))-1))</f>
        <v>获得硬币物品</v>
      </c>
      <c r="B468" s="1"/>
    </row>
    <row r="469" spans="1:2" x14ac:dyDescent="0.3">
      <c r="A469" s="2" t="str">
        <f ca="1">_xlfn.TEXTJOIN(",",,INDIRECT("输入!A"&amp;MATCH((ROW()-4)*4/5+3,辅助!B:B,)+1&amp;":A"&amp;IFERROR(MATCH((ROW()-4)*4/5+4,辅助!B:B,),MATCH((ROW()-4)/5+2,辅助!A:A,))-1))</f>
        <v>无效果</v>
      </c>
      <c r="B469" s="1"/>
    </row>
    <row r="470" spans="1:2" x14ac:dyDescent="0.3">
      <c r="A470" s="2" t="str">
        <f ca="1">_xlfn.TEXTJOIN(",",,INDIRECT("输入!A"&amp;MATCH((ROW()-5)*4/5+4,辅助!B:B,)+1&amp;":A"&amp;IFERROR(MATCH((ROW()-5)/5+2,辅助!A:A,),MATCH((ROW()-5)/5+2,辅助!A:A,))-1))</f>
        <v>获得抑郁疾病</v>
      </c>
      <c r="B470" s="1"/>
    </row>
    <row r="471" spans="1:2" x14ac:dyDescent="0.3">
      <c r="A471" s="1" t="str">
        <f ca="1">INDEX(输入!A:A,MATCH((ROW()-1)/5+1,辅助!A:A,))</f>
        <v>检查选项-智力属性</v>
      </c>
      <c r="B471" s="1"/>
    </row>
    <row r="472" spans="1:2" x14ac:dyDescent="0.3">
      <c r="A472" s="2" t="str">
        <f ca="1">_xlfn.TEXTJOIN(",",,INDIRECT("输入!A"&amp;MATCH((ROW()-2)*4/5+1,辅助!B:B,)+1&amp;":A"&amp;IFERROR(MATCH((ROW()-2)*4/5+2,辅助!B:B,),MATCH((ROW()-2)/5+2,辅助!A:A,))-1))</f>
        <v>获得较多金币</v>
      </c>
      <c r="B472" s="1"/>
    </row>
    <row r="473" spans="1:2" x14ac:dyDescent="0.3">
      <c r="A473" s="2" t="str">
        <f ca="1">_xlfn.TEXTJOIN(",",,INDIRECT("输入!A"&amp;MATCH((ROW()-3)*4/5+2,辅助!B:B,)+1&amp;":A"&amp;IFERROR(MATCH((ROW()-3)*4/5+3,辅助!B:B,),MATCH((ROW()-3)/5+2,辅助!A:A,))-1))</f>
        <v>获得硬币物品</v>
      </c>
      <c r="B473" s="1"/>
    </row>
    <row r="474" spans="1:2" x14ac:dyDescent="0.3">
      <c r="A474" s="2" t="str">
        <f ca="1">_xlfn.TEXTJOIN(",",,INDIRECT("输入!A"&amp;MATCH((ROW()-4)*4/5+3,辅助!B:B,)+1&amp;":A"&amp;IFERROR(MATCH((ROW()-4)*4/5+4,辅助!B:B,),MATCH((ROW()-4)/5+2,辅助!A:A,))-1))</f>
        <v>无效果</v>
      </c>
      <c r="B474" s="1"/>
    </row>
    <row r="475" spans="1:2" x14ac:dyDescent="0.3">
      <c r="A475" s="2" t="str">
        <f ca="1">_xlfn.TEXTJOIN(",",,INDIRECT("输入!A"&amp;MATCH((ROW()-5)*4/5+4,辅助!B:B,)+1&amp;":A"&amp;IFERROR(MATCH((ROW()-5)/5+2,辅助!A:A,),MATCH((ROW()-5)/5+2,辅助!A:A,))-1))</f>
        <v>获得疾病</v>
      </c>
      <c r="B475" s="1"/>
    </row>
    <row r="476" spans="1:2" x14ac:dyDescent="0.3">
      <c r="A476" s="1" t="str">
        <f ca="1">INDEX(输入!A:A,MATCH((ROW()-1)/5+1,辅助!A:A,))</f>
        <v>忽略选项-无属性要求</v>
      </c>
      <c r="B476" s="1"/>
    </row>
    <row r="477" spans="1:2" x14ac:dyDescent="0.3">
      <c r="A477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477" s="1"/>
    </row>
    <row r="478" spans="1:2" x14ac:dyDescent="0.3">
      <c r="A478" s="2" t="e">
        <f ca="1">_xlfn.TEXTJOIN(",",,INDIRECT("输入!A"&amp;MATCH((ROW()-3)*4/5+2,辅助!B:B,)+1&amp;":A"&amp;IFERROR(MATCH((ROW()-3)*4/5+3,辅助!B:B,),MATCH((ROW()-3)/5+2,辅助!A:A,))-1))</f>
        <v>#N/A</v>
      </c>
      <c r="B478" s="1"/>
    </row>
    <row r="479" spans="1:2" x14ac:dyDescent="0.3">
      <c r="A479" s="2" t="e">
        <f ca="1">_xlfn.TEXTJOIN(",",,INDIRECT("输入!A"&amp;MATCH((ROW()-4)*4/5+3,辅助!B:B,)+1&amp;":A"&amp;IFERROR(MATCH((ROW()-4)*4/5+4,辅助!B:B,),MATCH((ROW()-4)/5+2,辅助!A:A,))-1))</f>
        <v>#N/A</v>
      </c>
      <c r="B479" s="1"/>
    </row>
    <row r="480" spans="1:2" x14ac:dyDescent="0.3">
      <c r="A480" s="2" t="e">
        <f ca="1">_xlfn.TEXTJOIN(",",,INDIRECT("输入!A"&amp;MATCH((ROW()-5)*4/5+4,辅助!B:B,)+1&amp;":A"&amp;IFERROR(MATCH((ROW()-5)/5+2,辅助!A:A,),MATCH((ROW()-5)/5+2,辅助!A:A,))-1))</f>
        <v>#N/A</v>
      </c>
      <c r="B480" s="1"/>
    </row>
    <row r="481" spans="1:2" x14ac:dyDescent="0.3">
      <c r="A481" s="1" t="str">
        <f ca="1">INDEX(输入!A:A,MATCH((ROW()-1)/5+1,辅助!A:A,))</f>
        <v>14.谜题盒事件检查选项-智力属性</v>
      </c>
      <c r="B481" s="1"/>
    </row>
    <row r="482" spans="1:2" x14ac:dyDescent="0.3">
      <c r="A482" s="2" t="str">
        <f ca="1">_xlfn.TEXTJOIN(",",,INDIRECT("输入!A"&amp;MATCH((ROW()-2)*4/5+1,辅助!B:B,)+1&amp;":A"&amp;IFERROR(MATCH((ROW()-2)*4/5+2,辅助!B:B,),MATCH((ROW()-2)/5+2,辅助!A:A,))-1))</f>
        <v>无效果</v>
      </c>
      <c r="B482" s="1"/>
    </row>
    <row r="483" spans="1:2" x14ac:dyDescent="0.3">
      <c r="A483" s="2" t="str">
        <f ca="1">_xlfn.TEXTJOIN(",",,INDIRECT("输入!A"&amp;MATCH((ROW()-3)*4/5+2,辅助!B:B,)+1&amp;":A"&amp;IFERROR(MATCH((ROW()-3)*4/5+3,辅助!B:B,),MATCH((ROW()-3)/5+2,辅助!A:A,))-1))</f>
        <v>进行特殊战斗</v>
      </c>
      <c r="B483" s="1"/>
    </row>
    <row r="484" spans="1:2" x14ac:dyDescent="0.3">
      <c r="A484" s="2" t="str">
        <f ca="1">_xlfn.TEXTJOIN(",",,INDIRECT("输入!A"&amp;MATCH((ROW()-4)*4/5+3,辅助!B:B,)+1&amp;":A"&amp;IFERROR(MATCH((ROW()-4)*4/5+4,辅助!B:B,),MATCH((ROW()-4)/5+2,辅助!A:A,))-1))</f>
        <v>无效果</v>
      </c>
      <c r="B484" s="1"/>
    </row>
    <row r="485" spans="1:2" x14ac:dyDescent="0.3">
      <c r="A485" s="2" t="str">
        <f ca="1">_xlfn.TEXTJOIN(",",,INDIRECT("输入!A"&amp;MATCH((ROW()-5)*4/5+4,辅助!B:B,)+1&amp;":A"&amp;IFERROR(MATCH((ROW()-5)/5+2,辅助!A:A,),MATCH((ROW()-5)/5+2,辅助!A:A,))-1))</f>
        <v>获得无灵魂疾病和谜题盒物品</v>
      </c>
      <c r="B485" s="1"/>
    </row>
    <row r="486" spans="1:2" x14ac:dyDescent="0.3">
      <c r="A486" s="1" t="str">
        <f ca="1">INDEX(输入!A:A,MATCH((ROW()-1)/5+1,辅助!A:A,))</f>
        <v>忽略选项-无属性要求</v>
      </c>
      <c r="B486" s="1"/>
    </row>
    <row r="487" spans="1:2" x14ac:dyDescent="0.3">
      <c r="A487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487" s="1"/>
    </row>
    <row r="488" spans="1:2" x14ac:dyDescent="0.3">
      <c r="A488" s="2" t="e">
        <f ca="1">_xlfn.TEXTJOIN(",",,INDIRECT("输入!A"&amp;MATCH((ROW()-3)*4/5+2,辅助!B:B,)+1&amp;":A"&amp;IFERROR(MATCH((ROW()-3)*4/5+3,辅助!B:B,),MATCH((ROW()-3)/5+2,辅助!A:A,))-1))</f>
        <v>#N/A</v>
      </c>
      <c r="B488" s="1"/>
    </row>
    <row r="489" spans="1:2" x14ac:dyDescent="0.3">
      <c r="A489" s="2" t="e">
        <f ca="1">_xlfn.TEXTJOIN(",",,INDIRECT("输入!A"&amp;MATCH((ROW()-4)*4/5+3,辅助!B:B,)+1&amp;":A"&amp;IFERROR(MATCH((ROW()-4)*4/5+4,辅助!B:B,),MATCH((ROW()-4)/5+2,辅助!A:A,))-1))</f>
        <v>#N/A</v>
      </c>
      <c r="B489" s="1"/>
    </row>
    <row r="490" spans="1:2" x14ac:dyDescent="0.3">
      <c r="A490" s="2" t="e">
        <f ca="1">_xlfn.TEXTJOIN(",",,INDIRECT("输入!A"&amp;MATCH((ROW()-5)*4/5+4,辅助!B:B,)+1&amp;":A"&amp;IFERROR(MATCH((ROW()-5)/5+2,辅助!A:A,),MATCH((ROW()-5)/5+2,辅助!A:A,))-1))</f>
        <v>#N/A</v>
      </c>
      <c r="B490" s="1"/>
    </row>
    <row r="491" spans="1:2" x14ac:dyDescent="0.3">
      <c r="A491" s="1" t="str">
        <f ca="1">INDEX(输入!A:A,MATCH((ROW()-1)/5+1,辅助!A:A,))</f>
        <v>15.时间胶囊事件砸开选项-力量属性</v>
      </c>
      <c r="B491" s="1"/>
    </row>
    <row r="492" spans="1:2" x14ac:dyDescent="0.3">
      <c r="A492" s="2" t="str">
        <f ca="1">_xlfn.TEXTJOIN(",",,INDIRECT("输入!A"&amp;MATCH((ROW()-2)*4/5+1,辅助!B:B,)+1&amp;":A"&amp;IFERROR(MATCH((ROW()-2)*4/5+2,辅助!B:B,),MATCH((ROW()-2)/5+2,辅助!A:A,))-1))</f>
        <v>根据所处时代获得相应物品</v>
      </c>
      <c r="B492" s="1"/>
    </row>
    <row r="493" spans="1:2" x14ac:dyDescent="0.3">
      <c r="A493" s="2" t="str">
        <f ca="1">_xlfn.TEXTJOIN(",",,INDIRECT("输入!A"&amp;MATCH((ROW()-3)*4/5+2,辅助!B:B,)+1&amp;":A"&amp;IFERROR(MATCH((ROW()-3)*4/5+3,辅助!B:B,),MATCH((ROW()-3)/5+2,辅助!A:A,))-1))</f>
        <v>获得稀有时代物品或完整套装</v>
      </c>
      <c r="B493" s="1"/>
    </row>
    <row r="494" spans="1:2" x14ac:dyDescent="0.3">
      <c r="A494" s="2" t="str">
        <f ca="1">_xlfn.TEXTJOIN(",",,INDIRECT("输入!A"&amp;MATCH((ROW()-4)*4/5+3,辅助!B:B,)+1&amp;":A"&amp;IFERROR(MATCH((ROW()-4)*4/5+4,辅助!B:B,),MATCH((ROW()-4)/5+2,辅助!A:A,))-1))</f>
        <v>下一场战斗流血</v>
      </c>
      <c r="B494" s="1"/>
    </row>
    <row r="495" spans="1:2" x14ac:dyDescent="0.3">
      <c r="A495" s="2" t="str">
        <f ca="1">_xlfn.TEXTJOIN(",",,INDIRECT("输入!A"&amp;MATCH((ROW()-5)*4/5+4,辅助!B:B,)+1&amp;":A"&amp;IFERROR(MATCH((ROW()-5)/5+2,辅助!A:A,),MATCH((ROW()-5)/5+2,辅助!A:A,))-1))</f>
        <v>获得爪子碎片寄生虫</v>
      </c>
      <c r="B495" s="1"/>
    </row>
    <row r="496" spans="1:2" x14ac:dyDescent="0.3">
      <c r="A496" s="1" t="str">
        <f ca="1">INDEX(输入!A:A,MATCH((ROW()-1)/5+1,辅助!A:A,))</f>
        <v>检查选项-智力属性</v>
      </c>
      <c r="B496" s="1"/>
    </row>
    <row r="497" spans="1:2" x14ac:dyDescent="0.3">
      <c r="A497" s="2" t="str">
        <f ca="1">_xlfn.TEXTJOIN(",",,INDIRECT("输入!A"&amp;MATCH((ROW()-2)*4/5+1,辅助!B:B,)+1&amp;":A"&amp;IFERROR(MATCH((ROW()-2)*4/5+2,辅助!B:B,),MATCH((ROW()-2)/5+2,辅助!A:A,))-1))</f>
        <v>根据所处时代获得相应物品</v>
      </c>
      <c r="B497" s="1"/>
    </row>
    <row r="498" spans="1:2" x14ac:dyDescent="0.3">
      <c r="A498" s="2" t="str">
        <f ca="1">_xlfn.TEXTJOIN(",",,INDIRECT("输入!A"&amp;MATCH((ROW()-3)*4/5+2,辅助!B:B,)+1&amp;":A"&amp;IFERROR(MATCH((ROW()-3)*4/5+3,辅助!B:B,),MATCH((ROW()-3)/5+2,辅助!A:A,))-1))</f>
        <v>获得稀有时代物品或完整套装</v>
      </c>
      <c r="B498" s="1"/>
    </row>
    <row r="499" spans="1:2" x14ac:dyDescent="0.3">
      <c r="A499" s="2" t="str">
        <f ca="1">_xlfn.TEXTJOIN(",",,INDIRECT("输入!A"&amp;MATCH((ROW()-4)*4/5+3,辅助!B:B,)+1&amp;":A"&amp;IFERROR(MATCH((ROW()-4)*4/5+4,辅助!B:B,),MATCH((ROW()-4)/5+2,辅助!A:A,))-1))</f>
        <v>受到伤害</v>
      </c>
      <c r="B499" s="1"/>
    </row>
    <row r="500" spans="1:2" x14ac:dyDescent="0.3">
      <c r="A500" s="2" t="str">
        <f ca="1">_xlfn.TEXTJOIN(",",,INDIRECT("输入!A"&amp;MATCH((ROW()-5)*4/5+4,辅助!B:B,)+1&amp;":A"&amp;IFERROR(MATCH((ROW()-5)/5+2,辅助!A:A,),MATCH((ROW()-5)/5+2,辅助!A:A,))-1))</f>
        <v>全队受到大量伤害</v>
      </c>
      <c r="B500" s="1"/>
    </row>
    <row r="501" spans="1:2" x14ac:dyDescent="0.3">
      <c r="A501" s="1" t="str">
        <f ca="1">INDEX(输入!A:A,MATCH((ROW()-1)/5+1,辅助!A:A,))</f>
        <v>忽略选项-无属性要求</v>
      </c>
      <c r="B501" s="1"/>
    </row>
    <row r="502" spans="1:2" x14ac:dyDescent="0.3">
      <c r="A50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502" s="1"/>
    </row>
    <row r="503" spans="1:2" x14ac:dyDescent="0.3">
      <c r="A503" s="2" t="e">
        <f ca="1">_xlfn.TEXTJOIN(",",,INDIRECT("输入!A"&amp;MATCH((ROW()-3)*4/5+2,辅助!B:B,)+1&amp;":A"&amp;IFERROR(MATCH((ROW()-3)*4/5+3,辅助!B:B,),MATCH((ROW()-3)/5+2,辅助!A:A,))-1))</f>
        <v>#N/A</v>
      </c>
      <c r="B503" s="1"/>
    </row>
    <row r="504" spans="1:2" x14ac:dyDescent="0.3">
      <c r="A504" s="2" t="e">
        <f ca="1">_xlfn.TEXTJOIN(",",,INDIRECT("输入!A"&amp;MATCH((ROW()-4)*4/5+3,辅助!B:B,)+1&amp;":A"&amp;IFERROR(MATCH((ROW()-4)*4/5+4,辅助!B:B,),MATCH((ROW()-4)/5+2,辅助!A:A,))-1))</f>
        <v>#N/A</v>
      </c>
      <c r="B504" s="1"/>
    </row>
    <row r="505" spans="1:2" x14ac:dyDescent="0.3">
      <c r="A505" s="2" t="e">
        <f ca="1">_xlfn.TEXTJOIN(",",,INDIRECT("输入!A"&amp;MATCH((ROW()-5)*4/5+4,辅助!B:B,)+1&amp;":A"&amp;IFERROR(MATCH((ROW()-5)/5+2,辅助!A:A,),MATCH((ROW()-5)/5+2,辅助!A:A,))-1))</f>
        <v>#N/A</v>
      </c>
      <c r="B505" s="1"/>
    </row>
    <row r="506" spans="1:2" x14ac:dyDescent="0.3">
      <c r="A506" s="1" t="str">
        <f ca="1">INDEX(输入!A:A,MATCH((ROW()-1)/5+1,辅助!A:A,))</f>
        <v>16.项链坠事件打开选项-运气属性</v>
      </c>
      <c r="B506" s="1"/>
    </row>
    <row r="507" spans="1:2" x14ac:dyDescent="0.3">
      <c r="A507" s="2" t="str">
        <f ca="1">_xlfn.TEXTJOIN(",",,INDIRECT("输入!A"&amp;MATCH((ROW()-2)*4/5+1,辅助!B:B,)+1&amp;":A"&amp;IFERROR(MATCH((ROW()-2)*4/5+2,辅助!B:B,),MATCH((ROW()-2)/5+2,辅助!A:A,))-1))</f>
        <v>无效果</v>
      </c>
      <c r="B507" s="1"/>
    </row>
    <row r="508" spans="1:2" x14ac:dyDescent="0.3">
      <c r="A508" s="2" t="str">
        <f ca="1">_xlfn.TEXTJOIN(",",,INDIRECT("输入!A"&amp;MATCH((ROW()-3)*4/5+2,辅助!B:B,)+1&amp;":A"&amp;IFERROR(MATCH((ROW()-3)*4/5+3,辅助!B:B,),MATCH((ROW()-3)/5+2,辅助!A:A,))-1))</f>
        <v>获得预知能力</v>
      </c>
      <c r="B508" s="1"/>
    </row>
    <row r="509" spans="1:2" x14ac:dyDescent="0.3">
      <c r="A509" s="2" t="str">
        <f ca="1">_xlfn.TEXTJOIN(",",,INDIRECT("输入!A"&amp;MATCH((ROW()-4)*4/5+3,辅助!B:B,)+1&amp;":A"&amp;IFERROR(MATCH((ROW()-4)*4/5+4,辅助!B:B,),MATCH((ROW()-4)/5+2,辅助!A:A,))-1))</f>
        <v>无效果</v>
      </c>
      <c r="B509" s="1"/>
    </row>
    <row r="510" spans="1:2" x14ac:dyDescent="0.3">
      <c r="A510" s="2" t="str">
        <f ca="1">_xlfn.TEXTJOIN(",",,INDIRECT("输入!A"&amp;MATCH((ROW()-5)*4/5+4,辅助!B:B,)+1&amp;":A"&amp;IFERROR(MATCH((ROW()-5)/5+2,辅助!A:A,),MATCH((ROW()-5)/5+2,辅助!A:A,))-1))</f>
        <v>永久运气大幅下降</v>
      </c>
      <c r="B510" s="1"/>
    </row>
    <row r="511" spans="1:2" x14ac:dyDescent="0.3">
      <c r="A511" s="1" t="str">
        <f ca="1">INDEX(输入!A:A,MATCH((ROW()-1)/5+1,辅助!A:A,))</f>
        <v>检查选项-智力属性</v>
      </c>
      <c r="B511" s="1"/>
    </row>
    <row r="512" spans="1:2" x14ac:dyDescent="0.3">
      <c r="A512" s="2" t="str">
        <f ca="1">_xlfn.TEXTJOIN(",",,INDIRECT("输入!A"&amp;MATCH((ROW()-2)*4/5+1,辅助!B:B,)+1&amp;":A"&amp;IFERROR(MATCH((ROW()-2)*4/5+2,辅助!B:B,),MATCH((ROW()-2)/5+2,辅助!A:A,))-1))</f>
        <v>获得金币</v>
      </c>
      <c r="B512" s="1"/>
    </row>
    <row r="513" spans="1:2" x14ac:dyDescent="0.3">
      <c r="A513" s="2" t="str">
        <f ca="1">_xlfn.TEXTJOIN(",",,INDIRECT("输入!A"&amp;MATCH((ROW()-3)*4/5+2,辅助!B:B,)+1&amp;":A"&amp;IFERROR(MATCH((ROW()-3)*4/5+3,辅助!B:B,),MATCH((ROW()-3)/5+2,辅助!A:A,))-1))</f>
        <v>获得艾萨克物品</v>
      </c>
      <c r="B513" s="1"/>
    </row>
    <row r="514" spans="1:2" x14ac:dyDescent="0.3">
      <c r="A514" s="2" t="str">
        <f ca="1">_xlfn.TEXTJOIN(",",,INDIRECT("输入!A"&amp;MATCH((ROW()-4)*4/5+3,辅助!B:B,)+1&amp;":A"&amp;IFERROR(MATCH((ROW()-4)*4/5+4,辅助!B:B,),MATCH((ROW()-4)/5+2,辅助!A:A,))-1))</f>
        <v>无效果</v>
      </c>
      <c r="B514" s="1"/>
    </row>
    <row r="515" spans="1:2" x14ac:dyDescent="0.3">
      <c r="A515" s="2" t="str">
        <f ca="1">_xlfn.TEXTJOIN(",",,INDIRECT("输入!A"&amp;MATCH((ROW()-5)*4/5+4,辅助!B:B,)+1&amp;":A"&amp;IFERROR(MATCH((ROW()-5)/5+2,辅助!A:A,),MATCH((ROW()-5)/5+2,辅助!A:A,))-1))</f>
        <v>获得深度割伤疾病</v>
      </c>
      <c r="B515" s="1"/>
    </row>
    <row r="516" spans="1:2" x14ac:dyDescent="0.3">
      <c r="A516" s="1" t="str">
        <f ca="1">INDEX(输入!A:A,MATCH((ROW()-1)/5+1,辅助!A:A,))</f>
        <v>忽略选项-无属性要求</v>
      </c>
      <c r="B516" s="1"/>
    </row>
    <row r="517" spans="1:2" x14ac:dyDescent="0.3">
      <c r="A517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517" s="1"/>
    </row>
    <row r="518" spans="1:2" x14ac:dyDescent="0.3">
      <c r="A518" s="2" t="e">
        <f ca="1">_xlfn.TEXTJOIN(",",,INDIRECT("输入!A"&amp;MATCH((ROW()-3)*4/5+2,辅助!B:B,)+1&amp;":A"&amp;IFERROR(MATCH((ROW()-3)*4/5+3,辅助!B:B,),MATCH((ROW()-3)/5+2,辅助!A:A,))-1))</f>
        <v>#N/A</v>
      </c>
      <c r="B518" s="1"/>
    </row>
    <row r="519" spans="1:2" x14ac:dyDescent="0.3">
      <c r="A519" s="2" t="e">
        <f ca="1">_xlfn.TEXTJOIN(",",,INDIRECT("输入!A"&amp;MATCH((ROW()-4)*4/5+3,辅助!B:B,)+1&amp;":A"&amp;IFERROR(MATCH((ROW()-4)*4/5+4,辅助!B:B,),MATCH((ROW()-4)/5+2,辅助!A:A,))-1))</f>
        <v>#N/A</v>
      </c>
      <c r="B519" s="1"/>
    </row>
    <row r="520" spans="1:2" x14ac:dyDescent="0.3">
      <c r="A520" s="2" t="e">
        <f ca="1">_xlfn.TEXTJOIN(",",,INDIRECT("输入!A"&amp;MATCH((ROW()-5)*4/5+4,辅助!B:B,)+1&amp;":A"&amp;IFERROR(MATCH((ROW()-5)/5+2,辅助!A:A,),MATCH((ROW()-5)/5+2,辅助!A:A,))-1))</f>
        <v>#N/A</v>
      </c>
      <c r="B520" s="1"/>
    </row>
    <row r="521" spans="1:2" x14ac:dyDescent="0.3">
      <c r="A521" s="1" t="str">
        <f ca="1">INDEX(输入!A:A,MATCH((ROW()-1)/5+1,辅助!A:A,))</f>
        <v>17.奇怪的蛋事件砸碎选项-力量属性</v>
      </c>
      <c r="B521" s="1"/>
    </row>
    <row r="522" spans="1:2" x14ac:dyDescent="0.3">
      <c r="A522" s="2" t="str">
        <f ca="1">_xlfn.TEXTJOIN(",",,INDIRECT("输入!A"&amp;MATCH((ROW()-2)*4/5+1,辅助!B:B,)+1&amp;":A"&amp;IFERROR(MATCH((ROW()-2)*4/5+2,辅助!B:B,),MATCH((ROW()-2)/5+2,辅助!A:A,))-1))</f>
        <v>完全恢复生命值</v>
      </c>
      <c r="B522" s="1"/>
    </row>
    <row r="523" spans="1:2" x14ac:dyDescent="0.3">
      <c r="A523" s="2" t="str">
        <f ca="1">_xlfn.TEXTJOIN(",",,INDIRECT("输入!A"&amp;MATCH((ROW()-3)*4/5+2,辅助!B:B,)+1&amp;":A"&amp;IFERROR(MATCH((ROW()-3)*4/5+3,辅助!B:B,),MATCH((ROW()-3)/5+2,辅助!A:A,))-1))</f>
        <v>全队体质永久提升</v>
      </c>
      <c r="B523" s="1"/>
    </row>
    <row r="524" spans="1:2" x14ac:dyDescent="0.3">
      <c r="A524" s="2" t="str">
        <f ca="1">_xlfn.TEXTJOIN(",",,INDIRECT("输入!A"&amp;MATCH((ROW()-4)*4/5+3,辅助!B:B,)+1&amp;":A"&amp;IFERROR(MATCH((ROW()-4)*4/5+4,辅助!B:B,),MATCH((ROW()-4)/5+2,辅助!A:A,))-1))</f>
        <v>获得抑郁疾病</v>
      </c>
      <c r="B524" s="1"/>
    </row>
    <row r="525" spans="1:2" x14ac:dyDescent="0.3">
      <c r="A525" s="2" t="str">
        <f ca="1">_xlfn.TEXTJOIN(",",,INDIRECT("输入!A"&amp;MATCH((ROW()-5)*4/5+4,辅助!B:B,)+1&amp;":A"&amp;IFERROR(MATCH((ROW()-5)/5+2,辅助!A:A,),MATCH((ROW()-5)/5+2,辅助!A:A,))-1))</f>
        <v>下一场战斗出现巨型胎儿敌人</v>
      </c>
      <c r="B525" s="1"/>
    </row>
    <row r="526" spans="1:2" x14ac:dyDescent="0.3">
      <c r="A526" s="1" t="str">
        <f ca="1">INDEX(输入!A:A,MATCH((ROW()-1)/5+1,辅助!A:A,))</f>
        <v>搜刮选项-敏捷属性</v>
      </c>
      <c r="B526" s="1"/>
    </row>
    <row r="527" spans="1:2" x14ac:dyDescent="0.3">
      <c r="A527" s="2" t="str">
        <f ca="1">_xlfn.TEXTJOIN(",",,INDIRECT("输入!A"&amp;MATCH((ROW()-2)*4/5+1,辅助!B:B,)+1&amp;":A"&amp;IFERROR(MATCH((ROW()-2)*4/5+2,辅助!B:B,),MATCH((ROW()-2)/5+2,辅助!A:A,))-1))</f>
        <v>获得猛禽蛋物品</v>
      </c>
      <c r="B527" s="1"/>
    </row>
    <row r="528" spans="1:2" x14ac:dyDescent="0.3">
      <c r="A528" s="2" t="str">
        <f ca="1">_xlfn.TEXTJOIN(",",,INDIRECT("输入!A"&amp;MATCH((ROW()-3)*4/5+2,辅助!B:B,)+1&amp;":A"&amp;IFERROR(MATCH((ROW()-3)*4/5+3,辅助!B:B,),MATCH((ROW()-3)/5+2,辅助!A:A,))-1))</f>
        <v>获得胎儿伙伴</v>
      </c>
      <c r="B528" s="1"/>
    </row>
    <row r="529" spans="1:2" x14ac:dyDescent="0.3">
      <c r="A529" s="2" t="str">
        <f ca="1">_xlfn.TEXTJOIN(",",,INDIRECT("输入!A"&amp;MATCH((ROW()-4)*4/5+3,辅助!B:B,)+1&amp;":A"&amp;IFERROR(MATCH((ROW()-4)*4/5+4,辅助!B:B,),MATCH((ROW()-4)/5+2,辅助!A:A,))-1))</f>
        <v>下一场战斗瘀伤</v>
      </c>
      <c r="B529" s="1"/>
    </row>
    <row r="530" spans="1:2" x14ac:dyDescent="0.3">
      <c r="A530" s="2" t="str">
        <f ca="1">_xlfn.TEXTJOIN(",",,INDIRECT("输入!A"&amp;MATCH((ROW()-5)*4/5+4,辅助!B:B,)+1&amp;":A"&amp;IFERROR(MATCH((ROW()-5)/5+2,辅助!A:A,),MATCH((ROW()-5)/5+2,辅助!A:A,))-1))</f>
        <v>下一场战斗出现巨型胎儿敌人</v>
      </c>
      <c r="B530" s="1"/>
    </row>
    <row r="531" spans="1:2" x14ac:dyDescent="0.3">
      <c r="A531" s="1" t="str">
        <f ca="1">INDEX(输入!A:A,MATCH((ROW()-1)/5+1,辅助!A:A,))</f>
        <v>忽略选项-无属性要求</v>
      </c>
      <c r="B531" s="1"/>
    </row>
    <row r="532" spans="1:2" x14ac:dyDescent="0.3">
      <c r="A53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532" s="1"/>
    </row>
    <row r="533" spans="1:2" x14ac:dyDescent="0.3">
      <c r="A533" s="2" t="e">
        <f ca="1">_xlfn.TEXTJOIN(",",,INDIRECT("输入!A"&amp;MATCH((ROW()-3)*4/5+2,辅助!B:B,)+1&amp;":A"&amp;IFERROR(MATCH((ROW()-3)*4/5+3,辅助!B:B,),MATCH((ROW()-3)/5+2,辅助!A:A,))-1))</f>
        <v>#N/A</v>
      </c>
      <c r="B533" s="1"/>
    </row>
    <row r="534" spans="1:2" x14ac:dyDescent="0.3">
      <c r="A534" s="2" t="e">
        <f ca="1">_xlfn.TEXTJOIN(",",,INDIRECT("输入!A"&amp;MATCH((ROW()-4)*4/5+3,辅助!B:B,)+1&amp;":A"&amp;IFERROR(MATCH((ROW()-4)*4/5+4,辅助!B:B,),MATCH((ROW()-4)/5+2,辅助!A:A,))-1))</f>
        <v>#N/A</v>
      </c>
      <c r="B534" s="1"/>
    </row>
    <row r="535" spans="1:2" x14ac:dyDescent="0.3">
      <c r="A535" s="2" t="e">
        <f ca="1">_xlfn.TEXTJOIN(",",,INDIRECT("输入!A"&amp;MATCH((ROW()-5)*4/5+4,辅助!B:B,)+1&amp;":A"&amp;IFERROR(MATCH((ROW()-5)/5+2,辅助!A:A,),MATCH((ROW()-5)/5+2,辅助!A:A,))-1))</f>
        <v>#N/A</v>
      </c>
      <c r="B535" s="1"/>
    </row>
    <row r="536" spans="1:2" x14ac:dyDescent="0.3">
      <c r="A536" s="1" t="str">
        <f ca="1">INDEX(输入!A:A,MATCH((ROW()-1)/5+1,辅助!A:A,))</f>
        <v>18.色情杂志事件打开选项-运气属性</v>
      </c>
      <c r="B536" s="1"/>
    </row>
    <row r="537" spans="1:2" x14ac:dyDescent="0.3">
      <c r="A537" s="2" t="str">
        <f ca="1">_xlfn.TEXTJOIN(",",,INDIRECT("输入!A"&amp;MATCH((ROW()-2)*4/5+1,辅助!B:B,)+1&amp;":A"&amp;IFERROR(MATCH((ROW()-2)*4/5+2,辅助!B:B,),MATCH((ROW()-2)/5+2,辅助!A:A,))-1))</f>
        <v>下一场战斗法力提升</v>
      </c>
      <c r="B537" s="1"/>
    </row>
    <row r="538" spans="1:2" x14ac:dyDescent="0.3">
      <c r="A538" s="2" t="str">
        <f ca="1">_xlfn.TEXTJOIN(",",,INDIRECT("输入!A"&amp;MATCH((ROW()-3)*4/5+2,辅助!B:B,)+1&amp;":A"&amp;IFERROR(MATCH((ROW()-3)*4/5+3,辅助!B:B,),MATCH((ROW()-3)/5+2,辅助!A:A,))-1))</f>
        <v>永久魅力提升</v>
      </c>
      <c r="B538" s="1"/>
    </row>
    <row r="539" spans="1:2" x14ac:dyDescent="0.3">
      <c r="A539" s="2" t="str">
        <f ca="1">_xlfn.TEXTJOIN(",",,INDIRECT("输入!A"&amp;MATCH((ROW()-4)*4/5+3,辅助!B:B,)+1&amp;":A"&amp;IFERROR(MATCH((ROW()-4)*4/5+4,辅助!B:B,),MATCH((ROW()-4)/5+2,辅助!A:A,))-1))</f>
        <v>下一场战斗恐惧</v>
      </c>
      <c r="B539" s="1"/>
    </row>
    <row r="540" spans="1:2" x14ac:dyDescent="0.3">
      <c r="A540" s="2" t="str">
        <f ca="1">_xlfn.TEXTJOIN(",",,INDIRECT("输入!A"&amp;MATCH((ROW()-5)*4/5+4,辅助!B:B,)+1&amp;":A"&amp;IFERROR(MATCH((ROW()-5)/5+2,辅助!A:A,),MATCH((ROW()-5)/5+2,辅助!A:A,))-1))</f>
        <v>立即变老</v>
      </c>
      <c r="B540" s="1"/>
    </row>
    <row r="541" spans="1:2" x14ac:dyDescent="0.3">
      <c r="A541" s="1" t="str">
        <f ca="1">INDEX(输入!A:A,MATCH((ROW()-1)/5+1,辅助!A:A,))</f>
        <v>忽略选项-体质属性</v>
      </c>
      <c r="B541" s="1"/>
    </row>
    <row r="542" spans="1:2" x14ac:dyDescent="0.3">
      <c r="A542" s="2" t="str">
        <f ca="1">_xlfn.TEXTJOIN(",",,INDIRECT("输入!A"&amp;MATCH((ROW()-2)*4/5+1,辅助!B:B,)+1&amp;":A"&amp;IFERROR(MATCH((ROW()-2)*4/5+2,辅助!B:B,),MATCH((ROW()-2)/5+2,辅助!A:A,))-1))</f>
        <v>无效果</v>
      </c>
      <c r="B542" s="1"/>
    </row>
    <row r="543" spans="1:2" x14ac:dyDescent="0.3">
      <c r="A543" s="2" t="str">
        <f ca="1">_xlfn.TEXTJOIN(",",,INDIRECT("输入!A"&amp;MATCH((ROW()-3)*4/5+2,辅助!B:B,)+1&amp;":A"&amp;IFERROR(MATCH((ROW()-3)*4/5+3,辅助!B:B,),MATCH((ROW()-3)/5+2,辅助!A:A,))-1))</f>
        <v>永久体质提升</v>
      </c>
      <c r="B543" s="1"/>
    </row>
    <row r="544" spans="1:2" x14ac:dyDescent="0.3">
      <c r="A544" s="2" t="str">
        <f ca="1">_xlfn.TEXTJOIN(",",,INDIRECT("输入!A"&amp;MATCH((ROW()-4)*4/5+3,辅助!B:B,)+1&amp;":A"&amp;IFERROR(MATCH((ROW()-4)*4/5+4,辅助!B:B,),MATCH((ROW()-4)/5+2,辅助!A:A,))-1))</f>
        <v>无效果</v>
      </c>
      <c r="B544" s="1"/>
    </row>
    <row r="545" spans="1:2" x14ac:dyDescent="0.3">
      <c r="A545" s="2" t="str">
        <f ca="1">_xlfn.TEXTJOIN(",",,INDIRECT("输入!A"&amp;MATCH((ROW()-5)*4/5+4,辅助!B:B,)+1&amp;":A"&amp;IFERROR(MATCH((ROW()-5)/5+2,辅助!A:A,),MATCH((ROW()-5)/5+2,辅助!A:A,))-1))</f>
        <v>永久智力下降</v>
      </c>
      <c r="B545" s="1"/>
    </row>
    <row r="546" spans="1:2" x14ac:dyDescent="0.3">
      <c r="A546" s="1" t="str">
        <f ca="1">INDEX(输入!A:A,MATCH((ROW()-1)/5+1,辅助!A:A,))</f>
        <v>19.药瓶事件打开选项-运气属性</v>
      </c>
      <c r="B546" s="1"/>
    </row>
    <row r="547" spans="1:2" x14ac:dyDescent="0.3">
      <c r="A547" s="2" t="str">
        <f ca="1">_xlfn.TEXTJOIN(",",,INDIRECT("输入!A"&amp;MATCH((ROW()-2)*4/5+1,辅助!B:B,)+1&amp;":A"&amp;IFERROR(MATCH((ROW()-2)*4/5+2,辅助!B:B,),MATCH((ROW()-2)/5+2,辅助!A:A,))-1))</f>
        <v>随机获得药丸</v>
      </c>
      <c r="B547" s="1"/>
    </row>
    <row r="548" spans="1:2" x14ac:dyDescent="0.3">
      <c r="A548" s="2" t="str">
        <f ca="1">_xlfn.TEXTJOIN(",",,INDIRECT("输入!A"&amp;MATCH((ROW()-3)*4/5+2,辅助!B:B,)+1&amp;":A"&amp;IFERROR(MATCH((ROW()-3)*4/5+3,辅助!B:B,),MATCH((ROW()-3)/5+2,辅助!A:A,))-1))</f>
        <v>随机永久属性提升</v>
      </c>
      <c r="B548" s="1"/>
    </row>
    <row r="549" spans="1:2" x14ac:dyDescent="0.3">
      <c r="A549" s="2" t="str">
        <f ca="1">_xlfn.TEXTJOIN(",",,INDIRECT("输入!A"&amp;MATCH((ROW()-4)*4/5+3,辅助!B:B,)+1&amp;":A"&amp;IFERROR(MATCH((ROW()-4)*4/5+4,辅助!B:B,),MATCH((ROW()-4)/5+2,辅助!A:A,))-1))</f>
        <v>随机获得负面状态</v>
      </c>
      <c r="B549" s="1"/>
    </row>
    <row r="550" spans="1:2" x14ac:dyDescent="0.3">
      <c r="A550" s="2" t="str">
        <f ca="1">_xlfn.TEXTJOIN(",",,INDIRECT("输入!A"&amp;MATCH((ROW()-5)*4/5+4,辅助!B:B,)+1&amp;":A"&amp;IFERROR(MATCH((ROW()-5)/5+2,辅助!A:A,),MATCH((ROW()-5)/5+2,辅助!A:A,))-1))</f>
        <v>随机永久属性下降</v>
      </c>
      <c r="B550" s="1"/>
    </row>
    <row r="551" spans="1:2" x14ac:dyDescent="0.3">
      <c r="A551" s="1" t="str">
        <f ca="1">INDEX(输入!A:A,MATCH((ROW()-1)/5+1,辅助!A:A,))</f>
        <v>检查选项-智力属性</v>
      </c>
      <c r="B551" s="1"/>
    </row>
    <row r="552" spans="1:2" x14ac:dyDescent="0.3">
      <c r="A552" s="2" t="str">
        <f ca="1">_xlfn.TEXTJOIN(",",,INDIRECT("输入!A"&amp;MATCH((ROW()-2)*4/5+1,辅助!B:B,)+1&amp;":A"&amp;IFERROR(MATCH((ROW()-2)*4/5+2,辅助!B:B,),MATCH((ROW()-2)/5+2,辅助!A:A,))-1))</f>
        <v>全队完全恢复生命值</v>
      </c>
      <c r="B552" s="1"/>
    </row>
    <row r="553" spans="1:2" x14ac:dyDescent="0.3">
      <c r="A553" s="2" t="str">
        <f ca="1">_xlfn.TEXTJOIN(",",,INDIRECT("输入!A"&amp;MATCH((ROW()-3)*4/5+2,辅助!B:B,)+1&amp;":A"&amp;IFERROR(MATCH((ROW()-3)*4/5+3,辅助!B:B,),MATCH((ROW()-3)/5+2,辅助!A:A,))-1))</f>
        <v>获得大量药丸</v>
      </c>
      <c r="B553" s="1"/>
    </row>
    <row r="554" spans="1:2" x14ac:dyDescent="0.3">
      <c r="A554" s="2" t="str">
        <f ca="1">_xlfn.TEXTJOIN(",",,INDIRECT("输入!A"&amp;MATCH((ROW()-4)*4/5+3,辅助!B:B,)+1&amp;":A"&amp;IFERROR(MATCH((ROW()-4)*4/5+4,辅助!B:B,),MATCH((ROW()-4)/5+2,辅助!A:A,))-1))</f>
        <v>下一场战斗混乱</v>
      </c>
      <c r="B554" s="1"/>
    </row>
    <row r="555" spans="1:2" x14ac:dyDescent="0.3">
      <c r="A555" s="2" t="str">
        <f ca="1">_xlfn.TEXTJOIN(",",,INDIRECT("输入!A"&amp;MATCH((ROW()-5)*4/5+4,辅助!B:B,)+1&amp;":A"&amp;IFERROR(MATCH((ROW()-5)/5+2,辅助!A:A,),MATCH((ROW()-5)/5+2,辅助!A:A,))-1))</f>
        <v>获得药丸成瘾疾病</v>
      </c>
      <c r="B555" s="1"/>
    </row>
    <row r="556" spans="1:2" x14ac:dyDescent="0.3">
      <c r="A556" s="1" t="str">
        <f ca="1">INDEX(输入!A:A,MATCH((ROW()-1)/5+1,辅助!A:A,))</f>
        <v>忽略选项-无属性要求</v>
      </c>
      <c r="B556" s="1"/>
    </row>
    <row r="557" spans="1:2" x14ac:dyDescent="0.3">
      <c r="A557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557" s="1"/>
    </row>
    <row r="558" spans="1:2" x14ac:dyDescent="0.3">
      <c r="A558" s="2" t="e">
        <f ca="1">_xlfn.TEXTJOIN(",",,INDIRECT("输入!A"&amp;MATCH((ROW()-3)*4/5+2,辅助!B:B,)+1&amp;":A"&amp;IFERROR(MATCH((ROW()-3)*4/5+3,辅助!B:B,),MATCH((ROW()-3)/5+2,辅助!A:A,))-1))</f>
        <v>#N/A</v>
      </c>
      <c r="B558" s="1"/>
    </row>
    <row r="559" spans="1:2" x14ac:dyDescent="0.3">
      <c r="A559" s="2" t="e">
        <f ca="1">_xlfn.TEXTJOIN(",",,INDIRECT("输入!A"&amp;MATCH((ROW()-4)*4/5+3,辅助!B:B,)+1&amp;":A"&amp;IFERROR(MATCH((ROW()-4)*4/5+4,辅助!B:B,),MATCH((ROW()-4)/5+2,辅助!A:A,))-1))</f>
        <v>#N/A</v>
      </c>
      <c r="B559" s="1"/>
    </row>
    <row r="560" spans="1:2" x14ac:dyDescent="0.3">
      <c r="A560" s="2" t="e">
        <f ca="1">_xlfn.TEXTJOIN(",",,INDIRECT("输入!A"&amp;MATCH((ROW()-5)*4/5+4,辅助!B:B,)+1&amp;":A"&amp;IFERROR(MATCH((ROW()-5)/5+2,辅助!A:A,),MATCH((ROW()-5)/5+2,辅助!A:A,))-1))</f>
        <v>#N/A</v>
      </c>
      <c r="B560" s="1"/>
    </row>
    <row r="561" spans="1:2" x14ac:dyDescent="0.3">
      <c r="A561" s="1" t="str">
        <f ca="1">INDEX(输入!A:A,MATCH((ROW()-1)/5+1,辅助!A:A,))</f>
        <v>20.棺材事件重击选项-力量属性</v>
      </c>
      <c r="B561" s="1"/>
    </row>
    <row r="562" spans="1:2" x14ac:dyDescent="0.3">
      <c r="A562" s="2" t="str">
        <f ca="1">_xlfn.TEXTJOIN(",",,INDIRECT("输入!A"&amp;MATCH((ROW()-2)*4/5+1,辅助!B:B,)+1&amp;":A"&amp;IFERROR(MATCH((ROW()-2)*4/5+2,辅助!B:B,),MATCH((ROW()-2)/5+2,辅助!A:A,))-1))</f>
        <v>获得骨制装备</v>
      </c>
      <c r="B562" s="1"/>
    </row>
    <row r="563" spans="1:2" x14ac:dyDescent="0.3">
      <c r="A563" s="2" t="str">
        <f ca="1">_xlfn.TEXTJOIN(",",,INDIRECT("输入!A"&amp;MATCH((ROW()-3)*4/5+2,辅助!B:B,)+1&amp;":A"&amp;IFERROR(MATCH((ROW()-3)*4/5+3,辅助!B:B,),MATCH((ROW()-3)/5+2,辅助!A:A,))-1))</f>
        <v>获得肉体头部和骨制装备</v>
      </c>
      <c r="B563" s="1"/>
    </row>
    <row r="564" spans="1:2" x14ac:dyDescent="0.3">
      <c r="A564" s="2" t="str">
        <f ca="1">_xlfn.TEXTJOIN(",",,INDIRECT("输入!A"&amp;MATCH((ROW()-4)*4/5+3,辅助!B:B,)+1&amp;":A"&amp;IFERROR(MATCH((ROW()-4)*4/5+4,辅助!B:B,),MATCH((ROW()-4)/5+2,辅助!A:A,))-1))</f>
        <v>下一场战斗出现臀部僵尸</v>
      </c>
      <c r="B564" s="1"/>
    </row>
    <row r="565" spans="1:2" x14ac:dyDescent="0.3">
      <c r="A565" s="2" t="str">
        <f ca="1">_xlfn.TEXTJOIN(",",,INDIRECT("输入!A"&amp;MATCH((ROW()-5)*4/5+4,辅助!B:B,)+1&amp;":A"&amp;IFERROR(MATCH((ROW()-5)/5+2,辅助!A:A,),MATCH((ROW()-5)/5+2,辅助!A:A,))-1))</f>
        <v>获得坏死疾病</v>
      </c>
      <c r="B565" s="1"/>
    </row>
    <row r="566" spans="1:2" x14ac:dyDescent="0.3">
      <c r="A566" s="1" t="str">
        <f ca="1">INDEX(输入!A:A,MATCH((ROW()-1)/5+1,辅助!A:A,))</f>
        <v>检查选项-智力属性</v>
      </c>
      <c r="B566" s="1"/>
    </row>
    <row r="567" spans="1:2" x14ac:dyDescent="0.3">
      <c r="A567" s="2" t="str">
        <f ca="1">_xlfn.TEXTJOIN(",",,INDIRECT("输入!A"&amp;MATCH((ROW()-2)*4/5+1,辅助!B:B,)+1&amp;":A"&amp;IFERROR(MATCH((ROW()-2)*4/5+2,辅助!B:B,),MATCH((ROW()-2)/5+2,辅助!A:A,))-1))</f>
        <v>获得骨制装备</v>
      </c>
      <c r="B567" s="1"/>
    </row>
    <row r="568" spans="1:2" x14ac:dyDescent="0.3">
      <c r="A568" s="2" t="str">
        <f ca="1">_xlfn.TEXTJOIN(",",,INDIRECT("输入!A"&amp;MATCH((ROW()-3)*4/5+2,辅助!B:B,)+1&amp;":A"&amp;IFERROR(MATCH((ROW()-3)*4/5+3,辅助!B:B,),MATCH((ROW()-3)/5+2,辅助!A:A,))-1))</f>
        <v>获得肉体头部和骨制装备</v>
      </c>
      <c r="B568" s="1"/>
    </row>
    <row r="569" spans="1:2" x14ac:dyDescent="0.3">
      <c r="A569" s="2" t="str">
        <f ca="1">_xlfn.TEXTJOIN(",",,INDIRECT("输入!A"&amp;MATCH((ROW()-4)*4/5+3,辅助!B:B,)+1&amp;":A"&amp;IFERROR(MATCH((ROW()-4)*4/5+4,辅助!B:B,),MATCH((ROW()-4)/5+2,辅助!A:A,))-1))</f>
        <v>下一场战斗出现臀部僵尸</v>
      </c>
      <c r="B569" s="1"/>
    </row>
    <row r="570" spans="1:2" x14ac:dyDescent="0.3">
      <c r="A570" s="2" t="str">
        <f ca="1">_xlfn.TEXTJOIN(",",,INDIRECT("输入!A"&amp;MATCH((ROW()-5)*4/5+4,辅助!B:B,)+1&amp;":A"&amp;IFERROR(MATCH((ROW()-5)/5+2,辅助!A:A,),MATCH((ROW()-5)/5+2,辅助!A:A,))-1))</f>
        <v>获得坏死疾病</v>
      </c>
      <c r="B570" s="1"/>
    </row>
    <row r="571" spans="1:2" x14ac:dyDescent="0.3">
      <c r="A571" s="1" t="str">
        <f ca="1">INDEX(输入!A:A,MATCH((ROW()-1)/5+1,辅助!A:A,))</f>
        <v>忽略选项-无属性要求</v>
      </c>
      <c r="B571" s="1"/>
    </row>
    <row r="572" spans="1:2" x14ac:dyDescent="0.3">
      <c r="A57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572" s="1"/>
    </row>
    <row r="573" spans="1:2" x14ac:dyDescent="0.3">
      <c r="A573" s="2" t="e">
        <f ca="1">_xlfn.TEXTJOIN(",",,INDIRECT("输入!A"&amp;MATCH((ROW()-3)*4/5+2,辅助!B:B,)+1&amp;":A"&amp;IFERROR(MATCH((ROW()-3)*4/5+3,辅助!B:B,),MATCH((ROW()-3)/5+2,辅助!A:A,))-1))</f>
        <v>#N/A</v>
      </c>
      <c r="B573" s="1"/>
    </row>
    <row r="574" spans="1:2" x14ac:dyDescent="0.3">
      <c r="A574" s="2" t="e">
        <f ca="1">_xlfn.TEXTJOIN(",",,INDIRECT("输入!A"&amp;MATCH((ROW()-4)*4/5+3,辅助!B:B,)+1&amp;":A"&amp;IFERROR(MATCH((ROW()-4)*4/5+4,辅助!B:B,),MATCH((ROW()-4)/5+2,辅助!A:A,))-1))</f>
        <v>#N/A</v>
      </c>
      <c r="B574" s="1"/>
    </row>
    <row r="575" spans="1:2" x14ac:dyDescent="0.3">
      <c r="A575" s="2" t="e">
        <f ca="1">_xlfn.TEXTJOIN(",",,INDIRECT("输入!A"&amp;MATCH((ROW()-5)*4/5+4,辅助!B:B,)+1&amp;":A"&amp;IFERROR(MATCH((ROW()-5)/5+2,辅助!A:A,),MATCH((ROW()-5)/5+2,辅助!A:A,))-1))</f>
        <v>#N/A</v>
      </c>
      <c r="B575" s="1"/>
    </row>
    <row r="576" spans="1:2" x14ac:dyDescent="0.3">
      <c r="A576" s="1" t="str">
        <f ca="1">INDEX(输入!A:A,MATCH((ROW()-1)/5+1,辅助!A:A,))</f>
        <v>8.色情杂志事件打开选项-运气属性</v>
      </c>
      <c r="B576" s="1"/>
    </row>
    <row r="577" spans="1:2" x14ac:dyDescent="0.3">
      <c r="A577" s="2" t="str">
        <f ca="1">_xlfn.TEXTJOIN(",",,INDIRECT("输入!A"&amp;MATCH((ROW()-2)*4/5+1,辅助!B:B,)+1&amp;":A"&amp;IFERROR(MATCH((ROW()-2)*4/5+2,辅助!B:B,),MATCH((ROW()-2)/5+2,辅助!A:A,))-1))</f>
        <v>下一场战斗法力提升</v>
      </c>
      <c r="B577" s="1"/>
    </row>
    <row r="578" spans="1:2" x14ac:dyDescent="0.3">
      <c r="A578" s="2" t="str">
        <f ca="1">_xlfn.TEXTJOIN(",",,INDIRECT("输入!A"&amp;MATCH((ROW()-3)*4/5+2,辅助!B:B,)+1&amp;":A"&amp;IFERROR(MATCH((ROW()-3)*4/5+3,辅助!B:B,),MATCH((ROW()-3)/5+2,辅助!A:A,))-1))</f>
        <v>永久魅力提升</v>
      </c>
      <c r="B578" s="1"/>
    </row>
    <row r="579" spans="1:2" x14ac:dyDescent="0.3">
      <c r="A579" s="2" t="str">
        <f ca="1">_xlfn.TEXTJOIN(",",,INDIRECT("输入!A"&amp;MATCH((ROW()-4)*4/5+3,辅助!B:B,)+1&amp;":A"&amp;IFERROR(MATCH((ROW()-4)*4/5+4,辅助!B:B,),MATCH((ROW()-4)/5+2,辅助!A:A,))-1))</f>
        <v>下一场战斗恐惧</v>
      </c>
      <c r="B579" s="1"/>
    </row>
    <row r="580" spans="1:2" x14ac:dyDescent="0.3">
      <c r="A580" s="2" t="str">
        <f ca="1">_xlfn.TEXTJOIN(",",,INDIRECT("输入!A"&amp;MATCH((ROW()-5)*4/5+4,辅助!B:B,)+1&amp;":A"&amp;IFERROR(MATCH((ROW()-5)/5+2,辅助!A:A,),MATCH((ROW()-5)/5+2,辅助!A:A,))-1))</f>
        <v>立即变老</v>
      </c>
      <c r="B580" s="1"/>
    </row>
    <row r="581" spans="1:2" x14ac:dyDescent="0.3">
      <c r="A581" s="1" t="str">
        <f ca="1">INDEX(输入!A:A,MATCH((ROW()-1)/5+1,辅助!A:A,))</f>
        <v>忽略选项-体质属性</v>
      </c>
      <c r="B581" s="1"/>
    </row>
    <row r="582" spans="1:2" x14ac:dyDescent="0.3">
      <c r="A582" s="2" t="str">
        <f ca="1">_xlfn.TEXTJOIN(",",,INDIRECT("输入!A"&amp;MATCH((ROW()-2)*4/5+1,辅助!B:B,)+1&amp;":A"&amp;IFERROR(MATCH((ROW()-2)*4/5+2,辅助!B:B,),MATCH((ROW()-2)/5+2,辅助!A:A,))-1))</f>
        <v>无效果</v>
      </c>
      <c r="B582" s="1"/>
    </row>
    <row r="583" spans="1:2" x14ac:dyDescent="0.3">
      <c r="A583" s="2" t="str">
        <f ca="1">_xlfn.TEXTJOIN(",",,INDIRECT("输入!A"&amp;MATCH((ROW()-3)*4/5+2,辅助!B:B,)+1&amp;":A"&amp;IFERROR(MATCH((ROW()-3)*4/5+3,辅助!B:B,),MATCH((ROW()-3)/5+2,辅助!A:A,))-1))</f>
        <v>永久体质提升</v>
      </c>
      <c r="B583" s="1"/>
    </row>
    <row r="584" spans="1:2" x14ac:dyDescent="0.3">
      <c r="A584" s="2" t="str">
        <f ca="1">_xlfn.TEXTJOIN(",",,INDIRECT("输入!A"&amp;MATCH((ROW()-4)*4/5+3,辅助!B:B,)+1&amp;":A"&amp;IFERROR(MATCH((ROW()-4)*4/5+4,辅助!B:B,),MATCH((ROW()-4)/5+2,辅助!A:A,))-1))</f>
        <v>无效果</v>
      </c>
      <c r="B584" s="1"/>
    </row>
    <row r="585" spans="1:2" x14ac:dyDescent="0.3">
      <c r="A585" s="2" t="str">
        <f ca="1">_xlfn.TEXTJOIN(",",,INDIRECT("输入!A"&amp;MATCH((ROW()-5)*4/5+4,辅助!B:B,)+1&amp;":A"&amp;IFERROR(MATCH((ROW()-5)/5+2,辅助!A:A,),MATCH((ROW()-5)/5+2,辅助!A:A,))-1))</f>
        <v>永久智力下降</v>
      </c>
      <c r="B585" s="1"/>
    </row>
    <row r="586" spans="1:2" x14ac:dyDescent="0.3">
      <c r="A586" s="1" t="str">
        <f ca="1">INDEX(输入!A:A,MATCH((ROW()-1)/5+1,辅助!A:A,))</f>
        <v>19.药瓶事件打开选项-运气属性</v>
      </c>
      <c r="B586" s="1"/>
    </row>
    <row r="587" spans="1:2" x14ac:dyDescent="0.3">
      <c r="A587" s="2" t="str">
        <f ca="1">_xlfn.TEXTJOIN(",",,INDIRECT("输入!A"&amp;MATCH((ROW()-2)*4/5+1,辅助!B:B,)+1&amp;":A"&amp;IFERROR(MATCH((ROW()-2)*4/5+2,辅助!B:B,),MATCH((ROW()-2)/5+2,辅助!A:A,))-1))</f>
        <v>随机获得药丸</v>
      </c>
      <c r="B587" s="1"/>
    </row>
    <row r="588" spans="1:2" x14ac:dyDescent="0.3">
      <c r="A588" s="2" t="str">
        <f ca="1">_xlfn.TEXTJOIN(",",,INDIRECT("输入!A"&amp;MATCH((ROW()-3)*4/5+2,辅助!B:B,)+1&amp;":A"&amp;IFERROR(MATCH((ROW()-3)*4/5+3,辅助!B:B,),MATCH((ROW()-3)/5+2,辅助!A:A,))-1))</f>
        <v>随机永久属性提升</v>
      </c>
      <c r="B588" s="1"/>
    </row>
    <row r="589" spans="1:2" x14ac:dyDescent="0.3">
      <c r="A589" s="2" t="str">
        <f ca="1">_xlfn.TEXTJOIN(",",,INDIRECT("输入!A"&amp;MATCH((ROW()-4)*4/5+3,辅助!B:B,)+1&amp;":A"&amp;IFERROR(MATCH((ROW()-4)*4/5+4,辅助!B:B,),MATCH((ROW()-4)/5+2,辅助!A:A,))-1))</f>
        <v>随机获得负面状态</v>
      </c>
      <c r="B589" s="1"/>
    </row>
    <row r="590" spans="1:2" x14ac:dyDescent="0.3">
      <c r="A590" s="2" t="str">
        <f ca="1">_xlfn.TEXTJOIN(",",,INDIRECT("输入!A"&amp;MATCH((ROW()-5)*4/5+4,辅助!B:B,)+1&amp;":A"&amp;IFERROR(MATCH((ROW()-5)/5+2,辅助!A:A,),MATCH((ROW()-5)/5+2,辅助!A:A,))-1))</f>
        <v>随机永久属性下降</v>
      </c>
      <c r="B590" s="1"/>
    </row>
    <row r="591" spans="1:2" x14ac:dyDescent="0.3">
      <c r="A591" s="1" t="str">
        <f ca="1">INDEX(输入!A:A,MATCH((ROW()-1)/5+1,辅助!A:A,))</f>
        <v>检查选项-智力属性</v>
      </c>
      <c r="B591" s="1"/>
    </row>
    <row r="592" spans="1:2" x14ac:dyDescent="0.3">
      <c r="A592" s="2" t="str">
        <f ca="1">_xlfn.TEXTJOIN(",",,INDIRECT("输入!A"&amp;MATCH((ROW()-2)*4/5+1,辅助!B:B,)+1&amp;":A"&amp;IFERROR(MATCH((ROW()-2)*4/5+2,辅助!B:B,),MATCH((ROW()-2)/5+2,辅助!A:A,))-1))</f>
        <v>全队完全恢复生命值</v>
      </c>
      <c r="B592" s="1"/>
    </row>
    <row r="593" spans="1:2" x14ac:dyDescent="0.3">
      <c r="A593" s="2" t="str">
        <f ca="1">_xlfn.TEXTJOIN(",",,INDIRECT("输入!A"&amp;MATCH((ROW()-3)*4/5+2,辅助!B:B,)+1&amp;":A"&amp;IFERROR(MATCH((ROW()-3)*4/5+3,辅助!B:B,),MATCH((ROW()-3)/5+2,辅助!A:A,))-1))</f>
        <v>获得大量药丸</v>
      </c>
      <c r="B593" s="1"/>
    </row>
    <row r="594" spans="1:2" x14ac:dyDescent="0.3">
      <c r="A594" s="2" t="str">
        <f ca="1">_xlfn.TEXTJOIN(",",,INDIRECT("输入!A"&amp;MATCH((ROW()-4)*4/5+3,辅助!B:B,)+1&amp;":A"&amp;IFERROR(MATCH((ROW()-4)*4/5+4,辅助!B:B,),MATCH((ROW()-4)/5+2,辅助!A:A,))-1))</f>
        <v>下一场战斗混乱</v>
      </c>
      <c r="B594" s="1"/>
    </row>
    <row r="595" spans="1:2" x14ac:dyDescent="0.3">
      <c r="A595" s="2" t="str">
        <f ca="1">_xlfn.TEXTJOIN(",",,INDIRECT("输入!A"&amp;MATCH((ROW()-5)*4/5+4,辅助!B:B,)+1&amp;":A"&amp;IFERROR(MATCH((ROW()-5)/5+2,辅助!A:A,),MATCH((ROW()-5)/5+2,辅助!A:A,))-1))</f>
        <v>获得药丸成瘾疾病</v>
      </c>
      <c r="B595" s="1"/>
    </row>
    <row r="596" spans="1:2" x14ac:dyDescent="0.3">
      <c r="A596" s="1" t="str">
        <f ca="1">INDEX(输入!A:A,MATCH((ROW()-1)/5+1,辅助!A:A,))</f>
        <v>忽略选项-无属性要求</v>
      </c>
      <c r="B596" s="1"/>
    </row>
    <row r="597" spans="1:2" x14ac:dyDescent="0.3">
      <c r="A597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597" s="1"/>
    </row>
    <row r="598" spans="1:2" x14ac:dyDescent="0.3">
      <c r="A598" s="2" t="e">
        <f ca="1">_xlfn.TEXTJOIN(",",,INDIRECT("输入!A"&amp;MATCH((ROW()-3)*4/5+2,辅助!B:B,)+1&amp;":A"&amp;IFERROR(MATCH((ROW()-3)*4/5+3,辅助!B:B,),MATCH((ROW()-3)/5+2,辅助!A:A,))-1))</f>
        <v>#N/A</v>
      </c>
      <c r="B598" s="1"/>
    </row>
    <row r="599" spans="1:2" x14ac:dyDescent="0.3">
      <c r="A599" s="2" t="e">
        <f ca="1">_xlfn.TEXTJOIN(",",,INDIRECT("输入!A"&amp;MATCH((ROW()-4)*4/5+3,辅助!B:B,)+1&amp;":A"&amp;IFERROR(MATCH((ROW()-4)*4/5+4,辅助!B:B,),MATCH((ROW()-4)/5+2,辅助!A:A,))-1))</f>
        <v>#N/A</v>
      </c>
      <c r="B599" s="1"/>
    </row>
    <row r="600" spans="1:2" x14ac:dyDescent="0.3">
      <c r="A600" s="2" t="e">
        <f ca="1">_xlfn.TEXTJOIN(",",,INDIRECT("输入!A"&amp;MATCH((ROW()-5)*4/5+4,辅助!B:B,)+1&amp;":A"&amp;IFERROR(MATCH((ROW()-5)/5+2,辅助!A:A,),MATCH((ROW()-5)/5+2,辅助!A:A,))-1))</f>
        <v>#N/A</v>
      </c>
      <c r="B600" s="1"/>
    </row>
    <row r="601" spans="1:2" x14ac:dyDescent="0.3">
      <c r="A601" s="1" t="str">
        <f ca="1">INDEX(输入!A:A,MATCH((ROW()-1)/5+1,辅助!A:A,))</f>
        <v>20.棺材事件重击选项-力量属性</v>
      </c>
      <c r="B601" s="1"/>
    </row>
    <row r="602" spans="1:2" x14ac:dyDescent="0.3">
      <c r="A602" s="2" t="str">
        <f ca="1">_xlfn.TEXTJOIN(",",,INDIRECT("输入!A"&amp;MATCH((ROW()-2)*4/5+1,辅助!B:B,)+1&amp;":A"&amp;IFERROR(MATCH((ROW()-2)*4/5+2,辅助!B:B,),MATCH((ROW()-2)/5+2,辅助!A:A,))-1))</f>
        <v>获得骨制装备</v>
      </c>
      <c r="B602" s="1"/>
    </row>
    <row r="603" spans="1:2" x14ac:dyDescent="0.3">
      <c r="A603" s="2" t="str">
        <f ca="1">_xlfn.TEXTJOIN(",",,INDIRECT("输入!A"&amp;MATCH((ROW()-3)*4/5+2,辅助!B:B,)+1&amp;":A"&amp;IFERROR(MATCH((ROW()-3)*4/5+3,辅助!B:B,),MATCH((ROW()-3)/5+2,辅助!A:A,))-1))</f>
        <v>获得肉体头部和骨制装备</v>
      </c>
      <c r="B603" s="1"/>
    </row>
    <row r="604" spans="1:2" x14ac:dyDescent="0.3">
      <c r="A604" s="2" t="str">
        <f ca="1">_xlfn.TEXTJOIN(",",,INDIRECT("输入!A"&amp;MATCH((ROW()-4)*4/5+3,辅助!B:B,)+1&amp;":A"&amp;IFERROR(MATCH((ROW()-4)*4/5+4,辅助!B:B,),MATCH((ROW()-4)/5+2,辅助!A:A,))-1))</f>
        <v>下一场战斗出现臀部僵尸</v>
      </c>
      <c r="B604" s="1"/>
    </row>
    <row r="605" spans="1:2" x14ac:dyDescent="0.3">
      <c r="A605" s="2" t="str">
        <f ca="1">_xlfn.TEXTJOIN(",",,INDIRECT("输入!A"&amp;MATCH((ROW()-5)*4/5+4,辅助!B:B,)+1&amp;":A"&amp;IFERROR(MATCH((ROW()-5)/5+2,辅助!A:A,),MATCH((ROW()-5)/5+2,辅助!A:A,))-1))</f>
        <v>获得坏死疾病</v>
      </c>
      <c r="B605" s="1"/>
    </row>
    <row r="606" spans="1:2" x14ac:dyDescent="0.3">
      <c r="A606" s="1" t="str">
        <f ca="1">INDEX(输入!A:A,MATCH((ROW()-1)/5+1,辅助!A:A,))</f>
        <v>检查选项-智力属性</v>
      </c>
      <c r="B606" s="1"/>
    </row>
    <row r="607" spans="1:2" x14ac:dyDescent="0.3">
      <c r="A607" s="2" t="str">
        <f ca="1">_xlfn.TEXTJOIN(",",,INDIRECT("输入!A"&amp;MATCH((ROW()-2)*4/5+1,辅助!B:B,)+1&amp;":A"&amp;IFERROR(MATCH((ROW()-2)*4/5+2,辅助!B:B,),MATCH((ROW()-2)/5+2,辅助!A:A,))-1))</f>
        <v>获得骨制装备</v>
      </c>
      <c r="B607" s="1"/>
    </row>
    <row r="608" spans="1:2" x14ac:dyDescent="0.3">
      <c r="A608" s="2" t="str">
        <f ca="1">_xlfn.TEXTJOIN(",",,INDIRECT("输入!A"&amp;MATCH((ROW()-3)*4/5+2,辅助!B:B,)+1&amp;":A"&amp;IFERROR(MATCH((ROW()-3)*4/5+3,辅助!B:B,),MATCH((ROW()-3)/5+2,辅助!A:A,))-1))</f>
        <v>获得肉体头部和骨制装备</v>
      </c>
      <c r="B608" s="1"/>
    </row>
    <row r="609" spans="1:2" x14ac:dyDescent="0.3">
      <c r="A609" s="2" t="str">
        <f ca="1">_xlfn.TEXTJOIN(",",,INDIRECT("输入!A"&amp;MATCH((ROW()-4)*4/5+3,辅助!B:B,)+1&amp;":A"&amp;IFERROR(MATCH((ROW()-4)*4/5+4,辅助!B:B,),MATCH((ROW()-4)/5+2,辅助!A:A,))-1))</f>
        <v>下一场战斗出现臀部僵尸</v>
      </c>
      <c r="B609" s="1"/>
    </row>
    <row r="610" spans="1:2" x14ac:dyDescent="0.3">
      <c r="A610" s="2" t="str">
        <f ca="1">_xlfn.TEXTJOIN(",",,INDIRECT("输入!A"&amp;MATCH((ROW()-5)*4/5+4,辅助!B:B,)+1&amp;":A"&amp;IFERROR(MATCH((ROW()-5)/5+2,辅助!A:A,),MATCH((ROW()-5)/5+2,辅助!A:A,))-1))</f>
        <v>获得坏死疾病</v>
      </c>
      <c r="B610" s="1"/>
    </row>
    <row r="611" spans="1:2" x14ac:dyDescent="0.3">
      <c r="A611" s="1" t="str">
        <f ca="1">INDEX(输入!A:A,MATCH((ROW()-1)/5+1,辅助!A:A,))</f>
        <v>忽略选项-无属性要求</v>
      </c>
      <c r="B611" s="1"/>
    </row>
    <row r="612" spans="1:2" x14ac:dyDescent="0.3">
      <c r="A61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612" s="1"/>
    </row>
    <row r="613" spans="1:2" x14ac:dyDescent="0.3">
      <c r="A613" s="2" t="e">
        <f ca="1">_xlfn.TEXTJOIN(",",,INDIRECT("输入!A"&amp;MATCH((ROW()-3)*4/5+2,辅助!B:B,)+1&amp;":A"&amp;IFERROR(MATCH((ROW()-3)*4/5+3,辅助!B:B,),MATCH((ROW()-3)/5+2,辅助!A:A,))-1))</f>
        <v>#N/A</v>
      </c>
      <c r="B613" s="1"/>
    </row>
    <row r="614" spans="1:2" x14ac:dyDescent="0.3">
      <c r="A614" s="2" t="e">
        <f ca="1">_xlfn.TEXTJOIN(",",,INDIRECT("输入!A"&amp;MATCH((ROW()-4)*4/5+3,辅助!B:B,)+1&amp;":A"&amp;IFERROR(MATCH((ROW()-4)*4/5+4,辅助!B:B,),MATCH((ROW()-4)/5+2,辅助!A:A,))-1))</f>
        <v>#N/A</v>
      </c>
      <c r="B614" s="1"/>
    </row>
    <row r="615" spans="1:2" x14ac:dyDescent="0.3">
      <c r="A615" s="2" t="e">
        <f ca="1">_xlfn.TEXTJOIN(",",,INDIRECT("输入!A"&amp;MATCH((ROW()-5)*4/5+4,辅助!B:B,)+1&amp;":A"&amp;IFERROR(MATCH((ROW()-5)/5+2,辅助!A:A,),MATCH((ROW()-5)/5+2,辅助!A:A,))-1))</f>
        <v>#N/A</v>
      </c>
      <c r="B615" s="1"/>
    </row>
    <row r="616" spans="1:2" x14ac:dyDescent="0.3">
      <c r="A616" s="1" t="str">
        <f ca="1">INDEX(输入!A:A,MATCH((ROW()-1)/5+1,辅助!A:A,))</f>
        <v>21.蛤蜊事件亲吻选项-魅力属性</v>
      </c>
      <c r="B616" s="1"/>
    </row>
    <row r="617" spans="1:2" x14ac:dyDescent="0.3">
      <c r="A617" s="2" t="str">
        <f ca="1">_xlfn.TEXTJOIN(",",,INDIRECT("输入!A"&amp;MATCH((ROW()-2)*4/5+1,辅助!B:B,)+1&amp;":A"&amp;IFERROR(MATCH((ROW()-2)*4/5+2,辅助!B:B,),MATCH((ROW()-2)/5+2,辅助!A:A,))-1))</f>
        <v>永久运气提升</v>
      </c>
      <c r="B617" s="1"/>
    </row>
    <row r="618" spans="1:2" x14ac:dyDescent="0.3">
      <c r="A618" s="2" t="str">
        <f ca="1">_xlfn.TEXTJOIN(",",,INDIRECT("输入!A"&amp;MATCH((ROW()-3)*4/5+2,辅助!B:B,)+1&amp;":A"&amp;IFERROR(MATCH((ROW()-3)*4/5+3,辅助!B:B,),MATCH((ROW()-3)/5+2,辅助!A:A,))-1))</f>
        <v>获得珍珠物品</v>
      </c>
      <c r="B618" s="1"/>
    </row>
    <row r="619" spans="1:2" x14ac:dyDescent="0.3">
      <c r="A619" s="2" t="str">
        <f ca="1">_xlfn.TEXTJOIN(",",,INDIRECT("输入!A"&amp;MATCH((ROW()-4)*4/5+3,辅助!B:B,)+1&amp;":A"&amp;IFERROR(MATCH((ROW()-4)*4/5+4,辅助!B:B,),MATCH((ROW()-4)/5+2,辅助!A:A,))-1))</f>
        <v>受到伤害</v>
      </c>
      <c r="B619" s="1"/>
    </row>
    <row r="620" spans="1:2" x14ac:dyDescent="0.3">
      <c r="A620" s="2" t="str">
        <f ca="1">_xlfn.TEXTJOIN(",",,INDIRECT("输入!A"&amp;MATCH((ROW()-5)*4/5+4,辅助!B:B,)+1&amp;":A"&amp;IFERROR(MATCH((ROW()-5)/5+2,辅助!A:A,),MATCH((ROW()-5)/5+2,辅助!A:A,))-1))</f>
        <v>获得蛤蜊寄生虫</v>
      </c>
      <c r="B620" s="1"/>
    </row>
    <row r="621" spans="1:2" x14ac:dyDescent="0.3">
      <c r="A621" s="1" t="str">
        <f ca="1">INDEX(输入!A:A,MATCH((ROW()-1)/5+1,辅助!A:A,))</f>
        <v>重击选项-力量属性</v>
      </c>
      <c r="B621" s="1"/>
    </row>
    <row r="622" spans="1:2" x14ac:dyDescent="0.3">
      <c r="A622" s="2" t="str">
        <f ca="1">_xlfn.TEXTJOIN(",",,INDIRECT("输入!A"&amp;MATCH((ROW()-2)*4/5+1,辅助!B:B,)+1&amp;":A"&amp;IFERROR(MATCH((ROW()-2)*4/5+2,辅助!B:B,),MATCH((ROW()-2)/5+2,辅助!A:A,))-1))</f>
        <v>永久体质提升</v>
      </c>
      <c r="B622" s="1"/>
    </row>
    <row r="623" spans="1:2" x14ac:dyDescent="0.3">
      <c r="A623" s="2" t="str">
        <f ca="1">_xlfn.TEXTJOIN(",",,INDIRECT("输入!A"&amp;MATCH((ROW()-3)*4/5+2,辅助!B:B,)+1&amp;":A"&amp;IFERROR(MATCH((ROW()-3)*4/5+3,辅助!B:B,),MATCH((ROW()-3)/5+2,辅助!A:A,))-1))</f>
        <v>获得小卵石物品</v>
      </c>
      <c r="B623" s="1"/>
    </row>
    <row r="624" spans="1:2" x14ac:dyDescent="0.3">
      <c r="A624" s="2" t="str">
        <f ca="1">_xlfn.TEXTJOIN(",",,INDIRECT("输入!A"&amp;MATCH((ROW()-4)*4/5+3,辅助!B:B,)+1&amp;":A"&amp;IFERROR(MATCH((ROW()-4)*4/5+4,辅助!B:B,),MATCH((ROW()-4)/5+2,辅助!A:A,))-1))</f>
        <v>受到伤害</v>
      </c>
      <c r="B624" s="1"/>
    </row>
    <row r="625" spans="1:2" x14ac:dyDescent="0.3">
      <c r="A625" s="2" t="str">
        <f ca="1">_xlfn.TEXTJOIN(",",,INDIRECT("输入!A"&amp;MATCH((ROW()-5)*4/5+4,辅助!B:B,)+1&amp;":A"&amp;IFERROR(MATCH((ROW()-5)/5+2,辅助!A:A,),MATCH((ROW()-5)/5+2,辅助!A:A,))-1))</f>
        <v>断爪受伤</v>
      </c>
      <c r="B625" s="1"/>
    </row>
    <row r="626" spans="1:2" x14ac:dyDescent="0.3">
      <c r="A626" s="1" t="str">
        <f ca="1">INDEX(输入!A:A,MATCH((ROW()-1)/5+1,辅助!A:A,))</f>
        <v>忽略选项-无属性要求</v>
      </c>
      <c r="B626" s="1"/>
    </row>
    <row r="627" spans="1:2" x14ac:dyDescent="0.3">
      <c r="A627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627" s="1"/>
    </row>
    <row r="628" spans="1:2" x14ac:dyDescent="0.3">
      <c r="A628" s="2" t="e">
        <f ca="1">_xlfn.TEXTJOIN(",",,INDIRECT("输入!A"&amp;MATCH((ROW()-3)*4/5+2,辅助!B:B,)+1&amp;":A"&amp;IFERROR(MATCH((ROW()-3)*4/5+3,辅助!B:B,),MATCH((ROW()-3)/5+2,辅助!A:A,))-1))</f>
        <v>#N/A</v>
      </c>
      <c r="B628" s="1"/>
    </row>
    <row r="629" spans="1:2" x14ac:dyDescent="0.3">
      <c r="A629" s="2" t="e">
        <f ca="1">_xlfn.TEXTJOIN(",",,INDIRECT("输入!A"&amp;MATCH((ROW()-4)*4/5+3,辅助!B:B,)+1&amp;":A"&amp;IFERROR(MATCH((ROW()-4)*4/5+4,辅助!B:B,),MATCH((ROW()-4)/5+2,辅助!A:A,))-1))</f>
        <v>#N/A</v>
      </c>
      <c r="B629" s="1"/>
    </row>
    <row r="630" spans="1:2" x14ac:dyDescent="0.3">
      <c r="A630" s="2" t="e">
        <f ca="1">_xlfn.TEXTJOIN(",",,INDIRECT("输入!A"&amp;MATCH((ROW()-5)*4/5+4,辅助!B:B,)+1&amp;":A"&amp;IFERROR(MATCH((ROW()-5)/5+2,辅助!A:A,),MATCH((ROW()-5)/5+2,辅助!A:A,))-1))</f>
        <v>#N/A</v>
      </c>
      <c r="B630" s="1"/>
    </row>
    <row r="631" spans="1:2" x14ac:dyDescent="0.3">
      <c r="A631" s="1" t="str">
        <f ca="1">INDEX(输入!A:A,MATCH((ROW()-1)/5+1,辅助!A:A,))</f>
        <v>22.地板上的栅格事件重击选项-力量属性</v>
      </c>
      <c r="B631" s="1"/>
    </row>
    <row r="632" spans="1:2" x14ac:dyDescent="0.3">
      <c r="A632" s="2" t="str">
        <f ca="1">_xlfn.TEXTJOIN(",",,INDIRECT("输入!A"&amp;MATCH((ROW()-2)*4/5+1,辅助!B:B,)+1&amp;":A"&amp;IFERROR(MATCH((ROW()-2)*4/5+2,辅助!B:B,),MATCH((ROW()-2)/5+2,辅助!A:A,))-1))</f>
        <v>接下来战斗获得盟友伏击</v>
      </c>
      <c r="B632" s="1"/>
    </row>
    <row r="633" spans="1:2" x14ac:dyDescent="0.3">
      <c r="A633" s="2" t="str">
        <f ca="1">_xlfn.TEXTJOIN(",",,INDIRECT("输入!A"&amp;MATCH((ROW()-3)*4/5+2,辅助!B:B,)+1&amp;":A"&amp;IFERROR(MATCH((ROW()-3)*4/5+3,辅助!B:B,),MATCH((ROW()-3)/5+2,辅助!A:A,))-1))</f>
        <v>立即触发随机事件</v>
      </c>
      <c r="B633" s="1"/>
    </row>
    <row r="634" spans="1:2" x14ac:dyDescent="0.3">
      <c r="A634" s="2" t="str">
        <f ca="1">_xlfn.TEXTJOIN(",",,INDIRECT("输入!A"&amp;MATCH((ROW()-4)*4/5+3,辅助!B:B,)+1&amp;":A"&amp;IFERROR(MATCH((ROW()-4)*4/5+4,辅助!B:B,),MATCH((ROW()-4)/5+2,辅助!A:A,))-1))</f>
        <v>全队下一场战斗中毒</v>
      </c>
      <c r="B634" s="1"/>
    </row>
    <row r="635" spans="1:2" x14ac:dyDescent="0.3">
      <c r="A635" s="2" t="str">
        <f ca="1">_xlfn.TEXTJOIN(",",,INDIRECT("输入!A"&amp;MATCH((ROW()-5)*4/5+4,辅助!B:B,)+1&amp;":A"&amp;IFERROR(MATCH((ROW()-5)/5+2,辅助!A:A,),MATCH((ROW()-5)/5+2,辅助!A:A,))-1))</f>
        <v>下一场战斗出现快速胎儿</v>
      </c>
      <c r="B635" s="1"/>
    </row>
    <row r="636" spans="1:2" x14ac:dyDescent="0.3">
      <c r="A636" s="1" t="str">
        <f ca="1">INDEX(输入!A:A,MATCH((ROW()-1)/5+1,辅助!A:A,))</f>
        <v>检查选项-智力属性</v>
      </c>
      <c r="B636" s="1"/>
    </row>
    <row r="637" spans="1:2" x14ac:dyDescent="0.3">
      <c r="A637" s="2" t="str">
        <f ca="1">_xlfn.TEXTJOIN(",",,INDIRECT("输入!A"&amp;MATCH((ROW()-2)*4/5+1,辅助!B:B,)+1&amp;":A"&amp;IFERROR(MATCH((ROW()-2)*4/5+2,辅助!B:B,),MATCH((ROW()-2)/5+2,辅助!A:A,))-1))</f>
        <v>获得少量金币</v>
      </c>
      <c r="B637" s="1"/>
    </row>
    <row r="638" spans="1:2" x14ac:dyDescent="0.3">
      <c r="A638" s="2" t="str">
        <f ca="1">_xlfn.TEXTJOIN(",",,INDIRECT("输入!A"&amp;MATCH((ROW()-3)*4/5+2,辅助!B:B,)+1&amp;":A"&amp;IFERROR(MATCH((ROW()-3)*4/5+3,辅助!B:B,),MATCH((ROW()-3)/5+2,辅助!A:A,))-1))</f>
        <v>立即触发随机事件</v>
      </c>
      <c r="B638" s="1"/>
    </row>
    <row r="639" spans="1:2" x14ac:dyDescent="0.3">
      <c r="A639" s="2" t="str">
        <f ca="1">_xlfn.TEXTJOIN(",",,INDIRECT("输入!A"&amp;MATCH((ROW()-4)*4/5+3,辅助!B:B,)+1&amp;":A"&amp;IFERROR(MATCH((ROW()-4)*4/5+4,辅助!B:B,),MATCH((ROW()-4)/5+2,辅助!A:A,))-1))</f>
        <v>无效果</v>
      </c>
      <c r="B639" s="1"/>
    </row>
    <row r="640" spans="1:2" x14ac:dyDescent="0.3">
      <c r="A640" s="2" t="str">
        <f ca="1">_xlfn.TEXTJOIN(",",,INDIRECT("输入!A"&amp;MATCH((ROW()-5)*4/5+4,辅助!B:B,)+1&amp;":A"&amp;IFERROR(MATCH((ROW()-5)/5+2,辅助!A:A,),MATCH((ROW()-5)/5+2,辅助!A:A,))-1))</f>
        <v>下一场战斗出现快速鼠</v>
      </c>
      <c r="B640" s="1"/>
    </row>
    <row r="641" spans="1:2" x14ac:dyDescent="0.3">
      <c r="A641" s="1" t="str">
        <f ca="1">INDEX(输入!A:A,MATCH((ROW()-1)/5+1,辅助!A:A,))</f>
        <v>忽略选项-无属性要求</v>
      </c>
      <c r="B641" s="1"/>
    </row>
    <row r="642" spans="1:2" x14ac:dyDescent="0.3">
      <c r="A642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642" s="1"/>
    </row>
    <row r="643" spans="1:2" x14ac:dyDescent="0.3">
      <c r="A643" s="2" t="e">
        <f ca="1">_xlfn.TEXTJOIN(",",,INDIRECT("输入!A"&amp;MATCH((ROW()-3)*4/5+2,辅助!B:B,)+1&amp;":A"&amp;IFERROR(MATCH((ROW()-3)*4/5+3,辅助!B:B,),MATCH((ROW()-3)/5+2,辅助!A:A,))-1))</f>
        <v>#N/A</v>
      </c>
      <c r="B643" s="1"/>
    </row>
    <row r="644" spans="1:2" x14ac:dyDescent="0.3">
      <c r="A644" s="2" t="e">
        <f ca="1">_xlfn.TEXTJOIN(",",,INDIRECT("输入!A"&amp;MATCH((ROW()-4)*4/5+3,辅助!B:B,)+1&amp;":A"&amp;IFERROR(MATCH((ROW()-4)*4/5+4,辅助!B:B,),MATCH((ROW()-4)/5+2,辅助!A:A,))-1))</f>
        <v>#N/A</v>
      </c>
      <c r="B644" s="1"/>
    </row>
    <row r="645" spans="1:2" x14ac:dyDescent="0.3">
      <c r="A645" s="2" t="e">
        <f ca="1">_xlfn.TEXTJOIN(",",,INDIRECT("输入!A"&amp;MATCH((ROW()-5)*4/5+4,辅助!B:B,)+1&amp;":A"&amp;IFERROR(MATCH((ROW()-5)/5+2,辅助!A:A,),MATCH((ROW()-5)/5+2,辅助!A:A,))-1))</f>
        <v>#N/A</v>
      </c>
      <c r="B645" s="1"/>
    </row>
    <row r="646" spans="1:2" x14ac:dyDescent="0.3">
      <c r="A646" s="1" t="str">
        <f ca="1">INDEX(输入!A:A,MATCH((ROW()-1)/5+1,辅助!A:A,))</f>
        <v>23.坏掉的电视事件砸碎选项-力量属性</v>
      </c>
      <c r="B646" s="1"/>
    </row>
    <row r="647" spans="1:2" x14ac:dyDescent="0.3">
      <c r="A647" s="2" t="str">
        <f ca="1">_xlfn.TEXTJOIN(",",,INDIRECT("输入!A"&amp;MATCH((ROW()-2)*4/5+1,辅助!B:B,)+1&amp;":A"&amp;IFERROR(MATCH((ROW()-2)*4/5+2,辅助!B:B,),MATCH((ROW()-2)/5+2,辅助!A:A,))-1))</f>
        <v>流血并获得玻璃碎片</v>
      </c>
      <c r="B647" s="1"/>
    </row>
    <row r="648" spans="1:2" x14ac:dyDescent="0.3">
      <c r="A648" s="2" t="str">
        <f ca="1">_xlfn.TEXTJOIN(",",,INDIRECT("输入!A"&amp;MATCH((ROW()-3)*4/5+2,辅助!B:B,)+1&amp;":A"&amp;IFERROR(MATCH((ROW()-3)*4/5+3,辅助!B:B,),MATCH((ROW()-3)/5+2,辅助!A:A,))-1))</f>
        <v>随机获得电子物品</v>
      </c>
      <c r="B648" s="1"/>
    </row>
    <row r="649" spans="1:2" x14ac:dyDescent="0.3">
      <c r="A649" s="2" t="str">
        <f ca="1">_xlfn.TEXTJOIN(",",,INDIRECT("输入!A"&amp;MATCH((ROW()-4)*4/5+3,辅助!B:B,)+1&amp;":A"&amp;IFERROR(MATCH((ROW()-4)*4/5+4,辅助!B:B,),MATCH((ROW()-4)/5+2,辅助!A:A,))-1))</f>
        <v>严重流血</v>
      </c>
      <c r="B649" s="1"/>
    </row>
    <row r="650" spans="1:2" x14ac:dyDescent="0.3">
      <c r="A650" s="2" t="str">
        <f ca="1">_xlfn.TEXTJOIN(",",,INDIRECT("输入!A"&amp;MATCH((ROW()-5)*4/5+4,辅助!B:B,)+1&amp;":A"&amp;IFERROR(MATCH((ROW()-5)/5+2,辅助!A:A,),MATCH((ROW()-5)/5+2,辅助!A:A,))-1))</f>
        <v>获得烧焦疾病</v>
      </c>
      <c r="B650" s="1"/>
    </row>
    <row r="651" spans="1:2" x14ac:dyDescent="0.3">
      <c r="A651" s="1" t="str">
        <f ca="1">INDEX(输入!A:A,MATCH((ROW()-1)/5+1,辅助!A:A,))</f>
        <v>开机选项-运气属性</v>
      </c>
      <c r="B651" s="1"/>
    </row>
    <row r="652" spans="1:2" x14ac:dyDescent="0.3">
      <c r="A652" s="2" t="str">
        <f ca="1">_xlfn.TEXTJOIN(",",,INDIRECT("输入!A"&amp;MATCH((ROW()-2)*4/5+1,辅助!B:B,)+1&amp;":A"&amp;IFERROR(MATCH((ROW()-2)*4/5+2,辅助!B:B,),MATCH((ROW()-2)/5+2,辅助!A:A,))-1))</f>
        <v>永久魅力提升</v>
      </c>
      <c r="B652" s="1"/>
    </row>
    <row r="653" spans="1:2" x14ac:dyDescent="0.3">
      <c r="A653" s="2" t="str">
        <f ca="1">_xlfn.TEXTJOIN(",",,INDIRECT("输入!A"&amp;MATCH((ROW()-3)*4/5+2,辅助!B:B,)+1&amp;":A"&amp;IFERROR(MATCH((ROW()-3)*4/5+3,辅助!B:B,),MATCH((ROW()-3)/5+2,辅助!A:A,))-1))</f>
        <v>猫咪升级</v>
      </c>
      <c r="B653" s="1"/>
    </row>
    <row r="654" spans="1:2" x14ac:dyDescent="0.3">
      <c r="A654" s="2" t="str">
        <f ca="1">_xlfn.TEXTJOIN(",",,INDIRECT("输入!A"&amp;MATCH((ROW()-4)*4/5+3,辅助!B:B,)+1&amp;":A"&amp;IFERROR(MATCH((ROW()-4)*4/5+4,辅助!B:B,),MATCH((ROW()-4)/5+2,辅助!A:A,))-1))</f>
        <v>下一场战斗出现幽灵</v>
      </c>
      <c r="B654" s="1"/>
    </row>
    <row r="655" spans="1:2" x14ac:dyDescent="0.3">
      <c r="A655" s="2" t="str">
        <f ca="1">_xlfn.TEXTJOIN(",",,INDIRECT("输入!A"&amp;MATCH((ROW()-5)*4/5+4,辅助!B:B,)+1&amp;":A"&amp;IFERROR(MATCH((ROW()-5)/5+2,辅助!A:A,),MATCH((ROW()-5)/5+2,辅助!A:A,))-1))</f>
        <v>获得无灵魂疾病</v>
      </c>
      <c r="B655" s="1"/>
    </row>
    <row r="656" spans="1:2" x14ac:dyDescent="0.3">
      <c r="A656" s="1" t="str">
        <f ca="1">INDEX(输入!A:A,MATCH((ROW()-1)/5+1,辅助!A:A,))</f>
        <v>忽略选项-无属性要求</v>
      </c>
      <c r="B656" s="1"/>
    </row>
    <row r="657" spans="1:2" x14ac:dyDescent="0.3">
      <c r="A657" s="2" t="str">
        <f ca="1">_xlfn.TEXTJOIN(",",,INDIRECT("输入!A"&amp;MATCH((ROW()-2)*4/5+1,辅助!B:B,)+1&amp;":A"&amp;IFERROR(MATCH((ROW()-2)*4/5+2,辅助!B:B,),MATCH((ROW()-2)/5+2,辅助!A:A,))-1))</f>
        <v>无效果，播放离开动画</v>
      </c>
      <c r="B657" s="1"/>
    </row>
    <row r="658" spans="1:2" x14ac:dyDescent="0.3">
      <c r="A658" s="2" t="e">
        <f ca="1">_xlfn.TEXTJOIN(",",,INDIRECT("输入!A"&amp;MATCH((ROW()-3)*4/5+2,辅助!B:B,)+1&amp;":A"&amp;IFERROR(MATCH((ROW()-3)*4/5+3,辅助!B:B,),MATCH((ROW()-3)/5+2,辅助!A:A,))-1))</f>
        <v>#N/A</v>
      </c>
      <c r="B658" s="1"/>
    </row>
    <row r="659" spans="1:2" x14ac:dyDescent="0.3">
      <c r="A659" s="2" t="e">
        <f ca="1">_xlfn.TEXTJOIN(",",,INDIRECT("输入!A"&amp;MATCH((ROW()-4)*4/5+3,辅助!B:B,)+1&amp;":A"&amp;IFERROR(MATCH((ROW()-4)*4/5+4,辅助!B:B,),MATCH((ROW()-4)/5+2,辅助!A:A,))-1))</f>
        <v>#N/A</v>
      </c>
      <c r="B659" s="1"/>
    </row>
    <row r="660" spans="1:2" x14ac:dyDescent="0.3">
      <c r="A660" s="2" t="e">
        <f ca="1">_xlfn.TEXTJOIN(",",,INDIRECT("输入!A"&amp;MATCH((ROW()-5)*4/5+4,辅助!B:B,)+1&amp;":A"&amp;IFERROR(MATCH((ROW()-5)/5+2,辅助!A:A,),MATCH((ROW()-5)/5+2,辅助!A:A,))-1))</f>
        <v>#N/A</v>
      </c>
      <c r="B660" s="1"/>
    </row>
    <row r="661" spans="1:2" x14ac:dyDescent="0.3">
      <c r="A661" s="1" t="str">
        <f ca="1">INDEX(输入!A:A,MATCH((ROW()-1)/5+1,辅助!A:A,))</f>
        <v>13.史蒂文胎儿事件调查选项-智力属性</v>
      </c>
      <c r="B661" s="1"/>
    </row>
    <row r="662" spans="1:2" x14ac:dyDescent="0.3">
      <c r="A662" s="2" t="str">
        <f ca="1">_xlfn.TEXTJOIN(",",,INDIRECT("输入!A"&amp;MATCH((ROW()-2)*4/5+1,辅助!B:B,)+1&amp;":A"&amp;IFERROR(MATCH((ROW()-2)*4/5+2,辅助!B:B,),MATCH((ROW()-2)/5+2,辅助!A:A,))-1))</f>
        <v>随机获得1个额外标签变异</v>
      </c>
      <c r="B662" s="1"/>
    </row>
    <row r="663" spans="1:2" x14ac:dyDescent="0.3">
      <c r="A663" s="2" t="str">
        <f ca="1">_xlfn.TEXTJOIN(",",,INDIRECT("输入!A"&amp;MATCH((ROW()-3)*4/5+2,辅助!B:B,)+1&amp;":A"&amp;IFERROR(MATCH((ROW()-3)*4/5+3,辅助!B:B,),MATCH((ROW()-3)/5+2,辅助!A:A,))-1))</f>
        <v>学会迷你我(MiniMe)被动技能</v>
      </c>
      <c r="B663" s="1"/>
    </row>
    <row r="664" spans="1:2" x14ac:dyDescent="0.3">
      <c r="A664" s="2" t="str">
        <f ca="1">_xlfn.TEXTJOIN(",",,INDIRECT("输入!A"&amp;MATCH((ROW()-4)*4/5+3,辅助!B:B,)+1&amp;":A"&amp;IFERROR(MATCH((ROW()-4)*4/5+4,辅助!B:B,),MATCH((ROW()-4)/5+2,辅助!A:A,))-1))</f>
        <v>增加既视感1点</v>
      </c>
      <c r="B664" s="1"/>
    </row>
    <row r="665" spans="1:2" x14ac:dyDescent="0.3">
      <c r="A665" s="2" t="str">
        <f ca="1">_xlfn.TEXTJOIN(",",,INDIRECT("输入!A"&amp;MATCH((ROW()-5)*4/5+4,辅助!B:B,)+1&amp;":A"&amp;IFERROR(MATCH((ROW()-5)/5+2,辅助!A:A,),MATCH((ROW()-5)/5+2,辅助!A:A,))-1))</f>
        <v>增加既视感2点,随机获得2个额外标签变异</v>
      </c>
      <c r="B665" s="1"/>
    </row>
    <row r="666" spans="1:2" x14ac:dyDescent="0.3">
      <c r="A666" s="1" t="str">
        <f ca="1">INDEX(输入!A:A,MATCH((ROW()-1)/5+1,辅助!A:A,))</f>
        <v>忽略选项-无属性要求</v>
      </c>
      <c r="B666" s="1"/>
    </row>
    <row r="667" spans="1:2" x14ac:dyDescent="0.3">
      <c r="A66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667" s="1"/>
    </row>
    <row r="668" spans="1:2" x14ac:dyDescent="0.3">
      <c r="A668" s="2" t="str">
        <f ca="1">_xlfn.TEXTJOIN(",",,INDIRECT("输入!A"&amp;MATCH((ROW()-3)*4/5+2,辅助!B:B,)+1&amp;":A"&amp;IFERROR(MATCH((ROW()-3)*4/5+3,辅助!B:B,),MATCH((ROW()-3)/5+2,辅助!A:A,))-1))</f>
        <v>根据已有标记设置新标记并重新触发事件：,无标记：设置第一次尝试标记，下一事件奖励-1,有第一次标记：设置第二次尝试标记，下一事件奖励-2,有第二次标记：设置第三次尝试标记，增加既视感1点</v>
      </c>
      <c r="B668" s="1"/>
    </row>
    <row r="669" spans="1:2" x14ac:dyDescent="0.3">
      <c r="A669" s="2" t="e">
        <f ca="1">_xlfn.TEXTJOIN(",",,INDIRECT("输入!A"&amp;MATCH((ROW()-4)*4/5+3,辅助!B:B,)+1&amp;":A"&amp;IFERROR(MATCH((ROW()-4)*4/5+4,辅助!B:B,),MATCH((ROW()-4)/5+2,辅助!A:A,))-1))</f>
        <v>#N/A</v>
      </c>
      <c r="B669" s="1"/>
    </row>
    <row r="670" spans="1:2" x14ac:dyDescent="0.3">
      <c r="A670" s="2" t="e">
        <f ca="1">_xlfn.TEXTJOIN(",",,INDIRECT("输入!A"&amp;MATCH((ROW()-5)*4/5+4,辅助!B:B,)+1&amp;":A"&amp;IFERROR(MATCH((ROW()-5)/5+2,辅助!A:A,),MATCH((ROW()-5)/5+2,辅助!A:A,))-1))</f>
        <v>#N/A</v>
      </c>
      <c r="B670" s="1"/>
    </row>
    <row r="671" spans="1:2" x14ac:dyDescent="0.3">
      <c r="A671" s="1" t="str">
        <f ca="1">INDEX(输入!A:A,MATCH((ROW()-1)/5+1,辅助!A:A,))</f>
        <v>14.黑暗巢穴事件调查选项-智力属性</v>
      </c>
      <c r="B671" s="1"/>
    </row>
    <row r="672" spans="1:2" x14ac:dyDescent="0.3">
      <c r="A672" s="2" t="str">
        <f ca="1">_xlfn.TEXTJOIN(",",,INDIRECT("输入!A"&amp;MATCH((ROW()-2)*4/5+1,辅助!B:B,)+1&amp;":A"&amp;IFERROR(MATCH((ROW()-2)*4/5+2,辅助!B:B,),MATCH((ROW()-2)/5+2,辅助!A:A,))-1))</f>
        <v>获得魅惑熊(CharmedBear)伙伴</v>
      </c>
      <c r="B672" s="1"/>
    </row>
    <row r="673" spans="1:2" x14ac:dyDescent="0.3">
      <c r="A673" s="2" t="str">
        <f ca="1">_xlfn.TEXTJOIN(",",,INDIRECT("输入!A"&amp;MATCH((ROW()-3)*4/5+2,辅助!B:B,)+1&amp;":A"&amp;IFERROR(MATCH((ROW()-3)*4/5+3,辅助!B:B,),MATCH((ROW()-3)/5+2,辅助!A:A,))-1))</f>
        <v>获得322号腿部变异</v>
      </c>
      <c r="B673" s="1"/>
    </row>
    <row r="674" spans="1:2" x14ac:dyDescent="0.3">
      <c r="A674" s="2" t="str">
        <f ca="1">_xlfn.TEXTJOIN(",",,INDIRECT("输入!A"&amp;MATCH((ROW()-4)*4/5+3,辅助!B:B,)+1&amp;":A"&amp;IFERROR(MATCH((ROW()-4)*4/5+4,辅助!B:B,),MATCH((ROW()-4)/5+2,辅助!A:A,))-1))</f>
        <v>下一场战斗生成疯狂熊(MaddenedBear)</v>
      </c>
      <c r="B674" s="1"/>
    </row>
    <row r="675" spans="1:2" x14ac:dyDescent="0.3">
      <c r="A675" s="2" t="str">
        <f ca="1">_xlfn.TEXTJOIN(",",,INDIRECT("输入!A"&amp;MATCH((ROW()-5)*4/5+4,辅助!B:B,)+1&amp;":A"&amp;IFERROR(MATCH((ROW()-5)/5+2,辅助!A:A,),MATCH((ROW()-5)/5+2,辅助!A:A,))-1))</f>
        <v>进行"events/GlowingBear"战斗</v>
      </c>
      <c r="B675" s="1"/>
    </row>
    <row r="676" spans="1:2" x14ac:dyDescent="0.3">
      <c r="A676" s="1" t="str">
        <f ca="1">INDEX(输入!A:A,MATCH((ROW()-1)/5+1,辅助!A:A,))</f>
        <v>忽略选项-无属性要求</v>
      </c>
      <c r="B676" s="1"/>
    </row>
    <row r="677" spans="1:2" x14ac:dyDescent="0.3">
      <c r="A67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677" s="1"/>
    </row>
    <row r="678" spans="1:2" x14ac:dyDescent="0.3">
      <c r="A678" s="2" t="e">
        <f ca="1">_xlfn.TEXTJOIN(",",,INDIRECT("输入!A"&amp;MATCH((ROW()-3)*4/5+2,辅助!B:B,)+1&amp;":A"&amp;IFERROR(MATCH((ROW()-3)*4/5+3,辅助!B:B,),MATCH((ROW()-3)/5+2,辅助!A:A,))-1))</f>
        <v>#N/A</v>
      </c>
      <c r="B678" s="1"/>
    </row>
    <row r="679" spans="1:2" x14ac:dyDescent="0.3">
      <c r="A679" s="2" t="e">
        <f ca="1">_xlfn.TEXTJOIN(",",,INDIRECT("输入!A"&amp;MATCH((ROW()-4)*4/5+3,辅助!B:B,)+1&amp;":A"&amp;IFERROR(MATCH((ROW()-4)*4/5+4,辅助!B:B,),MATCH((ROW()-4)/5+2,辅助!A:A,))-1))</f>
        <v>#N/A</v>
      </c>
      <c r="B679" s="1"/>
    </row>
    <row r="680" spans="1:2" x14ac:dyDescent="0.3">
      <c r="A680" s="2" t="e">
        <f ca="1">_xlfn.TEXTJOIN(",",,INDIRECT("输入!A"&amp;MATCH((ROW()-5)*4/5+4,辅助!B:B,)+1&amp;":A"&amp;IFERROR(MATCH((ROW()-5)/5+2,辅助!A:A,),MATCH((ROW()-5)/5+2,辅助!A:A,))-1))</f>
        <v>#N/A</v>
      </c>
      <c r="B680" s="1"/>
    </row>
    <row r="681" spans="1:2" x14ac:dyDescent="0.3">
      <c r="A681" s="1" t="str">
        <f ca="1">INDEX(输入!A:A,MATCH((ROW()-1)/5+1,辅助!A:A,))</f>
        <v>15.白兔事件魅惑选项-魅力属性</v>
      </c>
      <c r="B681" s="1"/>
    </row>
    <row r="682" spans="1:2" x14ac:dyDescent="0.3">
      <c r="A682" s="2" t="str">
        <f ca="1">_xlfn.TEXTJOIN(",",,INDIRECT("输入!A"&amp;MATCH((ROW()-2)*4/5+1,辅助!B:B,)+1&amp;":A"&amp;IFERROR(MATCH((ROW()-2)*4/5+2,辅助!B:B,),MATCH((ROW()-2)/5+2,辅助!A:A,))-1))</f>
        <v>从骨制装备池获得物品</v>
      </c>
      <c r="B682" s="1"/>
    </row>
    <row r="683" spans="1:2" x14ac:dyDescent="0.3">
      <c r="A683" s="2" t="str">
        <f ca="1">_xlfn.TEXTJOIN(",",,INDIRECT("输入!A"&amp;MATCH((ROW()-3)*4/5+2,辅助!B:B,)+1&amp;":A"&amp;IFERROR(MATCH((ROW()-3)*4/5+3,辅助!B:B,),MATCH((ROW()-3)/5+2,辅助!A:A,))-1))</f>
        <v>获得魅惑白兔(CharmedWhiteRabbit)伙伴</v>
      </c>
      <c r="B683" s="1"/>
    </row>
    <row r="684" spans="1:2" x14ac:dyDescent="0.3">
      <c r="A684" s="2" t="str">
        <f ca="1">_xlfn.TEXTJOIN(",",,INDIRECT("输入!A"&amp;MATCH((ROW()-4)*4/5+3,辅助!B:B,)+1&amp;":A"&amp;IFERROR(MATCH((ROW()-4)*4/5+4,辅助!B:B,),MATCH((ROW()-4)/5+2,辅助!A:A,))-1))</f>
        <v>随机受伤并受到5-8点伤害</v>
      </c>
      <c r="B684" s="1"/>
    </row>
    <row r="685" spans="1:2" x14ac:dyDescent="0.3">
      <c r="A685" s="2" t="str">
        <f ca="1">_xlfn.TEXTJOIN(",",,INDIRECT("输入!A"&amp;MATCH((ROW()-5)*4/5+4,辅助!B:B,)+1&amp;":A"&amp;IFERROR(MATCH((ROW()-5)/5+2,辅助!A:A,),MATCH((ROW()-5)/5+2,辅助!A:A,))-1))</f>
        <v>进行"events/WhiteRabbit.lvl"战斗</v>
      </c>
      <c r="B685" s="1"/>
    </row>
    <row r="686" spans="1:2" x14ac:dyDescent="0.3">
      <c r="A686" s="1" t="str">
        <f ca="1">INDEX(输入!A:A,MATCH((ROW()-1)/5+1,辅助!A:A,))</f>
        <v>跟随选项-速度属性</v>
      </c>
      <c r="B686" s="1"/>
    </row>
    <row r="687" spans="1:2" x14ac:dyDescent="0.3">
      <c r="A687" s="2" t="str">
        <f ca="1">_xlfn.TEXTJOIN(",",,INDIRECT("输入!A"&amp;MATCH((ROW()-2)*4/5+1,辅助!B:B,)+1&amp;":A"&amp;IFERROR(MATCH((ROW()-2)*4/5+2,辅助!B:B,),MATCH((ROW()-2)/5+2,辅助!A:A,))-1))</f>
        <v>获得5-10金币</v>
      </c>
      <c r="B687" s="1"/>
    </row>
    <row r="688" spans="1:2" x14ac:dyDescent="0.3">
      <c r="A688" s="2" t="str">
        <f ca="1">_xlfn.TEXTJOIN(",",,INDIRECT("输入!A"&amp;MATCH((ROW()-3)*4/5+2,辅助!B:B,)+1&amp;":A"&amp;IFERROR(MATCH((ROW()-3)*4/5+3,辅助!B:B,),MATCH((ROW()-3)/5+2,辅助!A:A,))-1))</f>
        <v>获得10-20金币</v>
      </c>
      <c r="B688" s="1"/>
    </row>
    <row r="689" spans="1:2" x14ac:dyDescent="0.3">
      <c r="A689" s="2" t="str">
        <f ca="1">_xlfn.TEXTJOIN(",",,INDIRECT("输入!A"&amp;MATCH((ROW()-4)*4/5+3,辅助!B:B,)+1&amp;":A"&amp;IFERROR(MATCH((ROW()-4)*4/5+4,辅助!B:B,),MATCH((ROW()-4)/5+2,辅助!A:A,))-1))</f>
        <v>随机受伤并受到5-8点伤害</v>
      </c>
      <c r="B689" s="1"/>
    </row>
    <row r="690" spans="1:2" x14ac:dyDescent="0.3">
      <c r="A690" s="2" t="str">
        <f ca="1">_xlfn.TEXTJOIN(",",,INDIRECT("输入!A"&amp;MATCH((ROW()-5)*4/5+4,辅助!B:B,)+1&amp;":A"&amp;IFERROR(MATCH((ROW()-5)/5+2,辅助!A:A,),MATCH((ROW()-5)/5+2,辅助!A:A,))-1))</f>
        <v>进行"events/WhiteRabbit.lvl"战斗</v>
      </c>
      <c r="B690" s="1"/>
    </row>
    <row r="691" spans="1:2" x14ac:dyDescent="0.3">
      <c r="A691" s="1" t="str">
        <f ca="1">INDEX(输入!A:A,MATCH((ROW()-1)/5+1,辅助!A:A,))</f>
        <v>忽略选项-无属性要求</v>
      </c>
      <c r="B691" s="1"/>
    </row>
    <row r="692" spans="1:2" x14ac:dyDescent="0.3">
      <c r="A69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692" s="1"/>
    </row>
    <row r="693" spans="1:2" x14ac:dyDescent="0.3">
      <c r="A693" s="2" t="e">
        <f ca="1">_xlfn.TEXTJOIN(",",,INDIRECT("输入!A"&amp;MATCH((ROW()-3)*4/5+2,辅助!B:B,)+1&amp;":A"&amp;IFERROR(MATCH((ROW()-3)*4/5+3,辅助!B:B,),MATCH((ROW()-3)/5+2,辅助!A:A,))-1))</f>
        <v>#N/A</v>
      </c>
      <c r="B693" s="1"/>
    </row>
    <row r="694" spans="1:2" x14ac:dyDescent="0.3">
      <c r="A694" s="2" t="e">
        <f ca="1">_xlfn.TEXTJOIN(",",,INDIRECT("输入!A"&amp;MATCH((ROW()-4)*4/5+3,辅助!B:B,)+1&amp;":A"&amp;IFERROR(MATCH((ROW()-4)*4/5+4,辅助!B:B,),MATCH((ROW()-4)/5+2,辅助!A:A,))-1))</f>
        <v>#N/A</v>
      </c>
      <c r="B694" s="1"/>
    </row>
    <row r="695" spans="1:2" x14ac:dyDescent="0.3">
      <c r="A695" s="2" t="e">
        <f ca="1">_xlfn.TEXTJOIN(",",,INDIRECT("输入!A"&amp;MATCH((ROW()-5)*4/5+4,辅助!B:B,)+1&amp;":A"&amp;IFERROR(MATCH((ROW()-5)/5+2,辅助!A:A,),MATCH((ROW()-5)/5+2,辅助!A:A,))-1))</f>
        <v>#N/A</v>
      </c>
      <c r="B695" s="1"/>
    </row>
    <row r="696" spans="1:2" x14ac:dyDescent="0.3">
      <c r="A696" s="1" t="str">
        <f ca="1">INDEX(输入!A:A,MATCH((ROW()-1)/5+1,辅助!A:A,))</f>
        <v>16.神秘机器事件开启选项-智力属性</v>
      </c>
      <c r="B696" s="1"/>
    </row>
    <row r="697" spans="1:2" x14ac:dyDescent="0.3">
      <c r="A697" s="2" t="str">
        <f ca="1">_xlfn.TEXTJOIN(",",,INDIRECT("输入!A"&amp;MATCH((ROW()-2)*4/5+1,辅助!B:B,)+1&amp;":A"&amp;IFERROR(MATCH((ROW()-2)*4/5+2,辅助!B:B,),MATCH((ROW()-2)/5+2,辅助!A:A,))-1))</f>
        <v>获得科技(Technology)物品</v>
      </c>
      <c r="B697" s="1"/>
    </row>
    <row r="698" spans="1:2" x14ac:dyDescent="0.3">
      <c r="A698" s="2" t="str">
        <f ca="1">_xlfn.TEXTJOIN(",",,INDIRECT("输入!A"&amp;MATCH((ROW()-3)*4/5+2,辅助!B:B,)+1&amp;":A"&amp;IFERROR(MATCH((ROW()-3)*4/5+3,辅助!B:B,),MATCH((ROW()-3)/5+2,辅助!A:A,))-1))</f>
        <v>立即触发MysteriousMachine_Good事件</v>
      </c>
      <c r="B698" s="1"/>
    </row>
    <row r="699" spans="1:2" x14ac:dyDescent="0.3">
      <c r="A699" s="2" t="str">
        <f ca="1">_xlfn.TEXTJOIN(",",,INDIRECT("输入!A"&amp;MATCH((ROW()-4)*4/5+3,辅助!B:B,)+1&amp;":A"&amp;IFERROR(MATCH((ROW()-4)*4/5+4,辅助!B:B,),MATCH((ROW()-4)/5+2,辅助!A:A,))-1))</f>
        <v>受到1点伤害,下一场战斗眩晕1回合(Stun1)</v>
      </c>
      <c r="B699" s="1"/>
    </row>
    <row r="700" spans="1:2" x14ac:dyDescent="0.3">
      <c r="A700" s="2" t="str">
        <f ca="1">_xlfn.TEXTJOIN(",",,INDIRECT("输入!A"&amp;MATCH((ROW()-5)*4/5+4,辅助!B:B,)+1&amp;":A"&amp;IFERROR(MATCH((ROW()-5)/5+2,辅助!A:A,),MATCH((ROW()-5)/5+2,辅助!A:A,))-1))</f>
        <v>立即触发MysteriousMachine_Bad事件</v>
      </c>
      <c r="B700" s="1"/>
    </row>
    <row r="701" spans="1:2" x14ac:dyDescent="0.3">
      <c r="A701" s="1" t="str">
        <f ca="1">INDEX(输入!A:A,MATCH((ROW()-1)/5+1,辅助!A:A,))</f>
        <v>忽略选项-无属性要求</v>
      </c>
      <c r="B701" s="1"/>
    </row>
    <row r="702" spans="1:2" x14ac:dyDescent="0.3">
      <c r="A70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702" s="1"/>
    </row>
    <row r="703" spans="1:2" x14ac:dyDescent="0.3">
      <c r="A703" s="2" t="e">
        <f ca="1">_xlfn.TEXTJOIN(",",,INDIRECT("输入!A"&amp;MATCH((ROW()-3)*4/5+2,辅助!B:B,)+1&amp;":A"&amp;IFERROR(MATCH((ROW()-3)*4/5+3,辅助!B:B,),MATCH((ROW()-3)/5+2,辅助!A:A,))-1))</f>
        <v>#N/A</v>
      </c>
      <c r="B703" s="1"/>
    </row>
    <row r="704" spans="1:2" x14ac:dyDescent="0.3">
      <c r="A704" s="2" t="e">
        <f ca="1">_xlfn.TEXTJOIN(",",,INDIRECT("输入!A"&amp;MATCH((ROW()-4)*4/5+3,辅助!B:B,)+1&amp;":A"&amp;IFERROR(MATCH((ROW()-4)*4/5+4,辅助!B:B,),MATCH((ROW()-4)/5+2,辅助!A:A,))-1))</f>
        <v>#N/A</v>
      </c>
      <c r="B704" s="1"/>
    </row>
    <row r="705" spans="1:2" x14ac:dyDescent="0.3">
      <c r="A705" s="2" t="e">
        <f ca="1">_xlfn.TEXTJOIN(",",,INDIRECT("输入!A"&amp;MATCH((ROW()-5)*4/5+4,辅助!B:B,)+1&amp;":A"&amp;IFERROR(MATCH((ROW()-5)/5+2,辅助!A:A,),MATCH((ROW()-5)/5+2,辅助!A:A,))-1))</f>
        <v>#N/A</v>
      </c>
      <c r="B705" s="1"/>
    </row>
    <row r="706" spans="1:2" x14ac:dyDescent="0.3">
      <c r="A706" s="1" t="str">
        <f ca="1">INDEX(输入!A:A,MATCH((ROW()-1)/5+1,辅助!A:A,))</f>
        <v>17.格洛格尸体事件给予寄生虫选项-需要猫咪携带寄生虫</v>
      </c>
      <c r="B706" s="1"/>
    </row>
    <row r="707" spans="1:2" x14ac:dyDescent="0.3">
      <c r="A707" s="2" t="str">
        <f ca="1">_xlfn.TEXTJOIN(",",,INDIRECT("输入!A"&amp;MATCH((ROW()-2)*4/5+1,辅助!B:B,)+1&amp;":A"&amp;IFERROR(MATCH((ROW()-2)*4/5+2,辅助!B:B,),MATCH((ROW()-2)/5+2,辅助!A:A,))-1))</f>
        <v>失去寄生虫物品,立即触发BodyOfGlorg_Gift事件</v>
      </c>
      <c r="B707" s="1"/>
    </row>
    <row r="708" spans="1:2" x14ac:dyDescent="0.3">
      <c r="A708" s="2" t="str">
        <f ca="1">_xlfn.TEXTJOIN(",",,INDIRECT("输入!A"&amp;MATCH((ROW()-3)*4/5+2,辅助!B:B,)+1&amp;":A"&amp;IFERROR(MATCH((ROW()-3)*4/5+3,辅助!B:B,),MATCH((ROW()-3)/5+2,辅助!A:A,))-1))</f>
        <v>失去寄生虫物品</v>
      </c>
      <c r="B708" s="1"/>
    </row>
    <row r="709" spans="1:2" x14ac:dyDescent="0.3">
      <c r="A709" s="2" t="e">
        <f ca="1">_xlfn.TEXTJOIN(",",,INDIRECT("输入!A"&amp;MATCH((ROW()-4)*4/5+3,辅助!B:B,)+1&amp;":A"&amp;IFERROR(MATCH((ROW()-4)*4/5+4,辅助!B:B,),MATCH((ROW()-4)/5+2,辅助!A:A,))-1))</f>
        <v>#N/A</v>
      </c>
      <c r="B709" s="1"/>
    </row>
    <row r="710" spans="1:2" x14ac:dyDescent="0.3">
      <c r="A710" s="2" t="e">
        <f ca="1">_xlfn.TEXTJOIN(",",,INDIRECT("输入!A"&amp;MATCH((ROW()-5)*4/5+4,辅助!B:B,)+1&amp;":A"&amp;IFERROR(MATCH((ROW()-5)/5+2,辅助!A:A,),MATCH((ROW()-5)/5+2,辅助!A:A,))-1))</f>
        <v>#N/A</v>
      </c>
      <c r="B710" s="1"/>
    </row>
    <row r="711" spans="1:2" x14ac:dyDescent="0.3">
      <c r="A711" s="1" t="str">
        <f ca="1">INDEX(输入!A:A,MATCH((ROW()-1)/5+1,辅助!A:A,))</f>
        <v>战斗选项-力量属性</v>
      </c>
      <c r="B711" s="1"/>
    </row>
    <row r="712" spans="1:2" x14ac:dyDescent="0.3">
      <c r="A712" s="2" t="str">
        <f ca="1">_xlfn.TEXTJOIN(",",,INDIRECT("输入!A"&amp;MATCH((ROW()-2)*4/5+1,辅助!B:B,)+1&amp;":A"&amp;IFERROR(MATCH((ROW()-2)*4/5+2,辅助!B:B,),MATCH((ROW()-2)/5+2,辅助!A:A,))-1))</f>
        <v>获得2个魅惑蛆虫(CharmedMaggot)伙伴</v>
      </c>
      <c r="B712" s="1"/>
    </row>
    <row r="713" spans="1:2" x14ac:dyDescent="0.3">
      <c r="A713" s="2" t="str">
        <f ca="1">_xlfn.TEXTJOIN(",",,INDIRECT("输入!A"&amp;MATCH((ROW()-3)*4/5+2,辅助!B:B,)+1&amp;":A"&amp;IFERROR(MATCH((ROW()-3)*4/5+3,辅助!B:B,),MATCH((ROW()-3)/5+2,辅助!A:A,))-1))</f>
        <v>学会宿主(Host)被动技能,从寄生虫池获得寄生虫</v>
      </c>
      <c r="B713" s="1"/>
    </row>
    <row r="714" spans="1:2" x14ac:dyDescent="0.3">
      <c r="A714" s="2" t="str">
        <f ca="1">_xlfn.TEXTJOIN(",",,INDIRECT("输入!A"&amp;MATCH((ROW()-4)*4/5+3,辅助!B:B,)+1&amp;":A"&amp;IFERROR(MATCH((ROW()-4)*4/5+4,辅助!B:B,),MATCH((ROW()-4)/5+2,辅助!A:A,))-1))</f>
        <v>从寄生虫池获得寄生虫</v>
      </c>
      <c r="B714" s="1"/>
    </row>
    <row r="715" spans="1:2" x14ac:dyDescent="0.3">
      <c r="A715" s="2" t="str">
        <f ca="1">_xlfn.TEXTJOIN(",",,INDIRECT("输入!A"&amp;MATCH((ROW()-5)*4/5+4,辅助!B:B,)+1&amp;":A"&amp;IFERROR(MATCH((ROW()-5)/5+2,辅助!A:A,),MATCH((ROW()-5)/5+2,辅助!A:A,))-1))</f>
        <v>从寄生虫池获得3个寄生虫</v>
      </c>
      <c r="B715" s="1"/>
    </row>
    <row r="716" spans="1:2" x14ac:dyDescent="0.3">
      <c r="A716" s="1" t="str">
        <f ca="1">INDEX(输入!A:A,MATCH((ROW()-1)/5+1,辅助!A:A,))</f>
        <v>忽略选项-无属性要求</v>
      </c>
      <c r="B716" s="1"/>
    </row>
    <row r="717" spans="1:2" x14ac:dyDescent="0.3">
      <c r="A71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717" s="1"/>
    </row>
    <row r="718" spans="1:2" x14ac:dyDescent="0.3">
      <c r="A718" s="2" t="e">
        <f ca="1">_xlfn.TEXTJOIN(",",,INDIRECT("输入!A"&amp;MATCH((ROW()-3)*4/5+2,辅助!B:B,)+1&amp;":A"&amp;IFERROR(MATCH((ROW()-3)*4/5+3,辅助!B:B,),MATCH((ROW()-3)/5+2,辅助!A:A,))-1))</f>
        <v>#N/A</v>
      </c>
      <c r="B718" s="1"/>
    </row>
    <row r="719" spans="1:2" x14ac:dyDescent="0.3">
      <c r="A719" s="2" t="e">
        <f ca="1">_xlfn.TEXTJOIN(",",,INDIRECT("输入!A"&amp;MATCH((ROW()-4)*4/5+3,辅助!B:B,)+1&amp;":A"&amp;IFERROR(MATCH((ROW()-4)*4/5+4,辅助!B:B,),MATCH((ROW()-4)/5+2,辅助!A:A,))-1))</f>
        <v>#N/A</v>
      </c>
      <c r="B719" s="1"/>
    </row>
    <row r="720" spans="1:2" x14ac:dyDescent="0.3">
      <c r="A720" s="2" t="e">
        <f ca="1">_xlfn.TEXTJOIN(",",,INDIRECT("输入!A"&amp;MATCH((ROW()-5)*4/5+4,辅助!B:B,)+1&amp;":A"&amp;IFERROR(MATCH((ROW()-5)/5+2,辅助!A:A,),MATCH((ROW()-5)/5+2,辅助!A:A,))-1))</f>
        <v>#N/A</v>
      </c>
      <c r="B720" s="1"/>
    </row>
    <row r="721" spans="1:2" x14ac:dyDescent="0.3">
      <c r="A721" s="1" t="str">
        <f ca="1">INDEX(输入!A:A,MATCH((ROW()-1)/5+1,辅助!A:A,))</f>
        <v>1.CatHole（猫洞）事件体质检查选项-体质属性</v>
      </c>
      <c r="B721" s="1"/>
    </row>
    <row r="722" spans="1:2" x14ac:dyDescent="0.3">
      <c r="A722" s="2" t="str">
        <f ca="1">_xlfn.TEXTJOIN(",",,INDIRECT("输入!A"&amp;MATCH((ROW()-2)*4/5+1,辅助!B:B,)+1&amp;":A"&amp;IFERROR(MATCH((ROW()-2)*4/5+2,辅助!B:B,),MATCH((ROW()-2)/5+2,辅助!A:A,))-1))</f>
        <v>播放困惑动画</v>
      </c>
      <c r="B722" s="1"/>
    </row>
    <row r="723" spans="1:2" x14ac:dyDescent="0.3">
      <c r="A723" s="2" t="str">
        <f ca="1">_xlfn.TEXTJOIN(",",,INDIRECT("输入!A"&amp;MATCH((ROW()-3)*4/5+2,辅助!B:B,)+1&amp;":A"&amp;IFERROR(MATCH((ROW()-3)*4/5+3,辅助!B:B,),MATCH((ROW()-3)/5+2,辅助!A:A,))-1))</f>
        <v>播放洞穴动画,临时离队1场战斗,获得900号变异(全身变异)</v>
      </c>
      <c r="B723" s="1"/>
    </row>
    <row r="724" spans="1:2" x14ac:dyDescent="0.3">
      <c r="A724" s="2" t="str">
        <f ca="1">_xlfn.TEXTJOIN(",",,INDIRECT("输入!A"&amp;MATCH((ROW()-4)*4/5+3,辅助!B:B,)+1&amp;":A"&amp;IFERROR(MATCH((ROW()-4)*4/5+4,辅助!B:B,),MATCH((ROW()-4)/5+2,辅助!A:A,))-1))</f>
        <v>获得抑郁(Depression)疾病,播放困惑动画</v>
      </c>
      <c r="B724" s="1"/>
    </row>
    <row r="725" spans="1:2" x14ac:dyDescent="0.3">
      <c r="A725" s="2" t="str">
        <f ca="1">_xlfn.TEXTJOIN(",",,INDIRECT("输入!A"&amp;MATCH((ROW()-5)*4/5+4,辅助!B:B,)+1&amp;":A"&amp;IFERROR(MATCH((ROW()-5)/5+2,辅助!A:A,),MATCH((ROW()-5)/5+2,辅助!A:A,))-1))</f>
        <v>播放洞穴动画,临时离队并在Boss战时作为敌人返回,获得900号变异(全身变异)</v>
      </c>
      <c r="B725" s="1"/>
    </row>
    <row r="726" spans="1:2" x14ac:dyDescent="0.3">
      <c r="A726" s="1" t="str">
        <f ca="1">INDEX(输入!A:A,MATCH((ROW()-1)/5+1,辅助!A:A,))</f>
        <v>智力检查选项-智力属性</v>
      </c>
      <c r="B726" s="1"/>
    </row>
    <row r="727" spans="1:2" x14ac:dyDescent="0.3">
      <c r="A727" s="2" t="str">
        <f ca="1">_xlfn.TEXTJOIN(",",,INDIRECT("输入!A"&amp;MATCH((ROW()-2)*4/5+1,辅助!B:B,)+1&amp;":A"&amp;IFERROR(MATCH((ROW()-2)*4/5+2,辅助!B:B,),MATCH((ROW()-2)/5+2,辅助!A:A,))-1))</f>
        <v>播放离开动画</v>
      </c>
      <c r="B727" s="1"/>
    </row>
    <row r="728" spans="1:2" x14ac:dyDescent="0.3">
      <c r="A728" s="2" t="str">
        <f ca="1">_xlfn.TEXTJOIN(",",,INDIRECT("输入!A"&amp;MATCH((ROW()-3)*4/5+2,辅助!B:B,)+1&amp;":A"&amp;IFERROR(MATCH((ROW()-3)*4/5+3,辅助!B:B,),MATCH((ROW()-3)/5+2,辅助!A:A,))-1))</f>
        <v>播放洞穴动画,临时离队1场战斗,获得900号变异(全身变异)</v>
      </c>
      <c r="B728" s="1"/>
    </row>
    <row r="729" spans="1:2" x14ac:dyDescent="0.3">
      <c r="A729" s="2" t="str">
        <f ca="1">_xlfn.TEXTJOIN(",",,INDIRECT("输入!A"&amp;MATCH((ROW()-4)*4/5+3,辅助!B:B,)+1&amp;":A"&amp;IFERROR(MATCH((ROW()-4)*4/5+4,辅助!B:B,),MATCH((ROW()-4)/5+2,辅助!A:A,))-1))</f>
        <v>从精神疾病池获得疾病,播放困惑动画</v>
      </c>
      <c r="B729" s="1"/>
    </row>
    <row r="730" spans="1:2" x14ac:dyDescent="0.3">
      <c r="A730" s="2" t="str">
        <f ca="1">_xlfn.TEXTJOIN(",",,INDIRECT("输入!A"&amp;MATCH((ROW()-5)*4/5+4,辅助!B:B,)+1&amp;":A"&amp;IFERROR(MATCH((ROW()-5)/5+2,辅助!A:A,),MATCH((ROW()-5)/5+2,辅助!A:A,))-1))</f>
        <v>播放洞穴动画,临时离队并在Boss战时作为敌人返回,获得900号变异(全身变异)</v>
      </c>
      <c r="B730" s="1"/>
    </row>
    <row r="731" spans="1:2" x14ac:dyDescent="0.3">
      <c r="A731" s="1" t="str">
        <f ca="1">INDEX(输入!A:A,MATCH((ROW()-1)/5+1,辅助!A:A,))</f>
        <v>敏捷检查选项-敏捷属性</v>
      </c>
      <c r="B731" s="1"/>
    </row>
    <row r="732" spans="1:2" x14ac:dyDescent="0.3">
      <c r="A732" s="2" t="str">
        <f ca="1">_xlfn.TEXTJOIN(",",,INDIRECT("输入!A"&amp;MATCH((ROW()-2)*4/5+1,辅助!B:B,)+1&amp;":A"&amp;IFERROR(MATCH((ROW()-2)*4/5+2,辅助!B:B,),MATCH((ROW()-2)/5+2,辅助!A:A,))-1))</f>
        <v>播放困惑动画</v>
      </c>
      <c r="B732" s="1"/>
    </row>
    <row r="733" spans="1:2" x14ac:dyDescent="0.3">
      <c r="A733" s="2" t="str">
        <f ca="1">_xlfn.TEXTJOIN(",",,INDIRECT("输入!A"&amp;MATCH((ROW()-3)*4/5+2,辅助!B:B,)+1&amp;":A"&amp;IFERROR(MATCH((ROW()-3)*4/5+3,辅助!B:B,),MATCH((ROW()-3)/5+2,辅助!A:A,))-1))</f>
        <v>播玩洞穴动画,临时离队1场战斗,获得900号变异(全身变异)</v>
      </c>
      <c r="B733" s="1"/>
    </row>
    <row r="734" spans="1:2" x14ac:dyDescent="0.3">
      <c r="A734" s="2" t="str">
        <f ca="1">_xlfn.TEXTJOIN(",",,INDIRECT("输入!A"&amp;MATCH((ROW()-4)*4/5+3,辅助!B:B,)+1&amp;":A"&amp;IFERROR(MATCH((ROW()-4)*4/5+4,辅助!B:B,),MATCH((ROW()-4)/5+2,辅助!A:A,))-1))</f>
        <v>从身体疾病池获得疾病,播放坏结果动画</v>
      </c>
      <c r="B734" s="1"/>
    </row>
    <row r="735" spans="1:2" x14ac:dyDescent="0.3">
      <c r="A735" s="2" t="str">
        <f ca="1">_xlfn.TEXTJOIN(",",,INDIRECT("输入!A"&amp;MATCH((ROW()-5)*4/5+4,辅助!B:B,)+1&amp;":A"&amp;IFERROR(MATCH((ROW()-5)/5+2,辅助!A:A,),MATCH((ROW()-5)/5+2,辅助!A:A,))-1))</f>
        <v>播放洞穴动画,临时离队并在Boss战时作为敌人返回,获得900号变异(全身变异)</v>
      </c>
      <c r="B735" s="1"/>
    </row>
    <row r="736" spans="1:2" x14ac:dyDescent="0.3">
      <c r="A736" s="1" t="str">
        <f ca="1">INDEX(输入!A:A,MATCH((ROW()-1)/5+1,辅助!A:A,))</f>
        <v>2.TallFence（高围栏）事件攀爬选项-敏捷属性</v>
      </c>
      <c r="B736" s="1"/>
    </row>
    <row r="737" spans="1:2" x14ac:dyDescent="0.3">
      <c r="A737" s="2" t="str">
        <f ca="1">_xlfn.TEXTJOIN(",",,INDIRECT("输入!A"&amp;MATCH((ROW()-2)*4/5+1,辅助!B:B,)+1&amp;":A"&amp;IFERROR(MATCH((ROW()-2)*4/5+2,辅助!B:B,),MATCH((ROW()-2)/5+2,辅助!A:A,))-1))</f>
        <v>接下来1场战斗获得盟友伏击(ally_ambush_next_fights1)</v>
      </c>
      <c r="B737" s="1"/>
    </row>
    <row r="738" spans="1:2" x14ac:dyDescent="0.3">
      <c r="A738" s="2" t="str">
        <f ca="1">_xlfn.TEXTJOIN(",",,INDIRECT("输入!A"&amp;MATCH((ROW()-3)*4/5+2,辅助!B:B,)+1&amp;":A"&amp;IFERROR(MATCH((ROW()-3)*4/5+3,辅助!B:B,),MATCH((ROW()-3)/5+2,辅助!A:A,))-1))</f>
        <v>从简单宝藏池获得物品</v>
      </c>
      <c r="B738" s="1"/>
    </row>
    <row r="739" spans="1:2" x14ac:dyDescent="0.3">
      <c r="A739" s="2" t="str">
        <f ca="1">_xlfn.TEXTJOIN(",",,INDIRECT("输入!A"&amp;MATCH((ROW()-4)*4/5+3,辅助!B:B,)+1&amp;":A"&amp;IFERROR(MATCH((ROW()-4)*4/5+4,辅助!B:B,),MATCH((ROW()-4)/5+2,辅助!A:A,))-1))</f>
        <v>自身受到5点伤害,再次转动轮盘</v>
      </c>
      <c r="B739" s="1"/>
    </row>
    <row r="740" spans="1:2" x14ac:dyDescent="0.3">
      <c r="A740" s="2" t="str">
        <f ca="1">_xlfn.TEXTJOIN(",",,INDIRECT("输入!A"&amp;MATCH((ROW()-5)*4/5+4,辅助!B:B,)+1&amp;":A"&amp;IFERROR(MATCH((ROW()-5)/5+2,辅助!A:A,),MATCH((ROW()-5)/5+2,辅助!A:A,))-1))</f>
        <v>速度受伤</v>
      </c>
      <c r="B740" s="1"/>
    </row>
    <row r="741" spans="1:2" x14ac:dyDescent="0.3">
      <c r="A741" s="1" t="str">
        <f ca="1">INDEX(输入!A:A,MATCH((ROW()-1)/5+1,辅助!A:A,))</f>
        <v>重击选项-力量属性</v>
      </c>
      <c r="B741" s="1"/>
    </row>
    <row r="742" spans="1:2" x14ac:dyDescent="0.3">
      <c r="A742" s="2" t="str">
        <f ca="1">_xlfn.TEXTJOIN(",",,INDIRECT("输入!A"&amp;MATCH((ROW()-2)*4/5+1,辅助!B:B,)+1&amp;":A"&amp;IFERROR(MATCH((ROW()-2)*4/5+2,辅助!B:B,),MATCH((ROW()-2)/5+2,辅助!A:A,))-1))</f>
        <v>从消耗品池获得物品,接下来1场战斗获得盟友伏击</v>
      </c>
      <c r="B742" s="1"/>
    </row>
    <row r="743" spans="1:2" x14ac:dyDescent="0.3">
      <c r="A743" s="2" t="str">
        <f ca="1">_xlfn.TEXTJOIN(",",,INDIRECT("输入!A"&amp;MATCH((ROW()-3)*4/5+2,辅助!B:B,)+1&amp;":A"&amp;IFERROR(MATCH((ROW()-3)*4/5+3,辅助!B:B,),MATCH((ROW()-3)/5+2,辅助!A:A,))-1))</f>
        <v>从简单宝藏池获得物品</v>
      </c>
      <c r="B743" s="1"/>
    </row>
    <row r="744" spans="1:2" x14ac:dyDescent="0.3">
      <c r="A744" s="2" t="str">
        <f ca="1">_xlfn.TEXTJOIN(",",,INDIRECT("输入!A"&amp;MATCH((ROW()-4)*4/5+3,辅助!B:B,)+1&amp;":A"&amp;IFERROR(MATCH((ROW()-4)*4/5+4,辅助!B:B,),MATCH((ROW()-4)/5+2,辅助!A:A,))-1))</f>
        <v>获得木刺(Splinters)寄生虫</v>
      </c>
      <c r="B744" s="1"/>
    </row>
    <row r="745" spans="1:2" x14ac:dyDescent="0.3">
      <c r="A745" s="2" t="str">
        <f ca="1">_xlfn.TEXTJOIN(",",,INDIRECT("输入!A"&amp;MATCH((ROW()-5)*4/5+4,辅助!B:B,)+1&amp;":A"&amp;IFERROR(MATCH((ROW()-5)/5+2,辅助!A:A,),MATCH((ROW()-5)/5+2,辅助!A:A,))-1))</f>
        <v>获得坏木刺(BadSplinters)寄生虫</v>
      </c>
      <c r="B745" s="1"/>
    </row>
    <row r="746" spans="1:2" x14ac:dyDescent="0.3">
      <c r="A746" s="1" t="str">
        <f ca="1">INDEX(输入!A:A,MATCH((ROW()-1)/5+1,辅助!A:A,))</f>
        <v>忽略选项-无属性要求</v>
      </c>
      <c r="B746" s="1"/>
    </row>
    <row r="747" spans="1:2" x14ac:dyDescent="0.3">
      <c r="A74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747" s="1"/>
    </row>
    <row r="748" spans="1:2" x14ac:dyDescent="0.3">
      <c r="A748" s="2" t="e">
        <f ca="1">_xlfn.TEXTJOIN(",",,INDIRECT("输入!A"&amp;MATCH((ROW()-3)*4/5+2,辅助!B:B,)+1&amp;":A"&amp;IFERROR(MATCH((ROW()-3)*4/5+3,辅助!B:B,),MATCH((ROW()-3)/5+2,辅助!A:A,))-1))</f>
        <v>#N/A</v>
      </c>
      <c r="B748" s="1"/>
    </row>
    <row r="749" spans="1:2" x14ac:dyDescent="0.3">
      <c r="A749" s="2" t="e">
        <f ca="1">_xlfn.TEXTJOIN(",",,INDIRECT("输入!A"&amp;MATCH((ROW()-4)*4/5+3,辅助!B:B,)+1&amp;":A"&amp;IFERROR(MATCH((ROW()-4)*4/5+4,辅助!B:B,),MATCH((ROW()-4)/5+2,辅助!A:A,))-1))</f>
        <v>#N/A</v>
      </c>
      <c r="B749" s="1"/>
    </row>
    <row r="750" spans="1:2" x14ac:dyDescent="0.3">
      <c r="A750" s="2" t="e">
        <f ca="1">_xlfn.TEXTJOIN(",",,INDIRECT("输入!A"&amp;MATCH((ROW()-5)*4/5+4,辅助!B:B,)+1&amp;":A"&amp;IFERROR(MATCH((ROW()-5)/5+2,辅助!A:A,),MATCH((ROW()-5)/5+2,辅助!A:A,))-1))</f>
        <v>#N/A</v>
      </c>
      <c r="B750" s="1"/>
    </row>
    <row r="751" spans="1:2" x14ac:dyDescent="0.3">
      <c r="A751" s="1" t="str">
        <f ca="1">INDEX(输入!A:A,MATCH((ROW()-1)/5+1,辅助!A:A,))</f>
        <v>3.MouseTrap（鼠夹）事件检查选项-智力属性</v>
      </c>
      <c r="B751" s="1"/>
    </row>
    <row r="752" spans="1:2" x14ac:dyDescent="0.3">
      <c r="A752" s="2" t="str">
        <f ca="1">_xlfn.TEXTJOIN(",",,INDIRECT("输入!A"&amp;MATCH((ROW()-2)*4/5+1,辅助!B:B,)+1&amp;":A"&amp;IFERROR(MATCH((ROW()-2)*4/5+2,辅助!B:B,),MATCH((ROW()-2)/5+2,辅助!A:A,))-1))</f>
        <v>无效果</v>
      </c>
      <c r="B752" s="1"/>
    </row>
    <row r="753" spans="1:2" x14ac:dyDescent="0.3">
      <c r="A753" s="2" t="str">
        <f ca="1">_xlfn.TEXTJOIN(",",,INDIRECT("输入!A"&amp;MATCH((ROW()-3)*4/5+2,辅助!B:B,)+1&amp;":A"&amp;IFERROR(MATCH((ROW()-3)*4/5+3,辅助!B:B,),MATCH((ROW()-3)/5+2,辅助!A:A,))-1))</f>
        <v>加权随机池选择：,权重10：从食物池获得物品,权重4：获得奶酪头(CheeseHead)物品</v>
      </c>
      <c r="B753" s="1"/>
    </row>
    <row r="754" spans="1:2" x14ac:dyDescent="0.3">
      <c r="A754" s="2" t="str">
        <f ca="1">_xlfn.TEXTJOIN(",",,INDIRECT("输入!A"&amp;MATCH((ROW()-4)*4/5+3,辅助!B:B,)+1&amp;":A"&amp;IFERROR(MATCH((ROW()-4)*4/5+4,辅助!B:B,),MATCH((ROW()-4)/5+2,辅助!A:A,))-1))</f>
        <v>受到5-10点伤害</v>
      </c>
      <c r="B754" s="1"/>
    </row>
    <row r="755" spans="1:2" x14ac:dyDescent="0.3">
      <c r="A755" s="2" t="str">
        <f ca="1">_xlfn.TEXTJOIN(",",,INDIRECT("输入!A"&amp;MATCH((ROW()-5)*4/5+4,辅助!B:B,)+1&amp;":A"&amp;IFERROR(MATCH((ROW()-5)/5+2,辅助!A:A,),MATCH((ROW()-5)/5+2,辅助!A:A,))-1))</f>
        <v>随机受伤</v>
      </c>
      <c r="B755" s="1"/>
    </row>
    <row r="756" spans="1:2" x14ac:dyDescent="0.3">
      <c r="A756" s="1" t="str">
        <f ca="1">INDEX(输入!A:A,MATCH((ROW()-1)/5+1,辅助!A:A,))</f>
        <v>潜行选项-敏捷属性</v>
      </c>
      <c r="B756" s="1"/>
    </row>
    <row r="757" spans="1:2" x14ac:dyDescent="0.3">
      <c r="A757" s="2" t="str">
        <f ca="1">_xlfn.TEXTJOIN(",",,INDIRECT("输入!A"&amp;MATCH((ROW()-2)*4/5+1,辅助!B:B,)+1&amp;":A"&amp;IFERROR(MATCH((ROW()-2)*4/5+2,辅助!B:B,),MATCH((ROW()-2)/5+2,辅助!A:A,))-1))</f>
        <v>无效果，逃脱</v>
      </c>
      <c r="B757" s="1"/>
    </row>
    <row r="758" spans="1:2" x14ac:dyDescent="0.3">
      <c r="A758" s="2" t="str">
        <f ca="1">_xlfn.TEXTJOIN(",",,INDIRECT("输入!A"&amp;MATCH((ROW()-3)*4/5+2,辅助!B:B,)+1&amp;":A"&amp;IFERROR(MATCH((ROW()-3)*4/5+3,辅助!B:B,),MATCH((ROW()-3)/5+2,辅助!A:A,))-1))</f>
        <v>受到5-10点伤害</v>
      </c>
      <c r="B758" s="1"/>
    </row>
    <row r="759" spans="1:2" x14ac:dyDescent="0.3">
      <c r="A759" s="2" t="str">
        <f ca="1">_xlfn.TEXTJOIN(",",,INDIRECT("输入!A"&amp;MATCH((ROW()-4)*4/5+3,辅助!B:B,)+1&amp;":A"&amp;IFERROR(MATCH((ROW()-4)*4/5+4,辅助!B:B,),MATCH((ROW()-4)/5+2,辅助!A:A,))-1))</f>
        <v>随机受伤</v>
      </c>
      <c r="B759" s="1"/>
    </row>
    <row r="760" spans="1:2" x14ac:dyDescent="0.3">
      <c r="A760" s="2" t="e">
        <f ca="1">_xlfn.TEXTJOIN(",",,INDIRECT("输入!A"&amp;MATCH((ROW()-5)*4/5+4,辅助!B:B,)+1&amp;":A"&amp;IFERROR(MATCH((ROW()-5)/5+2,辅助!A:A,),MATCH((ROW()-5)/5+2,辅助!A:A,))-1))</f>
        <v>#N/A</v>
      </c>
      <c r="B760" s="1"/>
    </row>
    <row r="761" spans="1:2" x14ac:dyDescent="0.3">
      <c r="A761" s="1" t="str">
        <f ca="1">INDEX(输入!A:A,MATCH((ROW()-1)/5+1,辅助!A:A,))</f>
        <v>4.CatOrgy（猫发情）事件潜行选项-敏捷属性</v>
      </c>
      <c r="B761" s="1"/>
    </row>
    <row r="762" spans="1:2" x14ac:dyDescent="0.3">
      <c r="A762" s="2" t="str">
        <f ca="1">_xlfn.TEXTJOIN(",",,INDIRECT("输入!A"&amp;MATCH((ROW()-2)*4/5+1,辅助!B:B,)+1&amp;":A"&amp;IFERROR(MATCH((ROW()-2)*4/5+2,辅助!B:B,),MATCH((ROW()-2)/5+2,辅助!A:A,))-1))</f>
        <v>无效果</v>
      </c>
      <c r="B762" s="1"/>
    </row>
    <row r="763" spans="1:2" x14ac:dyDescent="0.3">
      <c r="A763" s="2" t="str">
        <f ca="1">_xlfn.TEXTJOIN(",",,INDIRECT("输入!A"&amp;MATCH((ROW()-3)*4/5+2,辅助!B:B,)+1&amp;":A"&amp;IFERROR(MATCH((ROW()-3)*4/5+3,辅助!B:B,),MATCH((ROW()-3)/5+2,辅助!A:A,))-1))</f>
        <v>全队受到3-6点伤害</v>
      </c>
      <c r="B763" s="1"/>
    </row>
    <row r="764" spans="1:2" x14ac:dyDescent="0.3">
      <c r="A764" s="2" t="str">
        <f ca="1">_xlfn.TEXTJOIN(",",,INDIRECT("输入!A"&amp;MATCH((ROW()-4)*4/5+3,辅助!B:B,)+1&amp;":A"&amp;IFERROR(MATCH((ROW()-4)*4/5+4,辅助!B:B,),MATCH((ROW()-4)/5+2,辅助!A:A,))-1))</f>
        <v>全队受到7-12点伤害</v>
      </c>
      <c r="B764" s="1"/>
    </row>
    <row r="765" spans="1:2" x14ac:dyDescent="0.3">
      <c r="A765" s="2" t="e">
        <f ca="1">_xlfn.TEXTJOIN(",",,INDIRECT("输入!A"&amp;MATCH((ROW()-5)*4/5+4,辅助!B:B,)+1&amp;":A"&amp;IFERROR(MATCH((ROW()-5)/5+2,辅助!A:A,),MATCH((ROW()-5)/5+2,辅助!A:A,))-1))</f>
        <v>#N/A</v>
      </c>
      <c r="B765" s="1"/>
    </row>
    <row r="766" spans="1:2" x14ac:dyDescent="0.3">
      <c r="A766" s="1" t="str">
        <f ca="1">INDEX(输入!A:A,MATCH((ROW()-1)/5+1,辅助!A:A,))</f>
        <v>参与选项-魅力属性</v>
      </c>
      <c r="B766" s="1"/>
    </row>
    <row r="767" spans="1:2" x14ac:dyDescent="0.3">
      <c r="A767" s="2" t="str">
        <f ca="1">_xlfn.TEXTJOIN(",",,INDIRECT("输入!A"&amp;MATCH((ROW()-2)*4/5+1,辅助!B:B,)+1&amp;":A"&amp;IFERROR(MATCH((ROW()-2)*4/5+2,辅助!B:B,),MATCH((ROW()-2)/5+2,辅助!A:A,))-1))</f>
        <v>全队完全恢复生命值</v>
      </c>
      <c r="B767" s="1"/>
    </row>
    <row r="768" spans="1:2" x14ac:dyDescent="0.3">
      <c r="A768" s="2" t="str">
        <f ca="1">_xlfn.TEXTJOIN(",",,INDIRECT("输入!A"&amp;MATCH((ROW()-3)*4/5+2,辅助!B:B,)+1&amp;":A"&amp;IFERROR(MATCH((ROW()-3)*4/5+3,辅助!B:B,),MATCH((ROW()-3)/5+2,辅助!A:A,))-1))</f>
        <v>获得1个猫咪伙伴</v>
      </c>
      <c r="B768" s="1"/>
    </row>
    <row r="769" spans="1:2" x14ac:dyDescent="0.3">
      <c r="A769" s="2" t="str">
        <f ca="1">_xlfn.TEXTJOIN(",",,INDIRECT("输入!A"&amp;MATCH((ROW()-4)*4/5+3,辅助!B:B,)+1&amp;":A"&amp;IFERROR(MATCH((ROW()-4)*4/5+4,辅助!B:B,),MATCH((ROW()-4)/5+2,辅助!A:A,))-1))</f>
        <v>条件奖励：,非侏罗纪/冰河时代章节：从疾病池随机获得疾病或获得猫艾滋病(FelineAids),侏罗纪/冰河时代章节：获得胃酸倒流(AcidReflux)疾病</v>
      </c>
      <c r="B769" s="1"/>
    </row>
    <row r="770" spans="1:2" x14ac:dyDescent="0.3">
      <c r="A770" s="2" t="str">
        <f ca="1">_xlfn.TEXTJOIN(",",,INDIRECT("输入!A"&amp;MATCH((ROW()-5)*4/5+4,辅助!B:B,)+1&amp;":A"&amp;IFERROR(MATCH((ROW()-5)/5+2,辅助!A:A,),MATCH((ROW()-5)/5+2,辅助!A:A,))-1))</f>
        <v>条件奖励：,非侏罗纪/冰河时代章节：从疾病池随机获得疾病并获得寄生虫,侏罗纪/冰河时代章节：随机获得10个出生缺陷标签变异</v>
      </c>
      <c r="B770" s="1"/>
    </row>
    <row r="771" spans="1:2" x14ac:dyDescent="0.3">
      <c r="A771" s="1" t="str">
        <f ca="1">INDEX(输入!A:A,MATCH((ROW()-1)/5+1,辅助!A:A,))</f>
        <v>战斗选项-力量属性</v>
      </c>
      <c r="B771" s="1"/>
    </row>
    <row r="772" spans="1:2" x14ac:dyDescent="0.3">
      <c r="A772" s="2" t="str">
        <f ca="1">_xlfn.TEXTJOIN(",",,INDIRECT("输入!A"&amp;MATCH((ROW()-2)*4/5+1,辅助!B:B,)+1&amp;":A"&amp;IFERROR(MATCH((ROW()-2)*4/5+2,辅助!B:B,),MATCH((ROW()-2)/5+2,辅助!A:A,))-1))</f>
        <v>条件奖励：,非侏罗纪/冰河时代章节：获得4-15金币和消耗品,侏罗纪/冰河时代章节：随机获得猫薄荷或2-5点食物</v>
      </c>
      <c r="B772" s="1"/>
    </row>
    <row r="773" spans="1:2" x14ac:dyDescent="0.3">
      <c r="A773" s="2" t="str">
        <f ca="1">_xlfn.TEXTJOIN(",",,INDIRECT("输入!A"&amp;MATCH((ROW()-3)*4/5+2,辅助!B:B,)+1&amp;":A"&amp;IFERROR(MATCH((ROW()-3)*4/5+3,辅助!B:B,),MATCH((ROW()-3)/5+2,辅助!A:A,))-1))</f>
        <v>从猫皮帽、猫皮面具、猫皮盔甲、心脏、肝脏、肠子池获得物品</v>
      </c>
      <c r="B773" s="1"/>
    </row>
    <row r="774" spans="1:2" x14ac:dyDescent="0.3">
      <c r="A774" s="2" t="str">
        <f ca="1">_xlfn.TEXTJOIN(",",,INDIRECT("输入!A"&amp;MATCH((ROW()-4)*4/5+3,辅助!B:B,)+1&amp;":A"&amp;IFERROR(MATCH((ROW()-4)*4/5+4,辅助!B:B,),MATCH((ROW()-4)/5+2,辅助!A:A,))-1))</f>
        <v>条件奖励：,非侏罗纪/冰河时代章节：随机受伤,侏罗纪/冰河时代章节：受到50%伤害并下一场战斗无生命恢复</v>
      </c>
      <c r="B774" s="1"/>
    </row>
    <row r="775" spans="1:2" x14ac:dyDescent="0.3">
      <c r="A775" s="2" t="str">
        <f ca="1">_xlfn.TEXTJOIN(",",,INDIRECT("输入!A"&amp;MATCH((ROW()-5)*4/5+4,辅助!B:B,)+1&amp;":A"&amp;IFERROR(MATCH((ROW()-5)/5+2,辅助!A:A,),MATCH((ROW()-5)/5+2,辅助!A:A,))-1))</f>
        <v>条件奖励：,非侏罗纪/冰河时代章节：体质受伤并从疾病池获得疾病,侏罗纪/冰河时代章节：获得无灵魂(Soulless)疾病</v>
      </c>
      <c r="B775" s="1"/>
    </row>
    <row r="776" spans="1:2" x14ac:dyDescent="0.3">
      <c r="A776" s="1" t="str">
        <f ca="1">INDEX(输入!A:A,MATCH((ROW()-1)/5+1,辅助!A:A,))</f>
        <v>5.WatchingEyeballs（观察的眼球）事件潜行选项-敏捷属性</v>
      </c>
      <c r="B776" s="1"/>
    </row>
    <row r="777" spans="1:2" x14ac:dyDescent="0.3">
      <c r="A777" s="2" t="str">
        <f ca="1">_xlfn.TEXTJOIN(",",,INDIRECT("输入!A"&amp;MATCH((ROW()-2)*4/5+1,辅助!B:B,)+1&amp;":A"&amp;IFERROR(MATCH((ROW()-2)*4/5+2,辅助!B:B,),MATCH((ROW()-2)/5+2,辅助!A:A,))-1))</f>
        <v>无效果</v>
      </c>
      <c r="B777" s="1"/>
    </row>
    <row r="778" spans="1:2" x14ac:dyDescent="0.3">
      <c r="A778" s="2" t="str">
        <f ca="1">_xlfn.TEXTJOIN(",",,INDIRECT("输入!A"&amp;MATCH((ROW()-3)*4/5+2,辅助!B:B,)+1&amp;":A"&amp;IFERROR(MATCH((ROW()-3)*4/5+3,辅助!B:B,),MATCH((ROW()-3)/5+2,辅助!A:A,))-1))</f>
        <v>接下来1场战斗获得盟友伏击</v>
      </c>
      <c r="B778" s="1"/>
    </row>
    <row r="779" spans="1:2" x14ac:dyDescent="0.3">
      <c r="A779" s="2" t="str">
        <f ca="1">_xlfn.TEXTJOIN(",",,INDIRECT("输入!A"&amp;MATCH((ROW()-4)*4/5+3,辅助!B:B,)+1&amp;":A"&amp;IFERROR(MATCH((ROW()-4)*4/5+4,辅助!B:B,),MATCH((ROW()-4)/5+2,辅助!A:A,))-1))</f>
        <v>下一场战斗恐惧1回合</v>
      </c>
      <c r="B779" s="1"/>
    </row>
    <row r="780" spans="1:2" x14ac:dyDescent="0.3">
      <c r="A780" s="2" t="str">
        <f ca="1">_xlfn.TEXTJOIN(",",,INDIRECT("输入!A"&amp;MATCH((ROW()-5)*4/5+4,辅助!B:B,)+1&amp;":A"&amp;IFERROR(MATCH((ROW()-5)/5+2,辅助!A:A,),MATCH((ROW()-5)/5+2,辅助!A:A,))-1))</f>
        <v>全队下一场战斗恐惧1回合,接下来基础战斗遭遇伏击</v>
      </c>
      <c r="B780" s="1"/>
    </row>
    <row r="781" spans="1:2" x14ac:dyDescent="0.3">
      <c r="A781" s="1" t="str">
        <f ca="1">INDEX(输入!A:A,MATCH((ROW()-1)/5+1,辅助!A:A,))</f>
        <v>检查选项-智力属性</v>
      </c>
      <c r="B781" s="1"/>
    </row>
    <row r="782" spans="1:2" x14ac:dyDescent="0.3">
      <c r="A782" s="2" t="str">
        <f ca="1">_xlfn.TEXTJOIN(",",,INDIRECT("输入!A"&amp;MATCH((ROW()-2)*4/5+1,辅助!B:B,)+1&amp;":A"&amp;IFERROR(MATCH((ROW()-2)*4/5+2,辅助!B:B,),MATCH((ROW()-2)/5+2,辅助!A:A,))-1))</f>
        <v>获得5-7金币</v>
      </c>
      <c r="B782" s="1"/>
    </row>
    <row r="783" spans="1:2" x14ac:dyDescent="0.3">
      <c r="A783" s="2" t="str">
        <f ca="1">_xlfn.TEXTJOIN(",",,INDIRECT("输入!A"&amp;MATCH((ROW()-3)*4/5+2,辅助!B:B,)+1&amp;":A"&amp;IFERROR(MATCH((ROW()-3)*4/5+3,辅助!B:B,),MATCH((ROW()-3)/5+2,辅助!A:A,))-1))</f>
        <v>从硬币物品池获得物品</v>
      </c>
      <c r="B783" s="1"/>
    </row>
    <row r="784" spans="1:2" x14ac:dyDescent="0.3">
      <c r="A784" s="2" t="str">
        <f ca="1">_xlfn.TEXTJOIN(",",,INDIRECT("输入!A"&amp;MATCH((ROW()-4)*4/5+3,辅助!B:B,)+1&amp;":A"&amp;IFERROR(MATCH((ROW()-4)*4/5+4,辅助!B:B,),MATCH((ROW()-4)/5+2,辅助!A:A,))-1))</f>
        <v>全队下一场战斗恐惧1回合</v>
      </c>
      <c r="B784" s="1"/>
    </row>
    <row r="785" spans="1:2" x14ac:dyDescent="0.3">
      <c r="A785" s="2" t="str">
        <f ca="1">_xlfn.TEXTJOIN(",",,INDIRECT("输入!A"&amp;MATCH((ROW()-5)*4/5+4,辅助!B:B,)+1&amp;":A"&amp;IFERROR(MATCH((ROW()-5)/5+2,辅助!A:A,),MATCH((ROW()-5)/5+2,辅助!A:A,))-1))</f>
        <v>获得眼球穿孔(PuncturedEye)疾病</v>
      </c>
      <c r="B785" s="1"/>
    </row>
    <row r="786" spans="1:2" x14ac:dyDescent="0.3">
      <c r="A786" s="1" t="str">
        <f ca="1">INDEX(输入!A:A,MATCH((ROW()-1)/5+1,辅助!A:A,))</f>
        <v>重击选项-力量属性</v>
      </c>
      <c r="B786" s="1"/>
    </row>
    <row r="787" spans="1:2" x14ac:dyDescent="0.3">
      <c r="A787" s="2" t="str">
        <f ca="1">_xlfn.TEXTJOIN(",",,INDIRECT("输入!A"&amp;MATCH((ROW()-2)*4/5+1,辅助!B:B,)+1&amp;":A"&amp;IFERROR(MATCH((ROW()-2)*4/5+2,辅助!B:B,),MATCH((ROW()-2)/5+2,辅助!A:A,))-1))</f>
        <v>从食物池获得物品</v>
      </c>
      <c r="B787" s="1"/>
    </row>
    <row r="788" spans="1:2" x14ac:dyDescent="0.3">
      <c r="A788" s="2" t="str">
        <f ca="1">_xlfn.TEXTJOIN(",",,INDIRECT("输入!A"&amp;MATCH((ROW()-3)*4/5+2,辅助!B:B,)+1&amp;":A"&amp;IFERROR(MATCH((ROW()-3)*4/5+3,辅助!B:B,),MATCH((ROW()-3)/5+2,辅助!A:A,))-1))</f>
        <v>从眼球物品池获得物品</v>
      </c>
      <c r="B788" s="1"/>
    </row>
    <row r="789" spans="1:2" x14ac:dyDescent="0.3">
      <c r="A789" s="2" t="str">
        <f ca="1">_xlfn.TEXTJOIN(",",,INDIRECT("输入!A"&amp;MATCH((ROW()-4)*4/5+3,辅助!B:B,)+1&amp;":A"&amp;IFERROR(MATCH((ROW()-4)*4/5+4,辅助!B:B,),MATCH((ROW()-4)/5+2,辅助!A:A,))-1))</f>
        <v>下一场战斗失明4回合</v>
      </c>
      <c r="B789" s="1"/>
    </row>
    <row r="790" spans="1:2" x14ac:dyDescent="0.3">
      <c r="A790" s="2" t="str">
        <f ca="1">_xlfn.TEXTJOIN(",",,INDIRECT("输入!A"&amp;MATCH((ROW()-5)*4/5+4,辅助!B:B,)+1&amp;":A"&amp;IFERROR(MATCH((ROW()-5)/5+2,辅助!A:A,),MATCH((ROW()-5)/5+2,辅助!A:A,))-1))</f>
        <v>获得眼球穿孔(PuncturedEye)疾病</v>
      </c>
      <c r="B790" s="1"/>
    </row>
    <row r="791" spans="1:2" x14ac:dyDescent="0.3">
      <c r="A791" s="1" t="str">
        <f ca="1">INDEX(输入!A:A,MATCH((ROW()-1)/5+1,辅助!A:A,))</f>
        <v>6.SpiderWebs（蜘蛛网）事件潜行选项-敏捷属性</v>
      </c>
      <c r="B791" s="1"/>
    </row>
    <row r="792" spans="1:2" x14ac:dyDescent="0.3">
      <c r="A792" s="2" t="str">
        <f ca="1">_xlfn.TEXTJOIN(",",,INDIRECT("输入!A"&amp;MATCH((ROW()-2)*4/5+1,辅助!B:B,)+1&amp;":A"&amp;IFERROR(MATCH((ROW()-2)*4/5+2,辅助!B:B,),MATCH((ROW()-2)/5+2,辅助!A:A,))-1))</f>
        <v>无效果</v>
      </c>
      <c r="B792" s="1"/>
    </row>
    <row r="793" spans="1:2" x14ac:dyDescent="0.3">
      <c r="A793" s="2" t="str">
        <f ca="1">_xlfn.TEXTJOIN(",",,INDIRECT("输入!A"&amp;MATCH((ROW()-3)*4/5+2,辅助!B:B,)+1&amp;":A"&amp;IFERROR(MATCH((ROW()-3)*4/5+3,辅助!B:B,),MATCH((ROW()-3)/5+2,辅助!A:A,))-1))</f>
        <v>下一场战斗被网住1回合(Webbed1)</v>
      </c>
      <c r="B793" s="1"/>
    </row>
    <row r="794" spans="1:2" x14ac:dyDescent="0.3">
      <c r="A794" s="2" t="str">
        <f ca="1">_xlfn.TEXTJOIN(",",,INDIRECT("输入!A"&amp;MATCH((ROW()-4)*4/5+3,辅助!B:B,)+1&amp;":A"&amp;IFERROR(MATCH((ROW()-4)*4/5+4,辅助!B:B,),MATCH((ROW()-4)/5+2,辅助!A:A,))-1))</f>
        <v>下一场战斗被网住2回合,下一场战斗生成蜘蛛猫或高大蜘蛛猫在敌方阵营</v>
      </c>
      <c r="B794" s="1"/>
    </row>
    <row r="795" spans="1:2" x14ac:dyDescent="0.3">
      <c r="A795" s="2" t="e">
        <f ca="1">_xlfn.TEXTJOIN(",",,INDIRECT("输入!A"&amp;MATCH((ROW()-5)*4/5+4,辅助!B:B,)+1&amp;":A"&amp;IFERROR(MATCH((ROW()-5)/5+2,辅助!A:A,),MATCH((ROW()-5)/5+2,辅助!A:A,))-1))</f>
        <v>#N/A</v>
      </c>
      <c r="B795" s="1"/>
    </row>
    <row r="796" spans="1:2" x14ac:dyDescent="0.3">
      <c r="A796" s="1" t="str">
        <f ca="1">INDEX(输入!A:A,MATCH((ROW()-1)/5+1,辅助!A:A,))</f>
        <v>攻击选项-力量属性</v>
      </c>
      <c r="B796" s="1"/>
    </row>
    <row r="797" spans="1:2" x14ac:dyDescent="0.3">
      <c r="A797" s="2" t="str">
        <f ca="1">_xlfn.TEXTJOIN(",",,INDIRECT("输入!A"&amp;MATCH((ROW()-2)*4/5+1,辅助!B:B,)+1&amp;":A"&amp;IFERROR(MATCH((ROW()-2)*4/5+2,辅助!B:B,),MATCH((ROW()-2)/5+2,辅助!A:A,))-1))</f>
        <v>无效果</v>
      </c>
      <c r="B797" s="1"/>
    </row>
    <row r="798" spans="1:2" x14ac:dyDescent="0.3">
      <c r="A798" s="2" t="str">
        <f ca="1">_xlfn.TEXTJOIN(",",,INDIRECT("输入!A"&amp;MATCH((ROW()-3)*4/5+2,辅助!B:B,)+1&amp;":A"&amp;IFERROR(MATCH((ROW()-3)*4/5+3,辅助!B:B,),MATCH((ROW()-3)/5+2,辅助!A:A,))-1))</f>
        <v>获得永生跳蚤伙伴(CharmedFleaSpecial)</v>
      </c>
      <c r="B798" s="1"/>
    </row>
    <row r="799" spans="1:2" x14ac:dyDescent="0.3">
      <c r="A799" s="2" t="str">
        <f ca="1">_xlfn.TEXTJOIN(",",,INDIRECT("输入!A"&amp;MATCH((ROW()-4)*4/5+3,辅助!B:B,)+1&amp;":A"&amp;IFERROR(MATCH((ROW()-4)*4/5+4,辅助!B:B,),MATCH((ROW()-4)/5+2,辅助!A:A,))-1))</f>
        <v>全队下一场战斗被网住1回合</v>
      </c>
      <c r="B799" s="1"/>
    </row>
    <row r="800" spans="1:2" x14ac:dyDescent="0.3">
      <c r="A800" s="2" t="str">
        <f ca="1">_xlfn.TEXTJOIN(",",,INDIRECT("输入!A"&amp;MATCH((ROW()-5)*4/5+4,辅助!B:B,)+1&amp;":A"&amp;IFERROR(MATCH((ROW()-5)/5+2,辅助!A:A,),MATCH((ROW()-5)/5+2,辅助!A:A,))-1))</f>
        <v>随机获得变异：嘴巴1026号、眼睛1029号、腿部306号</v>
      </c>
      <c r="B800" s="1"/>
    </row>
    <row r="801" spans="1:2" x14ac:dyDescent="0.3">
      <c r="A801" s="1" t="str">
        <f ca="1">INDEX(输入!A:A,MATCH((ROW()-1)/5+1,辅助!A:A,))</f>
        <v>7.Mirror（奇怪的镜子）事件调查选项-智力属性</v>
      </c>
      <c r="B801" s="1"/>
    </row>
    <row r="802" spans="1:2" x14ac:dyDescent="0.3">
      <c r="A802" s="2" t="str">
        <f ca="1">_xlfn.TEXTJOIN(",",,INDIRECT("输入!A"&amp;MATCH((ROW()-2)*4/5+1,辅助!B:B,)+1&amp;":A"&amp;IFERROR(MATCH((ROW()-2)*4/5+2,辅助!B:B,),MATCH((ROW()-2)/5+2,辅助!A:A,))-1))</f>
        <v>无效果</v>
      </c>
      <c r="B802" s="1"/>
    </row>
    <row r="803" spans="1:2" x14ac:dyDescent="0.3">
      <c r="A803" s="2" t="str">
        <f ca="1">_xlfn.TEXTJOIN(",",,INDIRECT("输入!A"&amp;MATCH((ROW()-3)*4/5+2,辅助!B:B,)+1&amp;":A"&amp;IFERROR(MATCH((ROW()-3)*4/5+3,辅助!B:B,),MATCH((ROW()-3)/5+2,辅助!A:A,))-1))</f>
        <v>获得442号眼睛变异</v>
      </c>
      <c r="B803" s="1"/>
    </row>
    <row r="804" spans="1:2" x14ac:dyDescent="0.3">
      <c r="A804" s="2" t="str">
        <f ca="1">_xlfn.TEXTJOIN(",",,INDIRECT("输入!A"&amp;MATCH((ROW()-4)*4/5+3,辅助!B:B,)+1&amp;":A"&amp;IFERROR(MATCH((ROW()-4)*4/5+4,辅助!B:B,),MATCH((ROW()-4)/5+2,辅助!A:A,))-1))</f>
        <v>下一场战斗恐惧1回合</v>
      </c>
      <c r="B804" s="1"/>
    </row>
    <row r="805" spans="1:2" x14ac:dyDescent="0.3">
      <c r="A805" s="2" t="str">
        <f ca="1">_xlfn.TEXTJOIN(",",,INDIRECT("输入!A"&amp;MATCH((ROW()-5)*4/5+4,辅助!B:B,)+1&amp;":A"&amp;IFERROR(MATCH((ROW()-5)/5+2,辅助!A:A,),MATCH((ROW()-5)/5+2,辅助!A:A,))-1))</f>
        <v>下一场战斗生成镜像(带有442号眼睛变异)</v>
      </c>
      <c r="B805" s="1"/>
    </row>
    <row r="806" spans="1:2" x14ac:dyDescent="0.3">
      <c r="A806" s="1" t="str">
        <f ca="1">INDEX(输入!A:A,MATCH((ROW()-1)/5+1,辅助!A:A,))</f>
        <v>攻击选项-力量属性</v>
      </c>
      <c r="B806" s="1"/>
    </row>
    <row r="807" spans="1:2" x14ac:dyDescent="0.3">
      <c r="A807" s="2" t="str">
        <f ca="1">_xlfn.TEXTJOIN(",",,INDIRECT("输入!A"&amp;MATCH((ROW()-2)*4/5+1,辅助!B:B,)+1&amp;":A"&amp;IFERROR(MATCH((ROW()-2)*4/5+2,辅助!B:B,),MATCH((ROW()-2)/5+2,辅助!A:A,))-1))</f>
        <v>加权随机池选择：,权重10：从玻璃碎片、玻璃袋池获得物品,权重3：获得破窗(BrokenWindow)物品</v>
      </c>
      <c r="B807" s="1"/>
    </row>
    <row r="808" spans="1:2" x14ac:dyDescent="0.3">
      <c r="A808" s="2" t="str">
        <f ca="1">_xlfn.TEXTJOIN(",",,INDIRECT("输入!A"&amp;MATCH((ROW()-3)*4/5+2,辅助!B:B,)+1&amp;":A"&amp;IFERROR(MATCH((ROW()-3)*4/5+3,辅助!B:B,),MATCH((ROW()-3)/5+2,辅助!A:A,))-1))</f>
        <v>从章节稀有池获得物品</v>
      </c>
      <c r="B808" s="1"/>
    </row>
    <row r="809" spans="1:2" x14ac:dyDescent="0.3">
      <c r="A809" s="2" t="str">
        <f ca="1">_xlfn.TEXTJOIN(",",,INDIRECT("输入!A"&amp;MATCH((ROW()-4)*4/5+3,辅助!B:B,)+1&amp;":A"&amp;IFERROR(MATCH((ROW()-4)*4/5+4,辅助!B:B,),MATCH((ROW()-4)/5+2,辅助!A:A,))-1))</f>
        <v>永久运气-2</v>
      </c>
      <c r="B809" s="1"/>
    </row>
    <row r="810" spans="1:2" x14ac:dyDescent="0.3">
      <c r="A810" s="2" t="str">
        <f ca="1">_xlfn.TEXTJOIN(",",,INDIRECT("输入!A"&amp;MATCH((ROW()-5)*4/5+4,辅助!B:B,)+1&amp;":A"&amp;IFERROR(MATCH((ROW()-5)/5+2,辅助!A:A,),MATCH((ROW()-5)/5+2,辅助!A:A,))-1))</f>
        <v>接下来3场战斗触发悲剧事件</v>
      </c>
      <c r="B810" s="1"/>
    </row>
    <row r="811" spans="1:2" x14ac:dyDescent="0.3">
      <c r="A811" s="1" t="str">
        <f ca="1">INDEX(输入!A:A,MATCH((ROW()-1)/5+1,辅助!A:A,))</f>
        <v>忽略选项-无属性要求</v>
      </c>
      <c r="B811" s="1"/>
    </row>
    <row r="812" spans="1:2" x14ac:dyDescent="0.3">
      <c r="A81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812" s="1"/>
    </row>
    <row r="813" spans="1:2" x14ac:dyDescent="0.3">
      <c r="A813" s="2" t="e">
        <f ca="1">_xlfn.TEXTJOIN(",",,INDIRECT("输入!A"&amp;MATCH((ROW()-3)*4/5+2,辅助!B:B,)+1&amp;":A"&amp;IFERROR(MATCH((ROW()-3)*4/5+3,辅助!B:B,),MATCH((ROW()-3)/5+2,辅助!A:A,))-1))</f>
        <v>#N/A</v>
      </c>
      <c r="B813" s="1"/>
    </row>
    <row r="814" spans="1:2" x14ac:dyDescent="0.3">
      <c r="A814" s="2" t="e">
        <f ca="1">_xlfn.TEXTJOIN(",",,INDIRECT("输入!A"&amp;MATCH((ROW()-4)*4/5+3,辅助!B:B,)+1&amp;":A"&amp;IFERROR(MATCH((ROW()-4)*4/5+4,辅助!B:B,),MATCH((ROW()-4)/5+2,辅助!A:A,))-1))</f>
        <v>#N/A</v>
      </c>
      <c r="B814" s="1"/>
    </row>
    <row r="815" spans="1:2" x14ac:dyDescent="0.3">
      <c r="A815" s="2" t="e">
        <f ca="1">_xlfn.TEXTJOIN(",",,INDIRECT("输入!A"&amp;MATCH((ROW()-5)*4/5+4,辅助!B:B,)+1&amp;":A"&amp;IFERROR(MATCH((ROW()-5)/5+2,辅助!A:A,),MATCH((ROW()-5)/5+2,辅助!A:A,))-1))</f>
        <v>#N/A</v>
      </c>
      <c r="B815" s="1"/>
    </row>
    <row r="816" spans="1:2" x14ac:dyDescent="0.3">
      <c r="A816" s="1" t="str">
        <f ca="1">INDEX(输入!A:A,MATCH((ROW()-1)/5+1,辅助!A:A,))</f>
        <v>8.LockedDoor（锁着的门）事件检查选项-智力属性</v>
      </c>
      <c r="B816" s="1"/>
    </row>
    <row r="817" spans="1:2" x14ac:dyDescent="0.3">
      <c r="A817" s="2" t="str">
        <f ca="1">_xlfn.TEXTJOIN(",",,INDIRECT("输入!A"&amp;MATCH((ROW()-2)*4/5+1,辅助!B:B,)+1&amp;":A"&amp;IFERROR(MATCH((ROW()-2)*4/5+2,辅助!B:B,),MATCH((ROW()-2)/5+2,辅助!A:A,))-1))</f>
        <v>立即进入小型商店</v>
      </c>
      <c r="B817" s="1"/>
    </row>
    <row r="818" spans="1:2" x14ac:dyDescent="0.3">
      <c r="A818" s="2" t="str">
        <f ca="1">_xlfn.TEXTJOIN(",",,INDIRECT("输入!A"&amp;MATCH((ROW()-3)*4/5+2,辅助!B:B,)+1&amp;":A"&amp;IFERROR(MATCH((ROW()-3)*4/5+3,辅助!B:B,),MATCH((ROW()-3)/5+2,辅助!A:A,))-1))</f>
        <v>立即进入稀有商店</v>
      </c>
      <c r="B818" s="1"/>
    </row>
    <row r="819" spans="1:2" x14ac:dyDescent="0.3">
      <c r="A819" s="2" t="str">
        <f ca="1">_xlfn.TEXTJOIN(",",,INDIRECT("输入!A"&amp;MATCH((ROW()-4)*4/5+3,辅助!B:B,)+1&amp;":A"&amp;IFERROR(MATCH((ROW()-4)*4/5+4,辅助!B:B,),MATCH((ROW()-4)/5+2,辅助!A:A,))-1))</f>
        <v>智力受伤</v>
      </c>
      <c r="B819" s="1"/>
    </row>
    <row r="820" spans="1:2" x14ac:dyDescent="0.3">
      <c r="A820" s="2" t="str">
        <f ca="1">_xlfn.TEXTJOIN(",",,INDIRECT("输入!A"&amp;MATCH((ROW()-5)*4/5+4,辅助!B:B,)+1&amp;":A"&amp;IFERROR(MATCH((ROW()-5)/5+2,辅助!A:A,),MATCH((ROW()-5)/5+2,辅助!A:A,))-1))</f>
        <v>从身体疾病池获得疾病</v>
      </c>
      <c r="B820" s="1"/>
    </row>
    <row r="821" spans="1:2" x14ac:dyDescent="0.3">
      <c r="A821" s="1" t="str">
        <f ca="1">INDEX(输入!A:A,MATCH((ROW()-1)/5+1,辅助!A:A,))</f>
        <v>攻击选项-力量属性</v>
      </c>
      <c r="B821" s="1"/>
    </row>
    <row r="822" spans="1:2" x14ac:dyDescent="0.3">
      <c r="A822" s="2" t="str">
        <f ca="1">_xlfn.TEXTJOIN(",",,INDIRECT("输入!A"&amp;MATCH((ROW()-2)*4/5+1,辅助!B:B,)+1&amp;":A"&amp;IFERROR(MATCH((ROW()-2)*4/5+2,辅助!B:B,),MATCH((ROW()-2)/5+2,辅助!A:A,))-1))</f>
        <v>立即进入小型商店</v>
      </c>
      <c r="B822" s="1"/>
    </row>
    <row r="823" spans="1:2" x14ac:dyDescent="0.3">
      <c r="A823" s="2" t="str">
        <f ca="1">_xlfn.TEXTJOIN(",",,INDIRECT("输入!A"&amp;MATCH((ROW()-3)*4/5+2,辅助!B:B,)+1&amp;":A"&amp;IFERROR(MATCH((ROW()-3)*4/5+3,辅助!B:B,),MATCH((ROW()-3)/5+2,辅助!A:A,))-1))</f>
        <v>立即进入稀有商店</v>
      </c>
      <c r="B823" s="1"/>
    </row>
    <row r="824" spans="1:2" x14ac:dyDescent="0.3">
      <c r="A824" s="2" t="str">
        <f ca="1">_xlfn.TEXTJOIN(",",,INDIRECT("输入!A"&amp;MATCH((ROW()-4)*4/5+3,辅助!B:B,)+1&amp;":A"&amp;IFERROR(MATCH((ROW()-4)*4/5+4,辅助!B:B,),MATCH((ROW()-4)/5+2,辅助!A:A,))-1))</f>
        <v>力量受伤</v>
      </c>
      <c r="B824" s="1"/>
    </row>
    <row r="825" spans="1:2" x14ac:dyDescent="0.3">
      <c r="A825" s="2" t="str">
        <f ca="1">_xlfn.TEXTJOIN(",",,INDIRECT("输入!A"&amp;MATCH((ROW()-5)*4/5+4,辅助!B:B,)+1&amp;":A"&amp;IFERROR(MATCH((ROW()-5)/5+2,辅助!A:A,),MATCH((ROW()-5)/5+2,辅助!A:A,))-1))</f>
        <v>获得坏木刺(BadSplinters)寄生虫</v>
      </c>
      <c r="B825" s="1"/>
    </row>
    <row r="826" spans="1:2" x14ac:dyDescent="0.3">
      <c r="A826" s="1" t="str">
        <f ca="1">INDEX(输入!A:A,MATCH((ROW()-1)/5+1,辅助!A:A,))</f>
        <v>忽略选项-无属性要求</v>
      </c>
      <c r="B826" s="1"/>
    </row>
    <row r="827" spans="1:2" x14ac:dyDescent="0.3">
      <c r="A82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827" s="1"/>
    </row>
    <row r="828" spans="1:2" x14ac:dyDescent="0.3">
      <c r="A828" s="2" t="e">
        <f ca="1">_xlfn.TEXTJOIN(",",,INDIRECT("输入!A"&amp;MATCH((ROW()-3)*4/5+2,辅助!B:B,)+1&amp;":A"&amp;IFERROR(MATCH((ROW()-3)*4/5+3,辅助!B:B,),MATCH((ROW()-3)/5+2,辅助!A:A,))-1))</f>
        <v>#N/A</v>
      </c>
      <c r="B828" s="1"/>
    </row>
    <row r="829" spans="1:2" x14ac:dyDescent="0.3">
      <c r="A829" s="2" t="e">
        <f ca="1">_xlfn.TEXTJOIN(",",,INDIRECT("输入!A"&amp;MATCH((ROW()-4)*4/5+3,辅助!B:B,)+1&amp;":A"&amp;IFERROR(MATCH((ROW()-4)*4/5+4,辅助!B:B,),MATCH((ROW()-4)/5+2,辅助!A:A,))-1))</f>
        <v>#N/A</v>
      </c>
      <c r="B829" s="1"/>
    </row>
    <row r="830" spans="1:2" x14ac:dyDescent="0.3">
      <c r="A830" s="2" t="e">
        <f ca="1">_xlfn.TEXTJOIN(",",,INDIRECT("输入!A"&amp;MATCH((ROW()-5)*4/5+4,辅助!B:B,)+1&amp;":A"&amp;IFERROR(MATCH((ROW()-5)/5+2,辅助!A:A,),MATCH((ROW()-5)/5+2,辅助!A:A,))-1))</f>
        <v>#N/A</v>
      </c>
      <c r="B830" s="1"/>
    </row>
    <row r="831" spans="1:2" x14ac:dyDescent="0.3">
      <c r="A831" s="1" t="str">
        <f ca="1">INDEX(输入!A:A,MATCH((ROW()-1)/5+1,辅助!A:A,))</f>
        <v>9.SmallBird（小鸟）事件抓捕选项-速度属性</v>
      </c>
      <c r="B831" s="1"/>
    </row>
    <row r="832" spans="1:2" x14ac:dyDescent="0.3">
      <c r="A832" s="2" t="str">
        <f ca="1">_xlfn.TEXTJOIN(",",,INDIRECT("输入!A"&amp;MATCH((ROW()-2)*4/5+1,辅助!B:B,)+1&amp;":A"&amp;IFERROR(MATCH((ROW()-2)*4/5+2,辅助!B:B,),MATCH((ROW()-2)/5+2,辅助!A:A,))-1))</f>
        <v>从鸟类物品池获得物品</v>
      </c>
      <c r="B832" s="1"/>
    </row>
    <row r="833" spans="1:2" x14ac:dyDescent="0.3">
      <c r="A833" s="2" t="str">
        <f ca="1">_xlfn.TEXTJOIN(",",,INDIRECT("输入!A"&amp;MATCH((ROW()-3)*4/5+2,辅助!B:B,)+1&amp;":A"&amp;IFERROR(MATCH((ROW()-3)*4/5+3,辅助!B:B,),MATCH((ROW()-3)/5+2,辅助!A:A,))-1))</f>
        <v>永久运气+1,下一场战斗生成小鸟(BirdSmall)</v>
      </c>
      <c r="B833" s="1"/>
    </row>
    <row r="834" spans="1:2" x14ac:dyDescent="0.3">
      <c r="A834" s="2" t="str">
        <f ca="1">_xlfn.TEXTJOIN(",",,INDIRECT("输入!A"&amp;MATCH((ROW()-4)*4/5+3,辅助!B:B,)+1&amp;":A"&amp;IFERROR(MATCH((ROW()-4)*4/5+4,辅助!B:B,),MATCH((ROW()-4)/5+2,辅助!A:A,))-1))</f>
        <v>失去5-10金币</v>
      </c>
      <c r="B834" s="1"/>
    </row>
    <row r="835" spans="1:2" x14ac:dyDescent="0.3">
      <c r="A835" s="2" t="str">
        <f ca="1">_xlfn.TEXTJOIN(",",,INDIRECT("输入!A"&amp;MATCH((ROW()-5)*4/5+4,辅助!B:B,)+1&amp;":A"&amp;IFERROR(MATCH((ROW()-5)/5+2,辅助!A:A,),MATCH((ROW()-5)/5+2,辅助!A:A,))-1))</f>
        <v>获得鸟粪帽子(BirdPoopHat)寄生虫</v>
      </c>
      <c r="B835" s="1"/>
    </row>
    <row r="836" spans="1:2" x14ac:dyDescent="0.3">
      <c r="A836" s="1" t="str">
        <f ca="1">INDEX(输入!A:A,MATCH((ROW()-1)/5+1,辅助!A:A,))</f>
        <v>魅惑选项-魅力属性</v>
      </c>
      <c r="B836" s="1"/>
    </row>
    <row r="837" spans="1:2" x14ac:dyDescent="0.3">
      <c r="A837" s="2" t="str">
        <f ca="1">_xlfn.TEXTJOIN(",",,INDIRECT("输入!A"&amp;MATCH((ROW()-2)*4/5+1,辅助!B:B,)+1&amp;":A"&amp;IFERROR(MATCH((ROW()-2)*4/5+2,辅助!B:B,),MATCH((ROW()-2)/5+2,辅助!A:A,))-1))</f>
        <v>从鸟类物品池获得物品</v>
      </c>
      <c r="B837" s="1"/>
    </row>
    <row r="838" spans="1:2" x14ac:dyDescent="0.3">
      <c r="A838" s="2" t="str">
        <f ca="1">_xlfn.TEXTJOIN(",",,INDIRECT("输入!A"&amp;MATCH((ROW()-3)*4/5+2,辅助!B:B,)+1&amp;":A"&amp;IFERROR(MATCH((ROW()-3)*4/5+3,辅助!B:B,),MATCH((ROW()-3)/5+2,辅助!A:A,))-1))</f>
        <v>永久运气+1,下一场战斗生成小鸟(BirdSmall)</v>
      </c>
      <c r="B838" s="1"/>
    </row>
    <row r="839" spans="1:2" x14ac:dyDescent="0.3">
      <c r="A839" s="2" t="str">
        <f ca="1">_xlfn.TEXTJOIN(",",,INDIRECT("输入!A"&amp;MATCH((ROW()-4)*4/5+3,辅助!B:B,)+1&amp;":A"&amp;IFERROR(MATCH((ROW()-4)*4/5+4,辅助!B:B,),MATCH((ROW()-4)/5+2,辅助!A:A,))-1))</f>
        <v>失去5-10金币</v>
      </c>
      <c r="B839" s="1"/>
    </row>
    <row r="840" spans="1:2" x14ac:dyDescent="0.3">
      <c r="A840" s="2" t="str">
        <f ca="1">_xlfn.TEXTJOIN(",",,INDIRECT("输入!A"&amp;MATCH((ROW()-5)*4/5+4,辅助!B:B,)+1&amp;":A"&amp;IFERROR(MATCH((ROW()-5)/5+2,辅助!A:A,),MATCH((ROW()-5)/5+2,辅助!A:A,))-1))</f>
        <v>获得鸟粪帽子(BirdPoopHat)寄生虫</v>
      </c>
      <c r="B840" s="1"/>
    </row>
    <row r="841" spans="1:2" x14ac:dyDescent="0.3">
      <c r="A841" s="1" t="str">
        <f ca="1">INDEX(输入!A:A,MATCH((ROW()-1)/5+1,辅助!A:A,))</f>
        <v>忽略选项-无属性要求</v>
      </c>
      <c r="B841" s="1"/>
    </row>
    <row r="842" spans="1:2" x14ac:dyDescent="0.3">
      <c r="A84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842" s="1"/>
    </row>
    <row r="843" spans="1:2" x14ac:dyDescent="0.3">
      <c r="A843" s="2" t="e">
        <f ca="1">_xlfn.TEXTJOIN(",",,INDIRECT("输入!A"&amp;MATCH((ROW()-3)*4/5+2,辅助!B:B,)+1&amp;":A"&amp;IFERROR(MATCH((ROW()-3)*4/5+3,辅助!B:B,),MATCH((ROW()-3)/5+2,辅助!A:A,))-1))</f>
        <v>#N/A</v>
      </c>
      <c r="B843" s="1"/>
    </row>
    <row r="844" spans="1:2" x14ac:dyDescent="0.3">
      <c r="A844" s="2" t="e">
        <f ca="1">_xlfn.TEXTJOIN(",",,INDIRECT("输入!A"&amp;MATCH((ROW()-4)*4/5+3,辅助!B:B,)+1&amp;":A"&amp;IFERROR(MATCH((ROW()-4)*4/5+4,辅助!B:B,),MATCH((ROW()-4)/5+2,辅助!A:A,))-1))</f>
        <v>#N/A</v>
      </c>
      <c r="B844" s="1"/>
    </row>
    <row r="845" spans="1:2" x14ac:dyDescent="0.3">
      <c r="A845" s="2" t="e">
        <f ca="1">_xlfn.TEXTJOIN(",",,INDIRECT("输入!A"&amp;MATCH((ROW()-5)*4/5+4,辅助!B:B,)+1&amp;":A"&amp;IFERROR(MATCH((ROW()-5)/5+2,辅助!A:A,),MATCH((ROW()-5)/5+2,辅助!A:A,))-1))</f>
        <v>#N/A</v>
      </c>
      <c r="B845" s="1"/>
    </row>
    <row r="846" spans="1:2" x14ac:dyDescent="0.3">
      <c r="A846" s="1" t="str">
        <f ca="1">INDEX(输入!A:A,MATCH((ROW()-1)/5+1,辅助!A:A,))</f>
        <v>10.StrongCurrent（强水流）事件游泳选项-力量属性</v>
      </c>
      <c r="B846" s="1"/>
    </row>
    <row r="847" spans="1:2" x14ac:dyDescent="0.3">
      <c r="A847" s="2" t="str">
        <f ca="1">_xlfn.TEXTJOIN(",",,INDIRECT("输入!A"&amp;MATCH((ROW()-2)*4/5+1,辅助!B:B,)+1&amp;":A"&amp;IFERROR(MATCH((ROW()-2)*4/5+2,辅助!B:B,),MATCH((ROW()-2)/5+2,辅助!A:A,))-1))</f>
        <v>下一场战斗力量+2(StrengthUp2)</v>
      </c>
      <c r="B847" s="1"/>
    </row>
    <row r="848" spans="1:2" x14ac:dyDescent="0.3">
      <c r="A848" s="2" t="str">
        <f ca="1">_xlfn.TEXTJOIN(",",,INDIRECT("输入!A"&amp;MATCH((ROW()-3)*4/5+2,辅助!B:B,)+1&amp;":A"&amp;IFERROR(MATCH((ROW()-3)*4/5+3,辅助!B:B,),MATCH((ROW()-3)/5+2,辅助!A:A,))-1))</f>
        <v>永久力量+1</v>
      </c>
      <c r="B848" s="1"/>
    </row>
    <row r="849" spans="1:2" x14ac:dyDescent="0.3">
      <c r="A849" s="2" t="str">
        <f ca="1">_xlfn.TEXTJOIN(",",,INDIRECT("输入!A"&amp;MATCH((ROW()-4)*4/5+3,辅助!B:B,)+1&amp;":A"&amp;IFERROR(MATCH((ROW()-4)*4/5+4,辅助!B:B,),MATCH((ROW()-4)/5+2,辅助!A:A,))-1))</f>
        <v>立即触发随机事件</v>
      </c>
      <c r="B849" s="1"/>
    </row>
    <row r="850" spans="1:2" x14ac:dyDescent="0.3">
      <c r="A850" s="2" t="str">
        <f ca="1">_xlfn.TEXTJOIN(",",,INDIRECT("输入!A"&amp;MATCH((ROW()-5)*4/5+4,辅助!B:B,)+1&amp;":A"&amp;IFERROR(MATCH((ROW()-5)/5+2,辅助!A:A,),MATCH((ROW()-5)/5+2,辅助!A:A,))-1))</f>
        <v>下一场战斗力量-2,接下来基础战斗遭遇伏击</v>
      </c>
      <c r="B850" s="1"/>
    </row>
    <row r="851" spans="1:2" x14ac:dyDescent="0.3">
      <c r="A851" s="1" t="str">
        <f ca="1">INDEX(输入!A:A,MATCH((ROW()-1)/5+1,辅助!A:A,))</f>
        <v>跳跃选项-速度属性</v>
      </c>
      <c r="B851" s="1"/>
    </row>
    <row r="852" spans="1:2" x14ac:dyDescent="0.3">
      <c r="A852" s="2" t="str">
        <f ca="1">_xlfn.TEXTJOIN(",",,INDIRECT("输入!A"&amp;MATCH((ROW()-2)*4/5+1,辅助!B:B,)+1&amp;":A"&amp;IFERROR(MATCH((ROW()-2)*4/5+2,辅助!B:B,),MATCH((ROW()-2)/5+2,辅助!A:A,))-1))</f>
        <v>下一场战斗速度+2(SpeedUp2)</v>
      </c>
      <c r="B852" s="1"/>
    </row>
    <row r="853" spans="1:2" x14ac:dyDescent="0.3">
      <c r="A853" s="2" t="str">
        <f ca="1">_xlfn.TEXTJOIN(",",,INDIRECT("输入!A"&amp;MATCH((ROW()-3)*4/5+2,辅助!B:B,)+1&amp;":A"&amp;IFERROR(MATCH((ROW()-3)*4/5+3,辅助!B:B,),MATCH((ROW()-3)/5+2,辅助!A:A,))-1))</f>
        <v>永久速度+1</v>
      </c>
      <c r="B853" s="1"/>
    </row>
    <row r="854" spans="1:2" x14ac:dyDescent="0.3">
      <c r="A854" s="2" t="str">
        <f ca="1">_xlfn.TEXTJOIN(",",,INDIRECT("输入!A"&amp;MATCH((ROW()-4)*4/5+3,辅助!B:B,)+1&amp;":A"&amp;IFERROR(MATCH((ROW()-4)*4/5+4,辅助!B:B,),MATCH((ROW()-4)/5+2,辅助!A:A,))-1))</f>
        <v>速度受伤</v>
      </c>
      <c r="B854" s="1"/>
    </row>
    <row r="855" spans="1:2" x14ac:dyDescent="0.3">
      <c r="A855" s="2" t="str">
        <f ca="1">_xlfn.TEXTJOIN(",",,INDIRECT("输入!A"&amp;MATCH((ROW()-5)*4/5+4,辅助!B:B,)+1&amp;":A"&amp;IFERROR(MATCH((ROW()-5)/5+2,辅助!A:A,),MATCH((ROW()-5)/5+2,辅助!A:A,))-1))</f>
        <v>从身体疾病池获得疾病</v>
      </c>
      <c r="B855" s="1"/>
    </row>
    <row r="856" spans="1:2" x14ac:dyDescent="0.3">
      <c r="A856" s="1" t="str">
        <f ca="1">INDEX(输入!A:A,MATCH((ROW()-1)/5+1,辅助!A:A,))</f>
        <v>绕行选项-无属性要求</v>
      </c>
      <c r="B856" s="1"/>
    </row>
    <row r="857" spans="1:2" x14ac:dyDescent="0.3">
      <c r="A857" s="2" t="str">
        <f ca="1">_xlfn.TEXTJOIN(",",,INDIRECT("输入!A"&amp;MATCH((ROW()-2)*4/5+1,辅助!B:B,)+1&amp;":A"&amp;IFERROR(MATCH((ROW()-2)*4/5+2,辅助!B:B,),MATCH((ROW()-2)/5+2,辅助!A:A,))-1))</f>
        <v>播放离开动画,立即触发随机事件</v>
      </c>
      <c r="B857" s="1"/>
    </row>
    <row r="858" spans="1:2" x14ac:dyDescent="0.3">
      <c r="A858" s="2" t="str">
        <f ca="1">_xlfn.TEXTJOIN(",",,INDIRECT("输入!A"&amp;MATCH((ROW()-3)*4/5+2,辅助!B:B,)+1&amp;":A"&amp;IFERROR(MATCH((ROW()-3)*4/5+3,辅助!B:B,),MATCH((ROW()-3)/5+2,辅助!A:A,))-1))</f>
        <v>播放离开动画,下一事件奖励-1,立即触发随机事件</v>
      </c>
      <c r="B858" s="1"/>
    </row>
    <row r="859" spans="1:2" x14ac:dyDescent="0.3">
      <c r="A859" s="2" t="e">
        <f ca="1">_xlfn.TEXTJOIN(",",,INDIRECT("输入!A"&amp;MATCH((ROW()-4)*4/5+3,辅助!B:B,)+1&amp;":A"&amp;IFERROR(MATCH((ROW()-4)*4/5+4,辅助!B:B,),MATCH((ROW()-4)/5+2,辅助!A:A,))-1))</f>
        <v>#N/A</v>
      </c>
      <c r="B859" s="1"/>
    </row>
    <row r="860" spans="1:2" x14ac:dyDescent="0.3">
      <c r="A860" s="2" t="e">
        <f ca="1">_xlfn.TEXTJOIN(",",,INDIRECT("输入!A"&amp;MATCH((ROW()-5)*4/5+4,辅助!B:B,)+1&amp;":A"&amp;IFERROR(MATCH((ROW()-5)/5+2,辅助!A:A,),MATCH((ROW()-5)/5+2,辅助!A:A,))-1))</f>
        <v>#N/A</v>
      </c>
      <c r="B860" s="1"/>
    </row>
    <row r="861" spans="1:2" x14ac:dyDescent="0.3">
      <c r="A861" s="1" t="str">
        <f ca="1">INDEX(输入!A:A,MATCH((ROW()-1)/5+1,辅助!A:A,))</f>
        <v>11.BearTrap（捕熊夹）事件解除选项-敏捷属性</v>
      </c>
      <c r="B861" s="1"/>
    </row>
    <row r="862" spans="1:2" x14ac:dyDescent="0.3">
      <c r="A862" s="2" t="str">
        <f ca="1">_xlfn.TEXTJOIN(",",,INDIRECT("输入!A"&amp;MATCH((ROW()-2)*4/5+1,辅助!B:B,)+1&amp;":A"&amp;IFERROR(MATCH((ROW()-2)*4/5+2,辅助!B:B,),MATCH((ROW()-2)/5+2,辅助!A:A,))-1))</f>
        <v>获得捕熊夹(BearTraps)物品</v>
      </c>
      <c r="B862" s="1"/>
    </row>
    <row r="863" spans="1:2" x14ac:dyDescent="0.3">
      <c r="A863" s="2" t="str">
        <f ca="1">_xlfn.TEXTJOIN(",",,INDIRECT("输入!A"&amp;MATCH((ROW()-3)*4/5+2,辅助!B:B,)+1&amp;":A"&amp;IFERROR(MATCH((ROW()-3)*4/5+3,辅助!B:B,),MATCH((ROW()-3)/5+2,辅助!A:A,))-1))</f>
        <v>获得捕熊夹面具(BearTrapMask)物品</v>
      </c>
      <c r="B863" s="1"/>
    </row>
    <row r="864" spans="1:2" x14ac:dyDescent="0.3">
      <c r="A864" s="2" t="str">
        <f ca="1">_xlfn.TEXTJOIN(",",,INDIRECT("输入!A"&amp;MATCH((ROW()-4)*4/5+3,辅助!B:B,)+1&amp;":A"&amp;IFERROR(MATCH((ROW()-4)*4/5+4,辅助!B:B,),MATCH((ROW()-4)/5+2,辅助!A:A,))-1))</f>
        <v>受到7点伤害</v>
      </c>
      <c r="B864" s="1"/>
    </row>
    <row r="865" spans="1:2" x14ac:dyDescent="0.3">
      <c r="A865" s="2" t="str">
        <f ca="1">_xlfn.TEXTJOIN(",",,INDIRECT("输入!A"&amp;MATCH((ROW()-5)*4/5+4,辅助!B:B,)+1&amp;":A"&amp;IFERROR(MATCH((ROW()-5)/5+2,辅助!A:A,),MATCH((ROW()-5)/5+2,辅助!A:A,))-1))</f>
        <v>受到7点伤害,随机池选择受伤：敏捷/速度/力量</v>
      </c>
      <c r="B865" s="1"/>
    </row>
    <row r="866" spans="1:2" x14ac:dyDescent="0.3">
      <c r="A866" s="1" t="str">
        <f ca="1">INDEX(输入!A:A,MATCH((ROW()-1)/5+1,辅助!A:A,))</f>
        <v>拿走选项-速度属性</v>
      </c>
      <c r="B866" s="1"/>
    </row>
    <row r="867" spans="1:2" x14ac:dyDescent="0.3">
      <c r="A867" s="2" t="str">
        <f ca="1">_xlfn.TEXTJOIN(",",,INDIRECT("输入!A"&amp;MATCH((ROW()-2)*4/5+1,辅助!B:B,)+1&amp;":A"&amp;IFERROR(MATCH((ROW()-2)*4/5+2,辅助!B:B,),MATCH((ROW()-2)/5+2,辅助!A:A,))-1))</f>
        <v>获得捕熊夹(BearTraps)物品</v>
      </c>
      <c r="B867" s="1"/>
    </row>
    <row r="868" spans="1:2" x14ac:dyDescent="0.3">
      <c r="A868" s="2" t="str">
        <f ca="1">_xlfn.TEXTJOIN(",",,INDIRECT("输入!A"&amp;MATCH((ROW()-3)*4/5+2,辅助!B:B,)+1&amp;":A"&amp;IFERROR(MATCH((ROW()-3)*4/5+3,辅助!B:B,),MATCH((ROW()-3)/5+2,辅助!A:A,))-1))</f>
        <v>获得捕熊夹面具(BearTrapMask)物品</v>
      </c>
      <c r="B868" s="1"/>
    </row>
    <row r="869" spans="1:2" x14ac:dyDescent="0.3">
      <c r="A869" s="2" t="str">
        <f ca="1">_xlfn.TEXTJOIN(",",,INDIRECT("输入!A"&amp;MATCH((ROW()-4)*4/5+3,辅助!B:B,)+1&amp;":A"&amp;IFERROR(MATCH((ROW()-4)*4/5+4,辅助!B:B,),MATCH((ROW()-4)/5+2,辅助!A:A,))-1))</f>
        <v>受到7点伤害</v>
      </c>
      <c r="B869" s="1"/>
    </row>
    <row r="870" spans="1:2" x14ac:dyDescent="0.3">
      <c r="A870" s="2" t="str">
        <f ca="1">_xlfn.TEXTJOIN(",",,INDIRECT("输入!A"&amp;MATCH((ROW()-5)*4/5+4,辅助!B:B,)+1&amp;":A"&amp;IFERROR(MATCH((ROW()-5)/5+2,辅助!A:A,),MATCH((ROW()-5)/5+2,辅助!A:A,))-1))</f>
        <v>受到7点伤害,随机池选择受伤：敏捷/速度/力量</v>
      </c>
      <c r="B870" s="1"/>
    </row>
    <row r="871" spans="1:2" x14ac:dyDescent="0.3">
      <c r="A871" s="1" t="str">
        <f ca="1">INDEX(输入!A:A,MATCH((ROW()-1)/5+1,辅助!A:A,))</f>
        <v>12.Baphomet（巴风特）事件伤害选项-无属性要求</v>
      </c>
      <c r="B871" s="1"/>
    </row>
    <row r="872" spans="1:2" x14ac:dyDescent="0.3">
      <c r="A872" s="2" t="str">
        <f ca="1">_xlfn.TEXTJOIN(",",,INDIRECT("输入!A"&amp;MATCH((ROW()-2)*4/5+1,辅助!B:B,)+1&amp;":A"&amp;IFERROR(MATCH((ROW()-2)*4/5+2,辅助!B:B,),MATCH((ROW()-2)/5+2,辅助!A:A,))-1))</f>
        <v>全队受到10点伤害,从章节稀有饰品池获得物品</v>
      </c>
      <c r="B872" s="1"/>
    </row>
    <row r="873" spans="1:2" x14ac:dyDescent="0.3">
      <c r="A873" s="2" t="str">
        <f ca="1">_xlfn.TEXTJOIN(",",,INDIRECT("输入!A"&amp;MATCH((ROW()-3)*4/5+2,辅助!B:B,)+1&amp;":A"&amp;IFERROR(MATCH((ROW()-3)*4/5+3,辅助!B:B,),MATCH((ROW()-3)/5+2,辅助!A:A,))-1))</f>
        <v>全队受到10点伤害,获得兽印(MarkOfTheBeast)寄生虫</v>
      </c>
      <c r="B873" s="1"/>
    </row>
    <row r="874" spans="1:2" x14ac:dyDescent="0.3">
      <c r="A874" s="2" t="str">
        <f ca="1">_xlfn.TEXTJOIN(",",,INDIRECT("输入!A"&amp;MATCH((ROW()-4)*4/5+3,辅助!B:B,)+1&amp;":A"&amp;IFERROR(MATCH((ROW()-4)*4/5+4,辅助!B:B,),MATCH((ROW()-4)/5+2,辅助!A:A,))-1))</f>
        <v>全队受到10点伤害,无回报</v>
      </c>
      <c r="B874" s="1"/>
    </row>
    <row r="875" spans="1:2" x14ac:dyDescent="0.3">
      <c r="A875" s="2" t="e">
        <f ca="1">_xlfn.TEXTJOIN(",",,INDIRECT("输入!A"&amp;MATCH((ROW()-5)*4/5+4,辅助!B:B,)+1&amp;":A"&amp;IFERROR(MATCH((ROW()-5)/5+2,辅助!A:A,),MATCH((ROW()-5)/5+2,辅助!A:A,))-1))</f>
        <v>#N/A</v>
      </c>
      <c r="B875" s="1"/>
    </row>
    <row r="876" spans="1:2" x14ac:dyDescent="0.3">
      <c r="A876" s="1" t="str">
        <f ca="1">INDEX(输入!A:A,MATCH((ROW()-1)/5+1,辅助!A:A,))</f>
        <v>献祭选项-无属性要求</v>
      </c>
      <c r="B876" s="1"/>
    </row>
    <row r="877" spans="1:2" x14ac:dyDescent="0.3">
      <c r="A877" s="2" t="str">
        <f ca="1">_xlfn.TEXTJOIN(",",,INDIRECT("输入!A"&amp;MATCH((ROW()-2)*4/5+1,辅助!B:B,)+1&amp;":A"&amp;IFERROR(MATCH((ROW()-2)*4/5+2,辅助!B:B,),MATCH((ROW()-2)/5+2,辅助!A:A,))-1))</f>
        <v>杀死猫咪,播放洞穴动画,全队完全恢复生命值,全队除自身外永久属性各+1,获得魅惑海德(CharmedHyde)伙伴</v>
      </c>
      <c r="B877" s="1"/>
    </row>
    <row r="878" spans="1:2" x14ac:dyDescent="0.3">
      <c r="A878" s="2" t="str">
        <f ca="1">_xlfn.TEXTJOIN(",",,INDIRECT("输入!A"&amp;MATCH((ROW()-3)*4/5+2,辅助!B:B,)+1&amp;":A"&amp;IFERROR(MATCH((ROW()-3)*4/5+3,辅助!B:B,),MATCH((ROW()-3)/5+2,辅助!A:A,))-1))</f>
        <v>全队完全恢复生命值,全队除自身外永久属性各+1,受到99%伤害,获得烧焦(Charred)疾病,猫咪幸存但烧焦至1点生命值</v>
      </c>
      <c r="B878" s="1"/>
    </row>
    <row r="879" spans="1:2" x14ac:dyDescent="0.3">
      <c r="A879" s="2" t="str">
        <f ca="1">_xlfn.TEXTJOIN(",",,INDIRECT("输入!A"&amp;MATCH((ROW()-4)*4/5+3,辅助!B:B,)+1&amp;":A"&amp;IFERROR(MATCH((ROW()-4)*4/5+4,辅助!B:B,),MATCH((ROW()-4)/5+2,辅助!A:A,))-1))</f>
        <v>杀死猫咪,播放洞穴动画,无回报</v>
      </c>
      <c r="B879" s="1"/>
    </row>
    <row r="880" spans="1:2" x14ac:dyDescent="0.3">
      <c r="A880" s="2" t="e">
        <f ca="1">_xlfn.TEXTJOIN(",",,INDIRECT("输入!A"&amp;MATCH((ROW()-5)*4/5+4,辅助!B:B,)+1&amp;":A"&amp;IFERROR(MATCH((ROW()-5)/5+2,辅助!A:A,),MATCH((ROW()-5)/5+2,辅助!A:A,))-1))</f>
        <v>#N/A</v>
      </c>
      <c r="B880" s="1"/>
    </row>
    <row r="881" spans="1:2" x14ac:dyDescent="0.3">
      <c r="A881" s="1" t="str">
        <f ca="1">INDEX(输入!A:A,MATCH((ROW()-1)/5+1,辅助!A:A,))</f>
        <v>离开选项-无属性要求</v>
      </c>
      <c r="B881" s="1"/>
    </row>
    <row r="882" spans="1:2" x14ac:dyDescent="0.3">
      <c r="A88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882" s="1"/>
    </row>
    <row r="883" spans="1:2" x14ac:dyDescent="0.3">
      <c r="A883" s="2" t="str">
        <f ca="1">_xlfn.TEXTJOIN(",",,INDIRECT("输入!A"&amp;MATCH((ROW()-3)*4/5+2,辅助!B:B,)+1&amp;":A"&amp;IFERROR(MATCH((ROW()-3)*4/5+3,辅助!B:B,),MATCH((ROW()-3)/5+2,辅助!A:A,))-1))</f>
        <v>播放极坏结果动画,接下来1场战斗触发悲剧事件</v>
      </c>
      <c r="B883" s="1"/>
    </row>
    <row r="884" spans="1:2" x14ac:dyDescent="0.3">
      <c r="A884" s="2" t="str">
        <f ca="1">_xlfn.TEXTJOIN(",",,INDIRECT("输入!A"&amp;MATCH((ROW()-4)*4/5+3,辅助!B:B,)+1&amp;":A"&amp;IFERROR(MATCH((ROW()-4)*4/5+4,辅助!B:B,),MATCH((ROW()-4)/5+2,辅助!A:A,))-1))</f>
        <v>播放极坏结果动画,接下来4场战斗触发悲剧事件</v>
      </c>
      <c r="B884" s="1"/>
    </row>
    <row r="885" spans="1:2" x14ac:dyDescent="0.3">
      <c r="A885" s="2" t="e">
        <f ca="1">_xlfn.TEXTJOIN(",",,INDIRECT("输入!A"&amp;MATCH((ROW()-5)*4/5+4,辅助!B:B,)+1&amp;":A"&amp;IFERROR(MATCH((ROW()-5)/5+2,辅助!A:A,),MATCH((ROW()-5)/5+2,辅助!A:A,))-1))</f>
        <v>#N/A</v>
      </c>
      <c r="B885" s="1"/>
    </row>
    <row r="886" spans="1:2" x14ac:dyDescent="0.3">
      <c r="A886" s="1" t="str">
        <f ca="1">INDEX(输入!A:A,MATCH((ROW()-1)/5+1,辅助!A:A,))</f>
        <v>13.ABeggar（乞丐）事件5金币选项-金币属性</v>
      </c>
      <c r="B886" s="1"/>
    </row>
    <row r="887" spans="1:2" x14ac:dyDescent="0.3">
      <c r="A887" s="2" t="str">
        <f ca="1">_xlfn.TEXTJOIN(",",,INDIRECT("输入!A"&amp;MATCH((ROW()-2)*4/5+1,辅助!B:B,)+1&amp;":A"&amp;IFERROR(MATCH((ROW()-2)*4/5+2,辅助!B:B,),MATCH((ROW()-2)/5+2,辅助!A:A,))-1))</f>
        <v>随机池选择：,从章节普通池获得物品,从章节普通消耗品池获得物品,从章节普通饰品池获得物品</v>
      </c>
      <c r="B887" s="1"/>
    </row>
    <row r="888" spans="1:2" x14ac:dyDescent="0.3">
      <c r="A888" s="2" t="str">
        <f ca="1">_xlfn.TEXTJOIN(",",,INDIRECT("输入!A"&amp;MATCH((ROW()-3)*4/5+2,辅助!B:B,)+1&amp;":A"&amp;IFERROR(MATCH((ROW()-3)*4/5+3,辅助!B:B,),MATCH((ROW()-3)/5+2,辅助!A:A,))-1))</f>
        <v>从章节稀有池获得物品</v>
      </c>
      <c r="B888" s="1"/>
    </row>
    <row r="889" spans="1:2" x14ac:dyDescent="0.3">
      <c r="A889" s="2" t="str">
        <f ca="1">_xlfn.TEXTJOIN(",",,INDIRECT("输入!A"&amp;MATCH((ROW()-4)*4/5+3,辅助!B:B,)+1&amp;":A"&amp;IFERROR(MATCH((ROW()-4)*4/5+4,辅助!B:B,),MATCH((ROW()-4)/5+2,辅助!A:A,))-1))</f>
        <v>金币不足提示</v>
      </c>
      <c r="B889" s="1"/>
    </row>
    <row r="890" spans="1:2" x14ac:dyDescent="0.3">
      <c r="A890" s="2" t="e">
        <f ca="1">_xlfn.TEXTJOIN(",",,INDIRECT("输入!A"&amp;MATCH((ROW()-5)*4/5+4,辅助!B:B,)+1&amp;":A"&amp;IFERROR(MATCH((ROW()-5)/5+2,辅助!A:A,),MATCH((ROW()-5)/5+2,辅助!A:A,))-1))</f>
        <v>#N/A</v>
      </c>
      <c r="B890" s="1"/>
    </row>
    <row r="891" spans="1:2" x14ac:dyDescent="0.3">
      <c r="A891" s="1" t="str">
        <f ca="1">INDEX(输入!A:A,MATCH((ROW()-1)/5+1,辅助!A:A,))</f>
        <v>10金币选项-金币属性</v>
      </c>
      <c r="B891" s="1"/>
    </row>
    <row r="892" spans="1:2" x14ac:dyDescent="0.3">
      <c r="A892" s="2" t="str">
        <f ca="1">_xlfn.TEXTJOIN(",",,INDIRECT("输入!A"&amp;MATCH((ROW()-2)*4/5+1,辅助!B:B,)+1&amp;":A"&amp;IFERROR(MATCH((ROW()-2)*4/5+2,辅助!B:B,),MATCH((ROW()-2)/5+2,辅助!A:A,))-1))</f>
        <v>随机池选择：,从章节普通池获得物品,从章节普通消耗品池获得物品,从章节普通饰品池获得物品</v>
      </c>
      <c r="B892" s="1"/>
    </row>
    <row r="893" spans="1:2" x14ac:dyDescent="0.3">
      <c r="A893" s="2" t="str">
        <f ca="1">_xlfn.TEXTJOIN(",",,INDIRECT("输入!A"&amp;MATCH((ROW()-3)*4/5+2,辅助!B:B,)+1&amp;":A"&amp;IFERROR(MATCH((ROW()-3)*4/5+3,辅助!B:B,),MATCH((ROW()-3)/5+2,辅助!A:A,))-1))</f>
        <v>从章节稀有池获得物品</v>
      </c>
      <c r="B893" s="1"/>
    </row>
    <row r="894" spans="1:2" x14ac:dyDescent="0.3">
      <c r="A894" s="2" t="str">
        <f ca="1">_xlfn.TEXTJOIN(",",,INDIRECT("输入!A"&amp;MATCH((ROW()-4)*4/5+3,辅助!B:B,)+1&amp;":A"&amp;IFERROR(MATCH((ROW()-4)*4/5+4,辅助!B:B,),MATCH((ROW()-4)/5+2,辅助!A:A,))-1))</f>
        <v>金币不足提示</v>
      </c>
      <c r="B894" s="1"/>
    </row>
    <row r="895" spans="1:2" x14ac:dyDescent="0.3">
      <c r="A895" s="2" t="e">
        <f ca="1">_xlfn.TEXTJOIN(",",,INDIRECT("输入!A"&amp;MATCH((ROW()-5)*4/5+4,辅助!B:B,)+1&amp;":A"&amp;IFERROR(MATCH((ROW()-5)/5+2,辅助!A:A,),MATCH((ROW()-5)/5+2,辅助!A:A,))-1))</f>
        <v>#N/A</v>
      </c>
      <c r="B895" s="1"/>
    </row>
    <row r="896" spans="1:2" x14ac:dyDescent="0.3">
      <c r="A896" s="1" t="str">
        <f ca="1">INDEX(输入!A:A,MATCH((ROW()-1)/5+1,辅助!A:A,))</f>
        <v>15金币选项-金币属性</v>
      </c>
      <c r="B896" s="1"/>
    </row>
    <row r="897" spans="1:2" x14ac:dyDescent="0.3">
      <c r="A897" s="2" t="str">
        <f ca="1">_xlfn.TEXTJOIN(",",,INDIRECT("输入!A"&amp;MATCH((ROW()-2)*4/5+1,辅助!B:B,)+1&amp;":A"&amp;IFERROR(MATCH((ROW()-2)*4/5+2,辅助!B:B,),MATCH((ROW()-2)/5+2,辅助!A:A,))-1))</f>
        <v>随机池选择：,从章节普通池获得物品,从章节普通消耗品池获得物品,从章节普通饰品池获得物品</v>
      </c>
      <c r="B897" s="1"/>
    </row>
    <row r="898" spans="1:2" x14ac:dyDescent="0.3">
      <c r="A898" s="2" t="str">
        <f ca="1">_xlfn.TEXTJOIN(",",,INDIRECT("输入!A"&amp;MATCH((ROW()-3)*4/5+2,辅助!B:B,)+1&amp;":A"&amp;IFERROR(MATCH((ROW()-3)*4/5+3,辅助!B:B,),MATCH((ROW()-3)/5+2,辅助!A:A,))-1))</f>
        <v>从章节稀有池获得物品</v>
      </c>
      <c r="B898" s="1"/>
    </row>
    <row r="899" spans="1:2" x14ac:dyDescent="0.3">
      <c r="A899" s="2" t="str">
        <f ca="1">_xlfn.TEXTJOIN(",",,INDIRECT("输入!A"&amp;MATCH((ROW()-4)*4/5+3,辅助!B:B,)+1&amp;":A"&amp;IFERROR(MATCH((ROW()-4)*4/5+4,辅助!B:B,),MATCH((ROW()-4)/5+2,辅助!A:A,))-1))</f>
        <v>金币不足提示</v>
      </c>
      <c r="B899" s="1"/>
    </row>
    <row r="900" spans="1:2" x14ac:dyDescent="0.3">
      <c r="A900" s="2" t="e">
        <f ca="1">_xlfn.TEXTJOIN(",",,INDIRECT("输入!A"&amp;MATCH((ROW()-5)*4/5+4,辅助!B:B,)+1&amp;":A"&amp;IFERROR(MATCH((ROW()-5)/5+2,辅助!A:A,),MATCH((ROW()-5)/5+2,辅助!A:A,))-1))</f>
        <v>#N/A</v>
      </c>
      <c r="B900" s="1"/>
    </row>
    <row r="901" spans="1:2" x14ac:dyDescent="0.3">
      <c r="A901" s="1" t="str">
        <f ca="1">INDEX(输入!A:A,MATCH((ROW()-1)/5+1,辅助!A:A,))</f>
        <v>离开选项-无属性要求</v>
      </c>
      <c r="B901" s="1"/>
    </row>
    <row r="902" spans="1:2" x14ac:dyDescent="0.3">
      <c r="A90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902" s="1"/>
    </row>
    <row r="903" spans="1:2" x14ac:dyDescent="0.3">
      <c r="A903" s="2" t="e">
        <f ca="1">_xlfn.TEXTJOIN(",",,INDIRECT("输入!A"&amp;MATCH((ROW()-3)*4/5+2,辅助!B:B,)+1&amp;":A"&amp;IFERROR(MATCH((ROW()-3)*4/5+3,辅助!B:B,),MATCH((ROW()-3)/5+2,辅助!A:A,))-1))</f>
        <v>#N/A</v>
      </c>
      <c r="B903" s="1"/>
    </row>
    <row r="904" spans="1:2" x14ac:dyDescent="0.3">
      <c r="A904" s="2" t="e">
        <f ca="1">_xlfn.TEXTJOIN(",",,INDIRECT("输入!A"&amp;MATCH((ROW()-4)*4/5+3,辅助!B:B,)+1&amp;":A"&amp;IFERROR(MATCH((ROW()-4)*4/5+4,辅助!B:B,),MATCH((ROW()-4)/5+2,辅助!A:A,))-1))</f>
        <v>#N/A</v>
      </c>
      <c r="B904" s="1"/>
    </row>
    <row r="905" spans="1:2" x14ac:dyDescent="0.3">
      <c r="A905" s="2" t="e">
        <f ca="1">_xlfn.TEXTJOIN(",",,INDIRECT("输入!A"&amp;MATCH((ROW()-5)*4/5+4,辅助!B:B,)+1&amp;":A"&amp;IFERROR(MATCH((ROW()-5)/5+2,辅助!A:A,),MATCH((ROW()-5)/5+2,辅助!A:A,))-1))</f>
        <v>#N/A</v>
      </c>
      <c r="B905" s="1"/>
    </row>
    <row r="906" spans="1:2" x14ac:dyDescent="0.3">
      <c r="A906" s="1" t="str">
        <f ca="1">INDEX(输入!A:A,MATCH((ROW()-1)/5+1,辅助!A:A,))</f>
        <v>14.CatBed（猫床）事件休息选项-运气属性</v>
      </c>
      <c r="B906" s="1"/>
    </row>
    <row r="907" spans="1:2" x14ac:dyDescent="0.3">
      <c r="A907" s="2" t="str">
        <f ca="1">_xlfn.TEXTJOIN(",",,INDIRECT("输入!A"&amp;MATCH((ROW()-2)*4/5+1,辅助!B:B,)+1&amp;":A"&amp;IFERROR(MATCH((ROW()-2)*4/5+2,辅助!B:B,),MATCH((ROW()-2)/5+2,辅助!A:A,))-1))</f>
        <v>完全恢复生命值,下一场战斗全属性+1</v>
      </c>
      <c r="B907" s="1"/>
    </row>
    <row r="908" spans="1:2" x14ac:dyDescent="0.3">
      <c r="A908" s="2" t="str">
        <f ca="1">_xlfn.TEXTJOIN(",",,INDIRECT("输入!A"&amp;MATCH((ROW()-3)*4/5+2,辅助!B:B,)+1&amp;":A"&amp;IFERROR(MATCH((ROW()-3)*4/5+3,辅助!B:B,),MATCH((ROW()-3)/5+2,辅助!A:A,))-1))</f>
        <v>完全恢复生命值,永久所有属性各+1</v>
      </c>
      <c r="B908" s="1"/>
    </row>
    <row r="909" spans="1:2" x14ac:dyDescent="0.3">
      <c r="A909" s="2" t="str">
        <f ca="1">_xlfn.TEXTJOIN(",",,INDIRECT("输入!A"&amp;MATCH((ROW()-4)*4/5+3,辅助!B:B,)+1&amp;":A"&amp;IFERROR(MATCH((ROW()-4)*4/5+4,辅助!B:B,),MATCH((ROW()-4)/5+2,辅助!A:A,))-1))</f>
        <v>受到2点伤害,下一场战斗生成2个跳蚤在猫咪阵营</v>
      </c>
      <c r="B909" s="1"/>
    </row>
    <row r="910" spans="1:2" x14ac:dyDescent="0.3">
      <c r="A910" s="2" t="str">
        <f ca="1">_xlfn.TEXTJOIN(",",,INDIRECT("输入!A"&amp;MATCH((ROW()-5)*4/5+4,辅助!B:B,)+1&amp;":A"&amp;IFERROR(MATCH((ROW()-5)/5+2,辅助!A:A,),MATCH((ROW()-5)/5+2,辅助!A:A,))-1))</f>
        <v>获得虫害(Infestation)疾病</v>
      </c>
      <c r="B910" s="1"/>
    </row>
    <row r="911" spans="1:2" x14ac:dyDescent="0.3">
      <c r="A911" s="1" t="str">
        <f ca="1">INDEX(输入!A:A,MATCH((ROW()-1)/5+1,辅助!A:A,))</f>
        <v>离开选项-无属性要求</v>
      </c>
      <c r="B911" s="1"/>
    </row>
    <row r="912" spans="1:2" x14ac:dyDescent="0.3">
      <c r="A91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912" s="1"/>
    </row>
    <row r="913" spans="1:2" x14ac:dyDescent="0.3">
      <c r="A913" s="2" t="e">
        <f ca="1">_xlfn.TEXTJOIN(",",,INDIRECT("输入!A"&amp;MATCH((ROW()-3)*4/5+2,辅助!B:B,)+1&amp;":A"&amp;IFERROR(MATCH((ROW()-3)*4/5+3,辅助!B:B,),MATCH((ROW()-3)/5+2,辅助!A:A,))-1))</f>
        <v>#N/A</v>
      </c>
      <c r="B913" s="1"/>
    </row>
    <row r="914" spans="1:2" x14ac:dyDescent="0.3">
      <c r="A914" s="2" t="e">
        <f ca="1">_xlfn.TEXTJOIN(",",,INDIRECT("输入!A"&amp;MATCH((ROW()-4)*4/5+3,辅助!B:B,)+1&amp;":A"&amp;IFERROR(MATCH((ROW()-4)*4/5+4,辅助!B:B,),MATCH((ROW()-4)/5+2,辅助!A:A,))-1))</f>
        <v>#N/A</v>
      </c>
      <c r="B914" s="1"/>
    </row>
    <row r="915" spans="1:2" x14ac:dyDescent="0.3">
      <c r="A915" s="2" t="e">
        <f ca="1">_xlfn.TEXTJOIN(",",,INDIRECT("输入!A"&amp;MATCH((ROW()-5)*4/5+4,辅助!B:B,)+1&amp;":A"&amp;IFERROR(MATCH((ROW()-5)/5+2,辅助!A:A,),MATCH((ROW()-5)/5+2,辅助!A:A,))-1))</f>
        <v>#N/A</v>
      </c>
      <c r="B915" s="1"/>
    </row>
    <row r="916" spans="1:2" x14ac:dyDescent="0.3">
      <c r="A916" s="1" t="str">
        <f ca="1">INDEX(输入!A:A,MATCH((ROW()-1)/5+1,辅助!A:A,))</f>
        <v>15.TapeRecorder（录音机）事件聆听选项-智力属性</v>
      </c>
      <c r="B916" s="1"/>
    </row>
    <row r="917" spans="1:2" x14ac:dyDescent="0.3">
      <c r="A917" s="2" t="str">
        <f ca="1">_xlfn.TEXTJOIN(",",,INDIRECT("输入!A"&amp;MATCH((ROW()-2)*4/5+1,辅助!B:B,)+1&amp;":A"&amp;IFERROR(MATCH((ROW()-2)*4/5+2,辅助!B:B,),MATCH((ROW()-2)/5+2,辅助!A:A,))-1))</f>
        <v>永久敏捷和力量各+1</v>
      </c>
      <c r="B917" s="1"/>
    </row>
    <row r="918" spans="1:2" x14ac:dyDescent="0.3">
      <c r="A918" s="2" t="str">
        <f ca="1">_xlfn.TEXTJOIN(",",,INDIRECT("输入!A"&amp;MATCH((ROW()-3)*4/5+2,辅助!B:B,)+1&amp;":A"&amp;IFERROR(MATCH((ROW()-3)*4/5+3,辅助!B:B,),MATCH((ROW()-3)/5+2,辅助!A:A,))-1))</f>
        <v>获得电锯(Chainsaw)物品</v>
      </c>
      <c r="B918" s="1"/>
    </row>
    <row r="919" spans="1:2" x14ac:dyDescent="0.3">
      <c r="A919" s="2" t="str">
        <f ca="1">_xlfn.TEXTJOIN(",",,INDIRECT("输入!A"&amp;MATCH((ROW()-4)*4/5+3,辅助!B:B,)+1&amp;":A"&amp;IFERROR(MATCH((ROW()-4)*4/5+4,辅助!B:B,),MATCH((ROW()-4)/5+2,辅助!A:A,))-1))</f>
        <v>添加不安死者(RestlessDead)天气</v>
      </c>
      <c r="B919" s="1"/>
    </row>
    <row r="920" spans="1:2" x14ac:dyDescent="0.3">
      <c r="A920" s="2" t="str">
        <f ca="1">_xlfn.TEXTJOIN(",",,INDIRECT("输入!A"&amp;MATCH((ROW()-5)*4/5+4,辅助!B:B,)+1&amp;":A"&amp;IFERROR(MATCH((ROW()-5)/5+2,辅助!A:A,),MATCH((ROW()-5)/5+2,辅助!A:A,))-1))</f>
        <v>添加不安死者和闹鬼之夜(HauntedNight)天气,全队下一场战斗恐惧1回合</v>
      </c>
      <c r="B920" s="1"/>
    </row>
    <row r="921" spans="1:2" x14ac:dyDescent="0.3">
      <c r="A921" s="1" t="str">
        <f ca="1">INDEX(输入!A:A,MATCH((ROW()-1)/5+1,辅助!A:A,))</f>
        <v>重击选项-力量属性</v>
      </c>
      <c r="B921" s="1"/>
    </row>
    <row r="922" spans="1:2" x14ac:dyDescent="0.3">
      <c r="A922" s="2" t="str">
        <f ca="1">_xlfn.TEXTJOIN(",",,INDIRECT("输入!A"&amp;MATCH((ROW()-2)*4/5+1,辅助!B:B,)+1&amp;":A"&amp;IFERROR(MATCH((ROW()-2)*4/5+2,辅助!B:B,),MATCH((ROW()-2)/5+2,辅助!A:A,))-1))</f>
        <v>无效果(这是好事)</v>
      </c>
      <c r="B922" s="1"/>
    </row>
    <row r="923" spans="1:2" x14ac:dyDescent="0.3">
      <c r="A923" s="2" t="str">
        <f ca="1">_xlfn.TEXTJOIN(",",,INDIRECT("输入!A"&amp;MATCH((ROW()-3)*4/5+2,辅助!B:B,)+1&amp;":A"&amp;IFERROR(MATCH((ROW()-3)*4/5+3,辅助!B:B,),MATCH((ROW()-3)/5+2,辅助!A:A,))-1))</f>
        <v>永久移除该事件</v>
      </c>
      <c r="B923" s="1"/>
    </row>
    <row r="924" spans="1:2" x14ac:dyDescent="0.3">
      <c r="A924" s="2" t="str">
        <f ca="1">_xlfn.TEXTJOIN(",",,INDIRECT("输入!A"&amp;MATCH((ROW()-4)*4/5+3,辅助!B:B,)+1&amp;":A"&amp;IFERROR(MATCH((ROW()-4)*4/5+4,辅助!B:B,),MATCH((ROW()-4)/5+2,辅助!A:A,))-1))</f>
        <v>添加不安死者天气,下一场战斗恐惧1回合</v>
      </c>
      <c r="B924" s="1"/>
    </row>
    <row r="925" spans="1:2" x14ac:dyDescent="0.3">
      <c r="A925" s="2" t="str">
        <f ca="1">_xlfn.TEXTJOIN(",",,INDIRECT("输入!A"&amp;MATCH((ROW()-5)*4/5+4,辅助!B:B,)+1&amp;":A"&amp;IFERROR(MATCH((ROW()-5)/5+2,辅助!A:A,),MATCH((ROW()-5)/5+2,辅助!A:A,))-1))</f>
        <v>添加不安死者和闹鬼之夜天气,全队下一场战斗恐惧1回合</v>
      </c>
      <c r="B925" s="1"/>
    </row>
    <row r="926" spans="1:2" x14ac:dyDescent="0.3">
      <c r="A926" s="1" t="str">
        <f ca="1">INDEX(输入!A:A,MATCH((ROW()-1)/5+1,辅助!A:A,))</f>
        <v>忽略选项-无属性要求</v>
      </c>
      <c r="B926" s="1"/>
    </row>
    <row r="927" spans="1:2" x14ac:dyDescent="0.3">
      <c r="A92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927" s="1"/>
    </row>
    <row r="928" spans="1:2" x14ac:dyDescent="0.3">
      <c r="A928" s="2" t="e">
        <f ca="1">_xlfn.TEXTJOIN(",",,INDIRECT("输入!A"&amp;MATCH((ROW()-3)*4/5+2,辅助!B:B,)+1&amp;":A"&amp;IFERROR(MATCH((ROW()-3)*4/5+3,辅助!B:B,),MATCH((ROW()-3)/5+2,辅助!A:A,))-1))</f>
        <v>#N/A</v>
      </c>
      <c r="B928" s="1"/>
    </row>
    <row r="929" spans="1:2" x14ac:dyDescent="0.3">
      <c r="A929" s="2" t="e">
        <f ca="1">_xlfn.TEXTJOIN(",",,INDIRECT("输入!A"&amp;MATCH((ROW()-4)*4/5+3,辅助!B:B,)+1&amp;":A"&amp;IFERROR(MATCH((ROW()-4)*4/5+4,辅助!B:B,),MATCH((ROW()-4)/5+2,辅助!A:A,))-1))</f>
        <v>#N/A</v>
      </c>
      <c r="B929" s="1"/>
    </row>
    <row r="930" spans="1:2" x14ac:dyDescent="0.3">
      <c r="A930" s="2" t="e">
        <f ca="1">_xlfn.TEXTJOIN(",",,INDIRECT("输入!A"&amp;MATCH((ROW()-5)*4/5+4,辅助!B:B,)+1&amp;":A"&amp;IFERROR(MATCH((ROW()-5)/5+2,辅助!A:A,),MATCH((ROW()-5)/5+2,辅助!A:A,))-1))</f>
        <v>#N/A</v>
      </c>
      <c r="B930" s="1"/>
    </row>
    <row r="931" spans="1:2" x14ac:dyDescent="0.3">
      <c r="A931" s="1" t="str">
        <f ca="1">INDEX(输入!A:A,MATCH((ROW()-1)/5+1,辅助!A:A,))</f>
        <v>16.HoleInTheEarth（大地洞）事件进入选项-运气属性</v>
      </c>
      <c r="B931" s="1"/>
    </row>
    <row r="932" spans="1:2" x14ac:dyDescent="0.3">
      <c r="A932" s="2" t="str">
        <f ca="1">_xlfn.TEXTJOIN(",",,INDIRECT("输入!A"&amp;MATCH((ROW()-2)*4/5+1,辅助!B:B,)+1&amp;":A"&amp;IFERROR(MATCH((ROW()-2)*4/5+2,辅助!B:B,),MATCH((ROW()-2)/5+2,辅助!A:A,))-1))</f>
        <v>从余烬、火柴、燃烧煤炭、火焰花池获得物品</v>
      </c>
      <c r="B932" s="1"/>
    </row>
    <row r="933" spans="1:2" x14ac:dyDescent="0.3">
      <c r="A933" s="2" t="str">
        <f ca="1">_xlfn.TEXTJOIN(",",,INDIRECT("输入!A"&amp;MATCH((ROW()-3)*4/5+2,辅助!B:B,)+1&amp;":A"&amp;IFERROR(MATCH((ROW()-3)*4/5+3,辅助!B:B,),MATCH((ROW()-3)/5+2,辅助!A:A,))-1))</f>
        <v>获得301号眼睛变异</v>
      </c>
      <c r="B933" s="1"/>
    </row>
    <row r="934" spans="1:2" x14ac:dyDescent="0.3">
      <c r="A934" s="2" t="str">
        <f ca="1">_xlfn.TEXTJOIN(",",,INDIRECT("输入!A"&amp;MATCH((ROW()-4)*4/5+3,辅助!B:B,)+1&amp;":A"&amp;IFERROR(MATCH((ROW()-4)*4/5+4,辅助!B:B,),MATCH((ROW()-4)/5+2,辅助!A:A,))-1))</f>
        <v>烧伤受伤</v>
      </c>
      <c r="B934" s="1"/>
    </row>
    <row r="935" spans="1:2" x14ac:dyDescent="0.3">
      <c r="A935" s="2" t="str">
        <f ca="1">_xlfn.TEXTJOIN(",",,INDIRECT("输入!A"&amp;MATCH((ROW()-5)*4/5+4,辅助!B:B,)+1&amp;":A"&amp;IFERROR(MATCH((ROW()-5)/5+2,辅助!A:A,),MATCH((ROW()-5)/5+2,辅助!A:A,))-1))</f>
        <v>烧伤受伤,获得烧焦(Charred)疾病</v>
      </c>
      <c r="B935" s="1"/>
    </row>
    <row r="936" spans="1:2" x14ac:dyDescent="0.3">
      <c r="A936" s="1" t="str">
        <f ca="1">INDEX(输入!A:A,MATCH((ROW()-1)/5+1,辅助!A:A,))</f>
        <v>投掷选项-运气属性</v>
      </c>
      <c r="B936" s="1"/>
    </row>
    <row r="937" spans="1:2" x14ac:dyDescent="0.3">
      <c r="A937" s="2" t="str">
        <f ca="1">_xlfn.TEXTJOIN(",",,INDIRECT("输入!A"&amp;MATCH((ROW()-2)*4/5+1,辅助!B:B,)+1&amp;":A"&amp;IFERROR(MATCH((ROW()-2)*4/5+2,辅助!B:B,),MATCH((ROW()-2)/5+2,辅助!A:A,))-1))</f>
        <v>失去背包物品,从章节普通武器护甲池获得物品</v>
      </c>
      <c r="B937" s="1"/>
    </row>
    <row r="938" spans="1:2" x14ac:dyDescent="0.3">
      <c r="A938" s="2" t="str">
        <f ca="1">_xlfn.TEXTJOIN(",",,INDIRECT("输入!A"&amp;MATCH((ROW()-3)*4/5+2,辅助!B:B,)+1&amp;":A"&amp;IFERROR(MATCH((ROW()-3)*4/5+3,辅助!B:B,),MATCH((ROW()-3)/5+2,辅助!A:A,))-1))</f>
        <v>失去背包物品,从恶魔主题物品池获得物品</v>
      </c>
      <c r="B938" s="1"/>
    </row>
    <row r="939" spans="1:2" x14ac:dyDescent="0.3">
      <c r="A939" s="2" t="str">
        <f ca="1">_xlfn.TEXTJOIN(",",,INDIRECT("输入!A"&amp;MATCH((ROW()-4)*4/5+3,辅助!B:B,)+1&amp;":A"&amp;IFERROR(MATCH((ROW()-4)*4/5+4,辅助!B:B,),MATCH((ROW()-4)/5+2,辅助!A:A,))-1))</f>
        <v>失去背包物品</v>
      </c>
      <c r="B939" s="1"/>
    </row>
    <row r="940" spans="1:2" x14ac:dyDescent="0.3">
      <c r="A940" s="2" t="str">
        <f ca="1">_xlfn.TEXTJOIN(",",,INDIRECT("输入!A"&amp;MATCH((ROW()-5)*4/5+4,辅助!B:B,)+1&amp;":A"&amp;IFERROR(MATCH((ROW()-5)/5+2,辅助!A:A,),MATCH((ROW()-5)/5+2,辅助!A:A,))-1))</f>
        <v>失去背包和装备物品</v>
      </c>
      <c r="B940" s="1"/>
    </row>
    <row r="941" spans="1:2" x14ac:dyDescent="0.3">
      <c r="A941" s="1" t="str">
        <f ca="1">INDEX(输入!A:A,MATCH((ROW()-1)/5+1,辅助!A:A,))</f>
        <v>忽略选项-无属性要求</v>
      </c>
      <c r="B941" s="1"/>
    </row>
    <row r="942" spans="1:2" x14ac:dyDescent="0.3">
      <c r="A94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942" s="1"/>
    </row>
    <row r="943" spans="1:2" x14ac:dyDescent="0.3">
      <c r="A943" s="2" t="e">
        <f ca="1">_xlfn.TEXTJOIN(",",,INDIRECT("输入!A"&amp;MATCH((ROW()-3)*4/5+2,辅助!B:B,)+1&amp;":A"&amp;IFERROR(MATCH((ROW()-3)*4/5+3,辅助!B:B,),MATCH((ROW()-3)/5+2,辅助!A:A,))-1))</f>
        <v>#N/A</v>
      </c>
      <c r="B943" s="1"/>
    </row>
    <row r="944" spans="1:2" x14ac:dyDescent="0.3">
      <c r="A944" s="2" t="e">
        <f ca="1">_xlfn.TEXTJOIN(",",,INDIRECT("输入!A"&amp;MATCH((ROW()-4)*4/5+3,辅助!B:B,)+1&amp;":A"&amp;IFERROR(MATCH((ROW()-4)*4/5+4,辅助!B:B,),MATCH((ROW()-4)/5+2,辅助!A:A,))-1))</f>
        <v>#N/A</v>
      </c>
      <c r="B944" s="1"/>
    </row>
    <row r="945" spans="1:2" x14ac:dyDescent="0.3">
      <c r="A945" s="2" t="e">
        <f ca="1">_xlfn.TEXTJOIN(",",,INDIRECT("输入!A"&amp;MATCH((ROW()-5)*4/5+4,辅助!B:B,)+1&amp;":A"&amp;IFERROR(MATCH((ROW()-5)/5+2,辅助!A:A,),MATCH((ROW()-5)/5+2,辅助!A:A,))-1))</f>
        <v>#N/A</v>
      </c>
      <c r="B945" s="1"/>
    </row>
    <row r="946" spans="1:2" x14ac:dyDescent="0.3">
      <c r="A946" s="1" t="str">
        <f ca="1">INDEX(输入!A:A,MATCH((ROW()-1)/5+1,辅助!A:A,))</f>
        <v>17.WrithingPileOfMaggots（蠕动的蛆虫堆）事件检查选项-智力属性</v>
      </c>
      <c r="B946" s="1"/>
    </row>
    <row r="947" spans="1:2" x14ac:dyDescent="0.3">
      <c r="A947" s="2" t="str">
        <f ca="1">_xlfn.TEXTJOIN(",",,INDIRECT("输入!A"&amp;MATCH((ROW()-2)*4/5+1,辅助!B:B,)+1&amp;":A"&amp;IFERROR(MATCH((ROW()-2)*4/5+2,辅助!B:B,),MATCH((ROW()-2)/5+2,辅助!A:A,))-1))</f>
        <v>从消耗品池获得2个物品</v>
      </c>
      <c r="B947" s="1"/>
    </row>
    <row r="948" spans="1:2" x14ac:dyDescent="0.3">
      <c r="A948" s="2" t="str">
        <f ca="1">_xlfn.TEXTJOIN(",",,INDIRECT("输入!A"&amp;MATCH((ROW()-3)*4/5+2,辅助!B:B,)+1&amp;":A"&amp;IFERROR(MATCH((ROW()-3)*4/5+3,辅助!B:B,),MATCH((ROW()-3)/5+2,辅助!A:A,))-1))</f>
        <v>从幼虫盔甲池获得物品</v>
      </c>
      <c r="B948" s="1"/>
    </row>
    <row r="949" spans="1:2" x14ac:dyDescent="0.3">
      <c r="A949" s="2" t="str">
        <f ca="1">_xlfn.TEXTJOIN(",",,INDIRECT("输入!A"&amp;MATCH((ROW()-4)*4/5+3,辅助!B:B,)+1&amp;":A"&amp;IFERROR(MATCH((ROW()-4)*4/5+4,辅助!B:B,),MATCH((ROW()-4)/5+2,辅助!A:A,))-1))</f>
        <v>全队受到3-6点伤害</v>
      </c>
      <c r="B949" s="1"/>
    </row>
    <row r="950" spans="1:2" x14ac:dyDescent="0.3">
      <c r="A950" s="2" t="str">
        <f ca="1">_xlfn.TEXTJOIN(",",,INDIRECT("输入!A"&amp;MATCH((ROW()-5)*4/5+4,辅助!B:B,)+1&amp;":A"&amp;IFERROR(MATCH((ROW()-5)/5+2,辅助!A:A,),MATCH((ROW()-5)/5+2,辅助!A:A,))-1))</f>
        <v>从绦虫、蛲虫、环虫、心虫、眼虫、腹虫、钩虫、蛔虫池获得寄生虫</v>
      </c>
      <c r="B950" s="1"/>
    </row>
    <row r="951" spans="1:2" x14ac:dyDescent="0.3">
      <c r="A951" s="1" t="str">
        <f ca="1">INDEX(输入!A:A,MATCH((ROW()-1)/5+1,辅助!A:A,))</f>
        <v>重击选项-力量属性</v>
      </c>
      <c r="B951" s="1"/>
    </row>
    <row r="952" spans="1:2" x14ac:dyDescent="0.3">
      <c r="A952" s="2" t="str">
        <f ca="1">_xlfn.TEXTJOIN(",",,INDIRECT("输入!A"&amp;MATCH((ROW()-2)*4/5+1,辅助!B:B,)+1&amp;":A"&amp;IFERROR(MATCH((ROW()-2)*4/5+2,辅助!B:B,),MATCH((ROW()-2)/5+2,辅助!A:A,))-1))</f>
        <v>无效果</v>
      </c>
      <c r="B952" s="1"/>
    </row>
    <row r="953" spans="1:2" x14ac:dyDescent="0.3">
      <c r="A953" s="2" t="str">
        <f ca="1">_xlfn.TEXTJOIN(",",,INDIRECT("输入!A"&amp;MATCH((ROW()-3)*4/5+2,辅助!B:B,)+1&amp;":A"&amp;IFERROR(MATCH((ROW()-3)*4/5+3,辅助!B:B,),MATCH((ROW()-3)/5+2,辅助!A:A,))-1))</f>
        <v>从幼虫盔甲池获得物品</v>
      </c>
      <c r="B953" s="1"/>
    </row>
    <row r="954" spans="1:2" x14ac:dyDescent="0.3">
      <c r="A954" s="2" t="str">
        <f ca="1">_xlfn.TEXTJOIN(",",,INDIRECT("输入!A"&amp;MATCH((ROW()-4)*4/5+3,辅助!B:B,)+1&amp;":A"&amp;IFERROR(MATCH((ROW()-4)*4/5+4,辅助!B:B,),MATCH((ROW()-4)/5+2,辅助!A:A,))-1))</f>
        <v>全队受到3-6点伤害</v>
      </c>
      <c r="B954" s="1"/>
    </row>
    <row r="955" spans="1:2" x14ac:dyDescent="0.3">
      <c r="A955" s="2" t="str">
        <f ca="1">_xlfn.TEXTJOIN(",",,INDIRECT("输入!A"&amp;MATCH((ROW()-5)*4/5+4,辅助!B:B,)+1&amp;":A"&amp;IFERROR(MATCH((ROW()-5)/5+2,辅助!A:A,),MATCH((ROW()-5)/5+2,辅助!A:A,))-1))</f>
        <v>从寄生虫池获得寄生虫</v>
      </c>
      <c r="B955" s="1"/>
    </row>
    <row r="956" spans="1:2" x14ac:dyDescent="0.3">
      <c r="A956" s="1" t="str">
        <f ca="1">INDEX(输入!A:A,MATCH((ROW()-1)/5+1,辅助!A:A,))</f>
        <v>亲吻选项-魅力属性</v>
      </c>
      <c r="B956" s="1"/>
    </row>
    <row r="957" spans="1:2" x14ac:dyDescent="0.3">
      <c r="A957" s="2" t="str">
        <f ca="1">_xlfn.TEXTJOIN(",",,INDIRECT("输入!A"&amp;MATCH((ROW()-2)*4/5+1,辅助!B:B,)+1&amp;":A"&amp;IFERROR(MATCH((ROW()-2)*4/5+2,辅助!B:B,),MATCH((ROW()-2)/5+2,辅助!A:A,))-1))</f>
        <v>获得3个魅惑蛆虫(CharmedMaggot)伙伴</v>
      </c>
      <c r="B957" s="1"/>
    </row>
    <row r="958" spans="1:2" x14ac:dyDescent="0.3">
      <c r="A958" s="2" t="str">
        <f ca="1">_xlfn.TEXTJOIN(",",,INDIRECT("输入!A"&amp;MATCH((ROW()-3)*4/5+2,辅助!B:B,)+1&amp;":A"&amp;IFERROR(MATCH((ROW()-3)*4/5+3,辅助!B:B,),MATCH((ROW()-3)/5+2,辅助!A:A,))-1))</f>
        <v>获得8个魅惑蛆虫伙伴</v>
      </c>
      <c r="B958" s="1"/>
    </row>
    <row r="959" spans="1:2" x14ac:dyDescent="0.3">
      <c r="A959" s="2" t="str">
        <f ca="1">_xlfn.TEXTJOIN(",",,INDIRECT("输入!A"&amp;MATCH((ROW()-4)*4/5+3,辅助!B:B,)+1&amp;":A"&amp;IFERROR(MATCH((ROW()-4)*4/5+4,辅助!B:B,),MATCH((ROW()-4)/5+2,辅助!A:A,))-1))</f>
        <v>全队受到3-6点伤害</v>
      </c>
      <c r="B959" s="1"/>
    </row>
    <row r="960" spans="1:2" x14ac:dyDescent="0.3">
      <c r="A960" s="2" t="str">
        <f ca="1">_xlfn.TEXTJOIN(",",,INDIRECT("输入!A"&amp;MATCH((ROW()-5)*4/5+4,辅助!B:B,)+1&amp;":A"&amp;IFERROR(MATCH((ROW()-5)/5+2,辅助!A:A,),MATCH((ROW()-5)/5+2,辅助!A:A,))-1))</f>
        <v>从寄生虫池获得寄生虫</v>
      </c>
      <c r="B960" s="1"/>
    </row>
    <row r="961" spans="1:2" x14ac:dyDescent="0.3">
      <c r="A961" s="1" t="str">
        <f ca="1">INDEX(输入!A:A,MATCH((ROW()-1)/5+1,辅助!A:A,))</f>
        <v>18.DustStorm（沙尘暴）事件对话选项-魅力属性</v>
      </c>
      <c r="B961" s="1"/>
    </row>
    <row r="962" spans="1:2" x14ac:dyDescent="0.3">
      <c r="A962" s="2" t="str">
        <f ca="1">_xlfn.TEXTJOIN(",",,INDIRECT("输入!A"&amp;MATCH((ROW()-2)*4/5+1,辅助!B:B,)+1&amp;":A"&amp;IFERROR(MATCH((ROW()-2)*4/5+2,辅助!B:B,),MATCH((ROW()-2)/5+2,辅助!A:A,))-1))</f>
        <v>无效果</v>
      </c>
      <c r="B962" s="1"/>
    </row>
    <row r="963" spans="1:2" x14ac:dyDescent="0.3">
      <c r="A963" s="2" t="str">
        <f ca="1">_xlfn.TEXTJOIN(",",,INDIRECT("输入!A"&amp;MATCH((ROW()-3)*4/5+2,辅助!B:B,)+1&amp;":A"&amp;IFERROR(MATCH((ROW()-3)*4/5+3,辅助!B:B,),MATCH((ROW()-3)/5+2,辅助!A:A,))-1))</f>
        <v>获得魅惑沙尘恶魔(CharmedDustDevil)伙伴</v>
      </c>
      <c r="B963" s="1"/>
    </row>
    <row r="964" spans="1:2" x14ac:dyDescent="0.3">
      <c r="A964" s="2" t="str">
        <f ca="1">_xlfn.TEXTJOIN(",",,INDIRECT("输入!A"&amp;MATCH((ROW()-4)*4/5+3,辅助!B:B,)+1&amp;":A"&amp;IFERROR(MATCH((ROW()-4)*4/5+4,辅助!B:B,),MATCH((ROW()-4)/5+2,辅助!A:A,))-1))</f>
        <v>添加沙尘暴(Sandstorm)天气</v>
      </c>
      <c r="B964" s="1"/>
    </row>
    <row r="965" spans="1:2" x14ac:dyDescent="0.3">
      <c r="A965" s="2" t="str">
        <f ca="1">_xlfn.TEXTJOIN(",",,INDIRECT("输入!A"&amp;MATCH((ROW()-5)*4/5+4,辅助!B:B,)+1&amp;":A"&amp;IFERROR(MATCH((ROW()-5)/5+2,辅助!A:A,),MATCH((ROW()-5)/5+2,辅助!A:A,))-1))</f>
        <v>进行"沙漠/Boss/沙尘恶魔/DustDevil.lvl"战斗</v>
      </c>
      <c r="B965" s="1"/>
    </row>
    <row r="966" spans="1:2" x14ac:dyDescent="0.3">
      <c r="A966" s="1" t="str">
        <f ca="1">INDEX(输入!A:A,MATCH((ROW()-1)/5+1,辅助!A:A,))</f>
        <v>跑步选项-速度属性</v>
      </c>
      <c r="B966" s="1"/>
    </row>
    <row r="967" spans="1:2" x14ac:dyDescent="0.3">
      <c r="A967" s="2" t="str">
        <f ca="1">_xlfn.TEXTJOIN(",",,INDIRECT("输入!A"&amp;MATCH((ROW()-2)*4/5+1,辅助!B:B,)+1&amp;":A"&amp;IFERROR(MATCH((ROW()-2)*4/5+2,辅助!B:B,),MATCH((ROW()-2)/5+2,辅助!A:A,))-1))</f>
        <v>无效果</v>
      </c>
      <c r="B967" s="1"/>
    </row>
    <row r="968" spans="1:2" x14ac:dyDescent="0.3">
      <c r="A968" s="2" t="str">
        <f ca="1">_xlfn.TEXTJOIN(",",,INDIRECT("输入!A"&amp;MATCH((ROW()-3)*4/5+2,辅助!B:B,)+1&amp;":A"&amp;IFERROR(MATCH((ROW()-3)*4/5+3,辅助!B:B,),MATCH((ROW()-3)/5+2,辅助!A:A,))-1))</f>
        <v>永久速度+1</v>
      </c>
      <c r="B968" s="1"/>
    </row>
    <row r="969" spans="1:2" x14ac:dyDescent="0.3">
      <c r="A969" s="2" t="str">
        <f ca="1">_xlfn.TEXTJOIN(",",,INDIRECT("输入!A"&amp;MATCH((ROW()-4)*4/5+3,辅助!B:B,)+1&amp;":A"&amp;IFERROR(MATCH((ROW()-4)*4/5+4,辅助!B:B,),MATCH((ROW()-4)/5+2,辅助!A:A,))-1))</f>
        <v>添加沙尘暴天气</v>
      </c>
      <c r="B969" s="1"/>
    </row>
    <row r="970" spans="1:2" x14ac:dyDescent="0.3">
      <c r="A970" s="2" t="str">
        <f ca="1">_xlfn.TEXTJOIN(",",,INDIRECT("输入!A"&amp;MATCH((ROW()-5)*4/5+4,辅助!B:B,)+1&amp;":A"&amp;IFERROR(MATCH((ROW()-5)/5+2,辅助!A:A,),MATCH((ROW()-5)/5+2,辅助!A:A,))-1))</f>
        <v>进行沙尘恶魔战斗</v>
      </c>
      <c r="B970" s="1"/>
    </row>
    <row r="971" spans="1:2" x14ac:dyDescent="0.3">
      <c r="A971" s="1" t="str">
        <f ca="1">INDEX(输入!A:A,MATCH((ROW()-1)/5+1,辅助!A:A,))</f>
        <v>19.VibratingMeteor（振动的陨石）事件拿走选项-体质属性</v>
      </c>
      <c r="B971" s="1"/>
    </row>
    <row r="972" spans="1:2" x14ac:dyDescent="0.3">
      <c r="A972" s="2" t="str">
        <f ca="1">_xlfn.TEXTJOIN(",",,INDIRECT("输入!A"&amp;MATCH((ROW()-2)*4/5+1,辅助!B:B,)+1&amp;":A"&amp;IFERROR(MATCH((ROW()-2)*4/5+2,辅助!B:B,),MATCH((ROW()-2)/5+2,辅助!A:A,))-1))</f>
        <v>从振动陨石、大陨石、小陨石池获得物品</v>
      </c>
      <c r="B972" s="1"/>
    </row>
    <row r="973" spans="1:2" x14ac:dyDescent="0.3">
      <c r="A973" s="2" t="str">
        <f ca="1">_xlfn.TEXTJOIN(",",,INDIRECT("输入!A"&amp;MATCH((ROW()-3)*4/5+2,辅助!B:B,)+1&amp;":A"&amp;IFERROR(MATCH((ROW()-3)*4/5+3,辅助!B:B,),MATCH((ROW()-3)/5+2,辅助!A:A,))-1))</f>
        <v>随机获得2个变异</v>
      </c>
      <c r="B973" s="1"/>
    </row>
    <row r="974" spans="1:2" x14ac:dyDescent="0.3">
      <c r="A974" s="2" t="str">
        <f ca="1">_xlfn.TEXTJOIN(",",,INDIRECT("输入!A"&amp;MATCH((ROW()-4)*4/5+3,辅助!B:B,)+1&amp;":A"&amp;IFERROR(MATCH((ROW()-4)*4/5+4,辅助!B:B,),MATCH((ROW()-4)/5+2,辅助!A:A,))-1))</f>
        <v>随机获得1个变异,从所有疾病池获得疾病</v>
      </c>
      <c r="B974" s="1"/>
    </row>
    <row r="975" spans="1:2" x14ac:dyDescent="0.3">
      <c r="A975" s="2" t="str">
        <f ca="1">_xlfn.TEXTJOIN(",",,INDIRECT("输入!A"&amp;MATCH((ROW()-5)*4/5+4,辅助!B:B,)+1&amp;":A"&amp;IFERROR(MATCH((ROW()-5)/5+2,辅助!A:A,),MATCH((ROW()-5)/5+2,辅助!A:A,))-1))</f>
        <v>随机获得6个变异(不对称),随机获得6个出生缺陷标签变异(不对称)</v>
      </c>
      <c r="B975" s="1"/>
    </row>
    <row r="976" spans="1:2" x14ac:dyDescent="0.3">
      <c r="A976" s="1" t="str">
        <f ca="1">INDEX(输入!A:A,MATCH((ROW()-1)/5+1,辅助!A:A,))</f>
        <v>忽略选项-无属性要求</v>
      </c>
      <c r="B976" s="1"/>
    </row>
    <row r="977" spans="1:2" x14ac:dyDescent="0.3">
      <c r="A97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977" s="1"/>
    </row>
    <row r="978" spans="1:2" x14ac:dyDescent="0.3">
      <c r="A978" s="2" t="e">
        <f ca="1">_xlfn.TEXTJOIN(",",,INDIRECT("输入!A"&amp;MATCH((ROW()-3)*4/5+2,辅助!B:B,)+1&amp;":A"&amp;IFERROR(MATCH((ROW()-3)*4/5+3,辅助!B:B,),MATCH((ROW()-3)/5+2,辅助!A:A,))-1))</f>
        <v>#N/A</v>
      </c>
      <c r="B978" s="1"/>
    </row>
    <row r="979" spans="1:2" x14ac:dyDescent="0.3">
      <c r="A979" s="2" t="e">
        <f ca="1">_xlfn.TEXTJOIN(",",,INDIRECT("输入!A"&amp;MATCH((ROW()-4)*4/5+3,辅助!B:B,)+1&amp;":A"&amp;IFERROR(MATCH((ROW()-4)*4/5+4,辅助!B:B,),MATCH((ROW()-4)/5+2,辅助!A:A,))-1))</f>
        <v>#N/A</v>
      </c>
      <c r="B979" s="1"/>
    </row>
    <row r="980" spans="1:2" x14ac:dyDescent="0.3">
      <c r="A980" s="2" t="e">
        <f ca="1">_xlfn.TEXTJOIN(",",,INDIRECT("输入!A"&amp;MATCH((ROW()-5)*4/5+4,辅助!B:B,)+1&amp;":A"&amp;IFERROR(MATCH((ROW()-5)/5+2,辅助!A:A,),MATCH((ROW()-5)/5+2,辅助!A:A,))-1))</f>
        <v>#N/A</v>
      </c>
      <c r="B980" s="1"/>
    </row>
    <row r="981" spans="1:2" x14ac:dyDescent="0.3">
      <c r="A981" s="1" t="str">
        <f ca="1">INDEX(输入!A:A,MATCH((ROW()-1)/5+1,辅助!A:A,))</f>
        <v>20.Death（死神）事件甜言蜜语选项-魅力属性</v>
      </c>
      <c r="B981" s="1"/>
    </row>
    <row r="982" spans="1:2" x14ac:dyDescent="0.3">
      <c r="A982" s="2" t="str">
        <f ca="1">_xlfn.TEXTJOIN(",",,INDIRECT("输入!A"&amp;MATCH((ROW()-2)*4/5+1,辅助!B:B,)+1&amp;":A"&amp;IFERROR(MATCH((ROW()-2)*4/5+2,辅助!B:B,),MATCH((ROW()-2)/5+2,辅助!A:A,))-1))</f>
        <v>无效果</v>
      </c>
      <c r="B982" s="1"/>
    </row>
    <row r="983" spans="1:2" x14ac:dyDescent="0.3">
      <c r="A983" s="2" t="str">
        <f ca="1">_xlfn.TEXTJOIN(",",,INDIRECT("输入!A"&amp;MATCH((ROW()-3)*4/5+2,辅助!B:B,)+1&amp;":A"&amp;IFERROR(MATCH((ROW()-3)*4/5+3,辅助!B:B,),MATCH((ROW()-3)/5+2,辅助!A:A,))-1))</f>
        <v>获得神秘骨头(MysteriousBone)物品</v>
      </c>
      <c r="B983" s="1"/>
    </row>
    <row r="984" spans="1:2" x14ac:dyDescent="0.3">
      <c r="A984" s="2" t="str">
        <f ca="1">_xlfn.TEXTJOIN(",",,INDIRECT("输入!A"&amp;MATCH((ROW()-4)*4/5+3,辅助!B:B,)+1&amp;":A"&amp;IFERROR(MATCH((ROW()-4)*4/5+4,辅助!B:B,),MATCH((ROW()-4)/5+2,辅助!A:A,))-1))</f>
        <v>进行"events/Death.lvl"战斗</v>
      </c>
      <c r="B984" s="1"/>
    </row>
    <row r="985" spans="1:2" x14ac:dyDescent="0.3">
      <c r="A985" s="2" t="e">
        <f ca="1">_xlfn.TEXTJOIN(",",,INDIRECT("输入!A"&amp;MATCH((ROW()-5)*4/5+4,辅助!B:B,)+1&amp;":A"&amp;IFERROR(MATCH((ROW()-5)/5+2,辅助!A:A,),MATCH((ROW()-5)/5+2,辅助!A:A,))-1))</f>
        <v>#N/A</v>
      </c>
      <c r="B985" s="1"/>
    </row>
    <row r="986" spans="1:2" x14ac:dyDescent="0.3">
      <c r="A986" s="1" t="str">
        <f ca="1">INDEX(输入!A:A,MATCH((ROW()-1)/5+1,辅助!A:A,))</f>
        <v>挑战游戏选项-智力属性</v>
      </c>
      <c r="B986" s="1"/>
    </row>
    <row r="987" spans="1:2" x14ac:dyDescent="0.3">
      <c r="A987" s="2" t="str">
        <f ca="1">_xlfn.TEXTJOIN(",",,INDIRECT("输入!A"&amp;MATCH((ROW()-2)*4/5+1,辅助!B:B,)+1&amp;":A"&amp;IFERROR(MATCH((ROW()-2)*4/5+2,辅助!B:B,),MATCH((ROW()-2)/5+2,辅助!A:A,))-1))</f>
        <v>无效果</v>
      </c>
      <c r="B987" s="1"/>
    </row>
    <row r="988" spans="1:2" x14ac:dyDescent="0.3">
      <c r="A988" s="2" t="str">
        <f ca="1">_xlfn.TEXTJOIN(",",,INDIRECT("输入!A"&amp;MATCH((ROW()-3)*4/5+2,辅助!B:B,)+1&amp;":A"&amp;IFERROR(MATCH((ROW()-3)*4/5+3,辅助!B:B,),MATCH((ROW()-3)/5+2,辅助!A:A,))-1))</f>
        <v>获得死神镰刀(DeathsScythe)物品</v>
      </c>
      <c r="B988" s="1"/>
    </row>
    <row r="989" spans="1:2" x14ac:dyDescent="0.3">
      <c r="A989" s="2" t="str">
        <f ca="1">_xlfn.TEXTJOIN(",",,INDIRECT("输入!A"&amp;MATCH((ROW()-4)*4/5+3,辅助!B:B,)+1&amp;":A"&amp;IFERROR(MATCH((ROW()-4)*4/5+4,辅助!B:B,),MATCH((ROW()-4)/5+2,辅助!A:A,))-1))</f>
        <v>进行死神战斗</v>
      </c>
      <c r="B989" s="1"/>
    </row>
    <row r="990" spans="1:2" x14ac:dyDescent="0.3">
      <c r="A990" s="2" t="e">
        <f ca="1">_xlfn.TEXTJOIN(",",,INDIRECT("输入!A"&amp;MATCH((ROW()-5)*4/5+4,辅助!B:B,)+1&amp;":A"&amp;IFERROR(MATCH((ROW()-5)/5+2,辅助!A:A,),MATCH((ROW()-5)/5+2,辅助!A:A,))-1))</f>
        <v>#N/A</v>
      </c>
      <c r="B990" s="1"/>
    </row>
    <row r="991" spans="1:2" x14ac:dyDescent="0.3">
      <c r="A991" s="1" t="str">
        <f ca="1">INDEX(输入!A:A,MATCH((ROW()-1)/5+1,辅助!A:A,))</f>
        <v>逃跑选项-速度属性</v>
      </c>
      <c r="B991" s="1"/>
    </row>
    <row r="992" spans="1:2" x14ac:dyDescent="0.3">
      <c r="A992" s="2" t="str">
        <f ca="1">_xlfn.TEXTJOIN(",",,INDIRECT("输入!A"&amp;MATCH((ROW()-2)*4/5+1,辅助!B:B,)+1&amp;":A"&amp;IFERROR(MATCH((ROW()-2)*4/5+2,辅助!B:B,),MATCH((ROW()-2)/5+2,辅助!A:A,))-1))</f>
        <v>永久标记已从死神逃跑,播放离开动画,立即重新触发死神事件</v>
      </c>
      <c r="B992" s="1"/>
    </row>
    <row r="993" spans="1:2" x14ac:dyDescent="0.3">
      <c r="A993" s="2" t="str">
        <f ca="1">_xlfn.TEXTJOIN(",",,INDIRECT("输入!A"&amp;MATCH((ROW()-3)*4/5+2,辅助!B:B,)+1&amp;":A"&amp;IFERROR(MATCH((ROW()-3)*4/5+3,辅助!B:B,),MATCH((ROW()-3)/5+2,辅助!A:A,))-1))</f>
        <v>条件奖励：,已有逃跑标记：死神之前被猫逃跑过,无逃跑标记：首次有猫从死神逃跑</v>
      </c>
      <c r="B993" s="1"/>
    </row>
    <row r="994" spans="1:2" x14ac:dyDescent="0.3">
      <c r="A994" s="2" t="str">
        <f ca="1">_xlfn.TEXTJOIN(",",,INDIRECT("输入!A"&amp;MATCH((ROW()-4)*4/5+3,辅助!B:B,)+1&amp;":A"&amp;IFERROR(MATCH((ROW()-4)*4/5+4,辅助!B:B,),MATCH((ROW()-4)/5+2,辅助!A:A,))-1))</f>
        <v>进行死神战斗</v>
      </c>
      <c r="B994" s="1"/>
    </row>
    <row r="995" spans="1:2" x14ac:dyDescent="0.3">
      <c r="A995" s="2" t="e">
        <f ca="1">_xlfn.TEXTJOIN(",",,INDIRECT("输入!A"&amp;MATCH((ROW()-5)*4/5+4,辅助!B:B,)+1&amp;":A"&amp;IFERROR(MATCH((ROW()-5)/5+2,辅助!A:A,),MATCH((ROW()-5)/5+2,辅助!A:A,))-1))</f>
        <v>#N/A</v>
      </c>
      <c r="B995" s="1"/>
    </row>
    <row r="996" spans="1:2" x14ac:dyDescent="0.3">
      <c r="A996" s="1" t="str">
        <f ca="1">INDEX(输入!A:A,MATCH((ROW()-1)/5+1,辅助!A:A,))</f>
        <v>再次逃跑选项-速度属性</v>
      </c>
      <c r="B996" s="1"/>
    </row>
    <row r="997" spans="1:2" x14ac:dyDescent="0.3">
      <c r="A997" s="2" t="str">
        <f ca="1">_xlfn.TEXTJOIN(",",,INDIRECT("输入!A"&amp;MATCH((ROW()-2)*4/5+1,辅助!B:B,)+1&amp;":A"&amp;IFERROR(MATCH((ROW()-2)*4/5+2,辅助!B:B,),MATCH((ROW()-2)/5+2,辅助!A:A,))-1))</f>
        <v>播放离开动画,下一场战斗速度+2</v>
      </c>
      <c r="B997" s="1"/>
    </row>
    <row r="998" spans="1:2" x14ac:dyDescent="0.3">
      <c r="A998" s="2" t="str">
        <f ca="1">_xlfn.TEXTJOIN(",",,INDIRECT("输入!A"&amp;MATCH((ROW()-3)*4/5+2,辅助!B:B,)+1&amp;":A"&amp;IFERROR(MATCH((ROW()-3)*4/5+3,辅助!B:B,),MATCH((ROW()-3)/5+2,辅助!A:A,))-1))</f>
        <v>永久速度+1</v>
      </c>
      <c r="B998" s="1"/>
    </row>
    <row r="999" spans="1:2" x14ac:dyDescent="0.3">
      <c r="A999" s="2" t="str">
        <f ca="1">_xlfn.TEXTJOIN(",",,INDIRECT("输入!A"&amp;MATCH((ROW()-4)*4/5+3,辅助!B:B,)+1&amp;":A"&amp;IFERROR(MATCH((ROW()-4)*4/5+4,辅助!B:B,),MATCH((ROW()-4)/5+2,辅助!A:A,))-1))</f>
        <v>进行死神战斗</v>
      </c>
      <c r="B999" s="1"/>
    </row>
    <row r="1000" spans="1:2" x14ac:dyDescent="0.3">
      <c r="A1000" s="2" t="e">
        <f ca="1">_xlfn.TEXTJOIN(",",,INDIRECT("输入!A"&amp;MATCH((ROW()-5)*4/5+4,辅助!B:B,)+1&amp;":A"&amp;IFERROR(MATCH((ROW()-5)/5+2,辅助!A:A,),MATCH((ROW()-5)/5+2,辅助!A:A,))-1))</f>
        <v>#N/A</v>
      </c>
      <c r="B1000" s="1"/>
    </row>
    <row r="1001" spans="1:2" x14ac:dyDescent="0.3">
      <c r="A1001" s="1" t="str">
        <f ca="1">INDEX(输入!A:A,MATCH((ROW()-1)/5+1,辅助!A:A,))</f>
        <v>Quest_ThrobbingArtery（搏动动脉）事件咬选项-体质属性</v>
      </c>
      <c r="B1001" s="1"/>
    </row>
    <row r="1002" spans="1:2" x14ac:dyDescent="0.3">
      <c r="A1002" s="2" t="str">
        <f ca="1">_xlfn.TEXTJOIN(",",,INDIRECT("输入!A"&amp;MATCH((ROW()-2)*4/5+1,辅助!B:B,)+1&amp;":A"&amp;IFERROR(MATCH((ROW()-2)*4/5+2,辅助!B:B,),MATCH((ROW()-2)/5+2,辅助!A:A,))-1))</f>
        <v>全队治疗2个疾病</v>
      </c>
      <c r="B1002" s="1"/>
    </row>
    <row r="1003" spans="1:2" x14ac:dyDescent="0.3">
      <c r="A1003" s="2" t="str">
        <f ca="1">_xlfn.TEXTJOIN(",",,INDIRECT("输入!A"&amp;MATCH((ROW()-3)*4/5+2,辅助!B:B,)+1&amp;":A"&amp;IFERROR(MATCH((ROW()-3)*4/5+3,辅助!B:B,),MATCH((ROW()-3)/5+2,辅助!A:A,))-1))</f>
        <v>全队完全恢复生命值,全队随机获得1个变异,全队治疗99个受伤,全队治疗2个疾病</v>
      </c>
      <c r="B1003" s="1"/>
    </row>
    <row r="1004" spans="1:2" x14ac:dyDescent="0.3">
      <c r="A1004" s="2" t="str">
        <f ca="1">_xlfn.TEXTJOIN(",",,INDIRECT("输入!A"&amp;MATCH((ROW()-4)*4/5+3,辅助!B:B,)+1&amp;":A"&amp;IFERROR(MATCH((ROW()-4)*4/5+4,辅助!B:B,),MATCH((ROW()-4)/5+2,辅助!A:A,))-1))</f>
        <v>随机获得出生缺陷标签变异</v>
      </c>
      <c r="B1004" s="1"/>
    </row>
    <row r="1005" spans="1:2" x14ac:dyDescent="0.3">
      <c r="A1005" s="2" t="str">
        <f ca="1">_xlfn.TEXTJOIN(",",,INDIRECT("输入!A"&amp;MATCH((ROW()-5)*4/5+4,辅助!B:B,)+1&amp;":A"&amp;IFERROR(MATCH((ROW()-5)/5+2,辅助!A:A,),MATCH((ROW()-5)/5+2,辅助!A:A,))-1))</f>
        <v>随机获得2个出生缺陷标签变异</v>
      </c>
      <c r="B1005" s="1"/>
    </row>
    <row r="1006" spans="1:2" x14ac:dyDescent="0.3">
      <c r="A1006" s="1" t="str">
        <f ca="1">INDEX(输入!A:A,MATCH((ROW()-1)/5+1,辅助!A:A,))</f>
        <v>附着水蛭选项-任务属性</v>
      </c>
      <c r="B1006" s="1"/>
    </row>
    <row r="1007" spans="1:2" x14ac:dyDescent="0.3">
      <c r="A1007" s="2" t="str">
        <f ca="1">_xlfn.TEXTJOIN(",",,INDIRECT("输入!A"&amp;MATCH((ROW()-2)*4/5+1,辅助!B:B,)+1&amp;":A"&amp;IFERROR(MATCH((ROW()-2)*4/5+2,辅助!B:B,),MATCH((ROW()-2)/5+2,辅助!A:A,))-1))</f>
        <v>条件奖励：,已完成肉世界任务的另一半(肉块)：完成肉世界任务并解锁肉世界,未完成肉块任务：完成水蛭部分任务</v>
      </c>
      <c r="B1007" s="1"/>
    </row>
    <row r="1008" spans="1:2" x14ac:dyDescent="0.3">
      <c r="A1008" s="2" t="e">
        <f ca="1">_xlfn.TEXTJOIN(",",,INDIRECT("输入!A"&amp;MATCH((ROW()-3)*4/5+2,辅助!B:B,)+1&amp;":A"&amp;IFERROR(MATCH((ROW()-3)*4/5+3,辅助!B:B,),MATCH((ROW()-3)/5+2,辅助!A:A,))-1))</f>
        <v>#N/A</v>
      </c>
      <c r="B1008" s="1"/>
    </row>
    <row r="1009" spans="1:2" x14ac:dyDescent="0.3">
      <c r="A1009" s="2" t="e">
        <f ca="1">_xlfn.TEXTJOIN(",",,INDIRECT("输入!A"&amp;MATCH((ROW()-4)*4/5+3,辅助!B:B,)+1&amp;":A"&amp;IFERROR(MATCH((ROW()-4)*4/5+4,辅助!B:B,),MATCH((ROW()-4)/5+2,辅助!A:A,))-1))</f>
        <v>#N/A</v>
      </c>
      <c r="B1009" s="1"/>
    </row>
    <row r="1010" spans="1:2" x14ac:dyDescent="0.3">
      <c r="A1010" s="2" t="e">
        <f ca="1">_xlfn.TEXTJOIN(",",,INDIRECT("输入!A"&amp;MATCH((ROW()-5)*4/5+4,辅助!B:B,)+1&amp;":A"&amp;IFERROR(MATCH((ROW()-5)/5+2,辅助!A:A,),MATCH((ROW()-5)/5+2,辅助!A:A,))-1))</f>
        <v>#N/A</v>
      </c>
      <c r="B1010" s="1"/>
    </row>
    <row r="1011" spans="1:2" x14ac:dyDescent="0.3">
      <c r="A1011" s="1" t="str">
        <f ca="1">INDEX(输入!A:A,MATCH((ROW()-1)/5+1,辅助!A:A,))</f>
        <v>忽略选项-无属性要求</v>
      </c>
      <c r="B1011" s="1"/>
    </row>
    <row r="1012" spans="1:2" x14ac:dyDescent="0.3">
      <c r="A101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1012" s="1"/>
    </row>
    <row r="1013" spans="1:2" x14ac:dyDescent="0.3">
      <c r="A1013" s="2" t="e">
        <f ca="1">_xlfn.TEXTJOIN(",",,INDIRECT("输入!A"&amp;MATCH((ROW()-3)*4/5+2,辅助!B:B,)+1&amp;":A"&amp;IFERROR(MATCH((ROW()-3)*4/5+3,辅助!B:B,),MATCH((ROW()-3)/5+2,辅助!A:A,))-1))</f>
        <v>#N/A</v>
      </c>
      <c r="B1013" s="1"/>
    </row>
    <row r="1014" spans="1:2" x14ac:dyDescent="0.3">
      <c r="A1014" s="2" t="e">
        <f ca="1">_xlfn.TEXTJOIN(",",,INDIRECT("输入!A"&amp;MATCH((ROW()-4)*4/5+3,辅助!B:B,)+1&amp;":A"&amp;IFERROR(MATCH((ROW()-4)*4/5+4,辅助!B:B,),MATCH((ROW()-4)/5+2,辅助!A:A,))-1))</f>
        <v>#N/A</v>
      </c>
      <c r="B1014" s="1"/>
    </row>
    <row r="1015" spans="1:2" x14ac:dyDescent="0.3">
      <c r="A1015" s="2" t="e">
        <f ca="1">_xlfn.TEXTJOIN(",",,INDIRECT("输入!A"&amp;MATCH((ROW()-5)*4/5+4,辅助!B:B,)+1&amp;":A"&amp;IFERROR(MATCH((ROW()-5)/5+2,辅助!A:A,),MATCH((ROW()-5)/5+2,辅助!A:A,))-1))</f>
        <v>#N/A</v>
      </c>
      <c r="B1015" s="1"/>
    </row>
    <row r="1016" spans="1:2" x14ac:dyDescent="0.3">
      <c r="A1016" s="1" t="str">
        <f ca="1">INDEX(输入!A:A,MATCH((ROW()-1)/5+1,辅助!A:A,))</f>
        <v>Quest_ThrobbingArtery2（搏动动脉2）事件咬选项-体质属性</v>
      </c>
      <c r="B1016" s="1"/>
    </row>
    <row r="1017" spans="1:2" x14ac:dyDescent="0.3">
      <c r="A1017" s="2" t="str">
        <f ca="1">_xlfn.TEXTJOIN(",",,INDIRECT("输入!A"&amp;MATCH((ROW()-2)*4/5+1,辅助!B:B,)+1&amp;":A"&amp;IFERROR(MATCH((ROW()-2)*4/5+2,辅助!B:B,),MATCH((ROW()-2)/5+2,辅助!A:A,))-1))</f>
        <v>全队治疗2个疾病</v>
      </c>
      <c r="B1017" s="1"/>
    </row>
    <row r="1018" spans="1:2" x14ac:dyDescent="0.3">
      <c r="A1018" s="2" t="str">
        <f ca="1">_xlfn.TEXTJOIN(",",,INDIRECT("输入!A"&amp;MATCH((ROW()-3)*4/5+2,辅助!B:B,)+1&amp;":A"&amp;IFERROR(MATCH((ROW()-3)*4/5+3,辅助!B:B,),MATCH((ROW()-3)/5+2,辅助!A:A,))-1))</f>
        <v>全队完全恢复生命值,全队随机获得1个变异,全队治疗99个受伤,全队治疗2个疾病</v>
      </c>
      <c r="B1018" s="1"/>
    </row>
    <row r="1019" spans="1:2" x14ac:dyDescent="0.3">
      <c r="A1019" s="2" t="str">
        <f ca="1">_xlfn.TEXTJOIN(",",,INDIRECT("输入!A"&amp;MATCH((ROW()-4)*4/5+3,辅助!B:B,)+1&amp;":A"&amp;IFERROR(MATCH((ROW()-4)*4/5+4,辅助!B:B,),MATCH((ROW()-4)/5+2,辅助!A:A,))-1))</f>
        <v>随机获得出生缺陷标签变异</v>
      </c>
      <c r="B1019" s="1"/>
    </row>
    <row r="1020" spans="1:2" x14ac:dyDescent="0.3">
      <c r="A1020" s="2" t="str">
        <f ca="1">_xlfn.TEXTJOIN(",",,INDIRECT("输入!A"&amp;MATCH((ROW()-5)*4/5+4,辅助!B:B,)+1&amp;":A"&amp;IFERROR(MATCH((ROW()-5)/5+2,辅助!A:A,),MATCH((ROW()-5)/5+2,辅助!A:A,))-1))</f>
        <v>随机获得2个出生缺陷标签变异</v>
      </c>
      <c r="B1020" s="1"/>
    </row>
    <row r="1021" spans="1:2" x14ac:dyDescent="0.3">
      <c r="A1021" s="1" t="str">
        <f ca="1">INDEX(输入!A:A,MATCH((ROW()-1)/5+1,辅助!A:A,))</f>
        <v>忽略选项-无属性要求</v>
      </c>
      <c r="B1021" s="1"/>
    </row>
    <row r="1022" spans="1:2" x14ac:dyDescent="0.3">
      <c r="A102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1022" s="1"/>
    </row>
    <row r="1023" spans="1:2" x14ac:dyDescent="0.3">
      <c r="A1023" s="2" t="e">
        <f ca="1">_xlfn.TEXTJOIN(",",,INDIRECT("输入!A"&amp;MATCH((ROW()-3)*4/5+2,辅助!B:B,)+1&amp;":A"&amp;IFERROR(MATCH((ROW()-3)*4/5+3,辅助!B:B,),MATCH((ROW()-3)/5+2,辅助!A:A,))-1))</f>
        <v>#N/A</v>
      </c>
      <c r="B1023" s="1"/>
    </row>
    <row r="1024" spans="1:2" x14ac:dyDescent="0.3">
      <c r="A1024" s="2" t="e">
        <f ca="1">_xlfn.TEXTJOIN(",",,INDIRECT("输入!A"&amp;MATCH((ROW()-4)*4/5+3,辅助!B:B,)+1&amp;":A"&amp;IFERROR(MATCH((ROW()-4)*4/5+4,辅助!B:B,),MATCH((ROW()-4)/5+2,辅助!A:A,))-1))</f>
        <v>#N/A</v>
      </c>
      <c r="B1024" s="1"/>
    </row>
    <row r="1025" spans="1:2" x14ac:dyDescent="0.3">
      <c r="A1025" s="2" t="e">
        <f ca="1">_xlfn.TEXTJOIN(",",,INDIRECT("输入!A"&amp;MATCH((ROW()-5)*4/5+4,辅助!B:B,)+1&amp;":A"&amp;IFERROR(MATCH((ROW()-5)/5+2,辅助!A:A,),MATCH((ROW()-5)/5+2,辅助!A:A,))-1))</f>
        <v>#N/A</v>
      </c>
      <c r="B1025" s="1"/>
    </row>
    <row r="1026" spans="1:2" x14ac:dyDescent="0.3">
      <c r="A1026" s="1" t="str">
        <f ca="1">INDEX(输入!A:A,MATCH((ROW()-1)/5+1,辅助!A:A,))</f>
        <v>Quest_WallOfFlesh（肉墙）事件咬选项-力量属性</v>
      </c>
      <c r="B1026" s="1"/>
    </row>
    <row r="1027" spans="1:2" x14ac:dyDescent="0.3">
      <c r="A1027" s="2" t="str">
        <f ca="1">_xlfn.TEXTJOIN(",",,INDIRECT("输入!A"&amp;MATCH((ROW()-2)*4/5+1,辅助!B:B,)+1&amp;":A"&amp;IFERROR(MATCH((ROW()-2)*4/5+2,辅助!B:B,),MATCH((ROW()-2)/5+2,辅助!A:A,))-1))</f>
        <v>获得20点食物</v>
      </c>
      <c r="B1027" s="1"/>
    </row>
    <row r="1028" spans="1:2" x14ac:dyDescent="0.3">
      <c r="A1028" s="2" t="str">
        <f ca="1">_xlfn.TEXTJOIN(",",,INDIRECT("输入!A"&amp;MATCH((ROW()-3)*4/5+2,辅助!B:B,)+1&amp;":A"&amp;IFERROR(MATCH((ROW()-3)*4/5+3,辅助!B:B,),MATCH((ROW()-3)/5+2,辅助!A:A,))-1))</f>
        <v>获得30点食物,随机获得1个变异</v>
      </c>
      <c r="B1028" s="1"/>
    </row>
    <row r="1029" spans="1:2" x14ac:dyDescent="0.3">
      <c r="A1029" s="2" t="str">
        <f ca="1">_xlfn.TEXTJOIN(",",,INDIRECT("输入!A"&amp;MATCH((ROW()-4)*4/5+3,辅助!B:B,)+1&amp;":A"&amp;IFERROR(MATCH((ROW()-4)*4/5+4,辅助!B:B,),MATCH((ROW()-4)/5+2,辅助!A:A,))-1))</f>
        <v>无效果</v>
      </c>
      <c r="B1029" s="1"/>
    </row>
    <row r="1030" spans="1:2" x14ac:dyDescent="0.3">
      <c r="A1030" s="2" t="str">
        <f ca="1">_xlfn.TEXTJOIN(",",,INDIRECT("输入!A"&amp;MATCH((ROW()-5)*4/5+4,辅助!B:B,)+1&amp;":A"&amp;IFERROR(MATCH((ROW()-5)/5+2,辅助!A:A,),MATCH((ROW()-5)/5+2,辅助!A:A,))-1))</f>
        <v>失去已装备物品</v>
      </c>
      <c r="B1030" s="1"/>
    </row>
    <row r="1031" spans="1:2" x14ac:dyDescent="0.3">
      <c r="A1031" s="1" t="str">
        <f ca="1">INDEX(输入!A:A,MATCH((ROW()-1)/5+1,辅助!A:A,))</f>
        <v>放置肉块选项-任务属性</v>
      </c>
      <c r="B1031" s="1"/>
    </row>
    <row r="1032" spans="1:2" x14ac:dyDescent="0.3">
      <c r="A1032" s="2" t="str">
        <f ca="1">_xlfn.TEXTJOIN(",",,INDIRECT("输入!A"&amp;MATCH((ROW()-2)*4/5+1,辅助!B:B,)+1&amp;":A"&amp;IFERROR(MATCH((ROW()-2)*4/5+2,辅助!B:B,),MATCH((ROW()-2)/5+2,辅助!A:A,))-1))</f>
        <v>条件奖励：,已完成肉世界任务的另一半(水蛭)：完成肉世界任务并解锁肉世界,未完成水蛭任务：完成肉块部分任务</v>
      </c>
      <c r="B1032" s="1"/>
    </row>
    <row r="1033" spans="1:2" x14ac:dyDescent="0.3">
      <c r="A1033" s="2" t="e">
        <f ca="1">_xlfn.TEXTJOIN(",",,INDIRECT("输入!A"&amp;MATCH((ROW()-3)*4/5+2,辅助!B:B,)+1&amp;":A"&amp;IFERROR(MATCH((ROW()-3)*4/5+3,辅助!B:B,),MATCH((ROW()-3)/5+2,辅助!A:A,))-1))</f>
        <v>#N/A</v>
      </c>
      <c r="B1033" s="1"/>
    </row>
    <row r="1034" spans="1:2" x14ac:dyDescent="0.3">
      <c r="A1034" s="2" t="e">
        <f ca="1">_xlfn.TEXTJOIN(",",,INDIRECT("输入!A"&amp;MATCH((ROW()-4)*4/5+3,辅助!B:B,)+1&amp;":A"&amp;IFERROR(MATCH((ROW()-4)*4/5+4,辅助!B:B,),MATCH((ROW()-4)/5+2,辅助!A:A,))-1))</f>
        <v>#N/A</v>
      </c>
      <c r="B1034" s="1"/>
    </row>
    <row r="1035" spans="1:2" x14ac:dyDescent="0.3">
      <c r="A1035" s="2" t="e">
        <f ca="1">_xlfn.TEXTJOIN(",",,INDIRECT("输入!A"&amp;MATCH((ROW()-5)*4/5+4,辅助!B:B,)+1&amp;":A"&amp;IFERROR(MATCH((ROW()-5)/5+2,辅助!A:A,),MATCH((ROW()-5)/5+2,辅助!A:A,))-1))</f>
        <v>#N/A</v>
      </c>
      <c r="B1035" s="1"/>
    </row>
    <row r="1036" spans="1:2" x14ac:dyDescent="0.3">
      <c r="A1036" s="1" t="str">
        <f ca="1">INDEX(输入!A:A,MATCH((ROW()-1)/5+1,辅助!A:A,))</f>
        <v>忽略选项-无属性要求</v>
      </c>
      <c r="B1036" s="1"/>
    </row>
    <row r="1037" spans="1:2" x14ac:dyDescent="0.3">
      <c r="A103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1037" s="1"/>
    </row>
    <row r="1038" spans="1:2" x14ac:dyDescent="0.3">
      <c r="A1038" s="2" t="e">
        <f ca="1">_xlfn.TEXTJOIN(",",,INDIRECT("输入!A"&amp;MATCH((ROW()-3)*4/5+2,辅助!B:B,)+1&amp;":A"&amp;IFERROR(MATCH((ROW()-3)*4/5+3,辅助!B:B,),MATCH((ROW()-3)/5+2,辅助!A:A,))-1))</f>
        <v>#N/A</v>
      </c>
      <c r="B1038" s="1"/>
    </row>
    <row r="1039" spans="1:2" x14ac:dyDescent="0.3">
      <c r="A1039" s="2" t="e">
        <f ca="1">_xlfn.TEXTJOIN(",",,INDIRECT("输入!A"&amp;MATCH((ROW()-4)*4/5+3,辅助!B:B,)+1&amp;":A"&amp;IFERROR(MATCH((ROW()-4)*4/5+4,辅助!B:B,),MATCH((ROW()-4)/5+2,辅助!A:A,))-1))</f>
        <v>#N/A</v>
      </c>
      <c r="B1039" s="1"/>
    </row>
    <row r="1040" spans="1:2" x14ac:dyDescent="0.3">
      <c r="A1040" s="2" t="e">
        <f ca="1">_xlfn.TEXTJOIN(",",,INDIRECT("输入!A"&amp;MATCH((ROW()-5)*4/5+4,辅助!B:B,)+1&amp;":A"&amp;IFERROR(MATCH((ROW()-5)/5+2,辅助!A:A,),MATCH((ROW()-5)/5+2,辅助!A:A,))-1))</f>
        <v>#N/A</v>
      </c>
      <c r="B1040" s="1"/>
    </row>
    <row r="1041" spans="1:2" x14ac:dyDescent="0.3">
      <c r="A1041" s="1" t="str">
        <f ca="1">INDEX(输入!A:A,MATCH((ROW()-1)/5+1,辅助!A:A,))</f>
        <v>Quest_WallOfFlesh2（肉墙2）事件咬选项-力量属性</v>
      </c>
      <c r="B1041" s="1"/>
    </row>
    <row r="1042" spans="1:2" x14ac:dyDescent="0.3">
      <c r="A1042" s="2" t="str">
        <f ca="1">_xlfn.TEXTJOIN(",",,INDIRECT("输入!A"&amp;MATCH((ROW()-2)*4/5+1,辅助!B:B,)+1&amp;":A"&amp;IFERROR(MATCH((ROW()-2)*4/5+2,辅助!B:B,),MATCH((ROW()-2)/5+2,辅助!A:A,))-1))</f>
        <v>获得20点食物</v>
      </c>
      <c r="B1042" s="1"/>
    </row>
    <row r="1043" spans="1:2" x14ac:dyDescent="0.3">
      <c r="A1043" s="2" t="str">
        <f ca="1">_xlfn.TEXTJOIN(",",,INDIRECT("输入!A"&amp;MATCH((ROW()-3)*4/5+2,辅助!B:B,)+1&amp;":A"&amp;IFERROR(MATCH((ROW()-3)*4/5+3,辅助!B:B,),MATCH((ROW()-3)/5+2,辅助!A:A,))-1))</f>
        <v>获得30点食物,随机获得1个变异</v>
      </c>
      <c r="B1043" s="1"/>
    </row>
    <row r="1044" spans="1:2" x14ac:dyDescent="0.3">
      <c r="A1044" s="2" t="str">
        <f ca="1">_xlfn.TEXTJOIN(",",,INDIRECT("输入!A"&amp;MATCH((ROW()-4)*4/5+3,辅助!B:B,)+1&amp;":A"&amp;IFERROR(MATCH((ROW()-4)*4/5+4,辅助!B:B,),MATCH((ROW()-4)/5+2,辅助!A:A,))-1))</f>
        <v>无效果</v>
      </c>
      <c r="B1044" s="1"/>
    </row>
    <row r="1045" spans="1:2" x14ac:dyDescent="0.3">
      <c r="A1045" s="2" t="str">
        <f ca="1">_xlfn.TEXTJOIN(",",,INDIRECT("输入!A"&amp;MATCH((ROW()-5)*4/5+4,辅助!B:B,)+1&amp;":A"&amp;IFERROR(MATCH((ROW()-5)/5+2,辅助!A:A,),MATCH((ROW()-5)/5+2,辅助!A:A,))-1))</f>
        <v>失去已装备物品</v>
      </c>
      <c r="B1045" s="1"/>
    </row>
    <row r="1046" spans="1:2" x14ac:dyDescent="0.3">
      <c r="A1046" s="1" t="str">
        <f ca="1">INDEX(输入!A:A,MATCH((ROW()-1)/5+1,辅助!A:A,))</f>
        <v>忽略选项-无属性要求</v>
      </c>
      <c r="B1046" s="1"/>
    </row>
    <row r="1047" spans="1:2" x14ac:dyDescent="0.3">
      <c r="A1047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1047" s="1"/>
    </row>
    <row r="1048" spans="1:2" x14ac:dyDescent="0.3">
      <c r="A1048" s="2" t="e">
        <f ca="1">_xlfn.TEXTJOIN(",",,INDIRECT("输入!A"&amp;MATCH((ROW()-3)*4/5+2,辅助!B:B,)+1&amp;":A"&amp;IFERROR(MATCH((ROW()-3)*4/5+3,辅助!B:B,),MATCH((ROW()-3)/5+2,辅助!A:A,))-1))</f>
        <v>#N/A</v>
      </c>
      <c r="B1048" s="1"/>
    </row>
    <row r="1049" spans="1:2" x14ac:dyDescent="0.3">
      <c r="A1049" s="2" t="e">
        <f ca="1">_xlfn.TEXTJOIN(",",,INDIRECT("输入!A"&amp;MATCH((ROW()-4)*4/5+3,辅助!B:B,)+1&amp;":A"&amp;IFERROR(MATCH((ROW()-4)*4/5+4,辅助!B:B,),MATCH((ROW()-4)/5+2,辅助!A:A,))-1))</f>
        <v>#N/A</v>
      </c>
      <c r="B1049" s="1"/>
    </row>
    <row r="1050" spans="1:2" x14ac:dyDescent="0.3">
      <c r="A1050" s="2" t="e">
        <f ca="1">_xlfn.TEXTJOIN(",",,INDIRECT("输入!A"&amp;MATCH((ROW()-5)*4/5+4,辅助!B:B,)+1&amp;":A"&amp;IFERROR(MATCH((ROW()-5)/5+2,辅助!A:A,),MATCH((ROW()-5)/5+2,辅助!A:A,))-1))</f>
        <v>#N/A</v>
      </c>
      <c r="B1050" s="1"/>
    </row>
    <row r="1051" spans="1:2" x14ac:dyDescent="0.3">
      <c r="A1051" s="1" t="str">
        <f ca="1">INDEX(输入!A:A,MATCH((ROW()-1)/5+1,辅助!A:A,))</f>
        <v>Quest_MeatWorldAltar（肉世界祭坛）事件祭品任务选项-任务属性</v>
      </c>
      <c r="B1051" s="1"/>
    </row>
    <row r="1052" spans="1:2" x14ac:dyDescent="0.3">
      <c r="A1052" s="2" t="str">
        <f ca="1">_xlfn.TEXTJOIN(",",,INDIRECT("输入!A"&amp;MATCH((ROW()-2)*4/5+1,辅助!B:B,)+1&amp;":A"&amp;IFERROR(MATCH((ROW()-2)*4/5+2,辅助!B:B,),MATCH((ROW()-2)/5+2,辅助!A:A,))-1))</f>
        <v>杀死猫咪,播放洞穴动画,完成吉洛蒂娜之首任务,触发肉世界开放解锁,切换到国王介绍过场动画</v>
      </c>
      <c r="B1052" s="1"/>
    </row>
    <row r="1053" spans="1:2" x14ac:dyDescent="0.3">
      <c r="A1053" s="2" t="e">
        <f ca="1">_xlfn.TEXTJOIN(",",,INDIRECT("输入!A"&amp;MATCH((ROW()-3)*4/5+2,辅助!B:B,)+1&amp;":A"&amp;IFERROR(MATCH((ROW()-3)*4/5+3,辅助!B:B,),MATCH((ROW()-3)/5+2,辅助!A:A,))-1))</f>
        <v>#N/A</v>
      </c>
      <c r="B1053" s="1"/>
    </row>
    <row r="1054" spans="1:2" x14ac:dyDescent="0.3">
      <c r="A1054" s="2" t="e">
        <f ca="1">_xlfn.TEXTJOIN(",",,INDIRECT("输入!A"&amp;MATCH((ROW()-4)*4/5+3,辅助!B:B,)+1&amp;":A"&amp;IFERROR(MATCH((ROW()-4)*4/5+4,辅助!B:B,),MATCH((ROW()-4)/5+2,辅助!A:A,))-1))</f>
        <v>#N/A</v>
      </c>
      <c r="B1054" s="1"/>
    </row>
    <row r="1055" spans="1:2" x14ac:dyDescent="0.3">
      <c r="A1055" s="2" t="e">
        <f ca="1">_xlfn.TEXTJOIN(",",,INDIRECT("输入!A"&amp;MATCH((ROW()-5)*4/5+4,辅助!B:B,)+1&amp;":A"&amp;IFERROR(MATCH((ROW()-5)/5+2,辅助!A:A,),MATCH((ROW()-5)/5+2,辅助!A:A,))-1))</f>
        <v>#N/A</v>
      </c>
      <c r="B1055" s="1"/>
    </row>
    <row r="1056" spans="1:2" x14ac:dyDescent="0.3">
      <c r="A1056" s="1" t="str">
        <f ca="1">INDEX(输入!A:A,MATCH((ROW()-1)/5+1,辅助!A:A,))</f>
        <v>祭品普通选项-运气属性</v>
      </c>
      <c r="B1056" s="1"/>
    </row>
    <row r="1057" spans="1:2" x14ac:dyDescent="0.3">
      <c r="A1057" s="2" t="str">
        <f ca="1">_xlfn.TEXTJOIN(",",,INDIRECT("输入!A"&amp;MATCH((ROW()-2)*4/5+1,辅助!B:B,)+1&amp;":A"&amp;IFERROR(MATCH((ROW()-2)*4/5+2,辅助!B:B,),MATCH((ROW()-2)/5+2,辅助!A:A,))-1))</f>
        <v>杀死猫咪,播放洞穴动画,条件奖励：,已解锁肉世界：不同提示,未解锁肉世界：标准提示,从血液祭坛物品池获得2个物品,全队完全恢复生命值,全队除自身外永久属性各+1,清除结果动画</v>
      </c>
      <c r="B1057" s="1"/>
    </row>
    <row r="1058" spans="1:2" x14ac:dyDescent="0.3">
      <c r="A1058" s="2" t="str">
        <f ca="1">_xlfn.TEXTJOIN(",",,INDIRECT("输入!A"&amp;MATCH((ROW()-3)*4/5+2,辅助!B:B,)+1&amp;":A"&amp;IFERROR(MATCH((ROW()-3)*4/5+3,辅助!B:B,),MATCH((ROW()-3)/5+2,辅助!A:A,))-1))</f>
        <v>杀死猫咪,播放洞穴动画,条件奖励：,已解锁肉世界：不同提示,未解锁肉世界：标准提示,从血液祭坛物品池获得3个物品,全队完全恢复生命值,全队除自身外永久属性各+2,清除结果动画</v>
      </c>
      <c r="B1058" s="1"/>
    </row>
    <row r="1059" spans="1:2" x14ac:dyDescent="0.3">
      <c r="A1059" s="2" t="str">
        <f ca="1">_xlfn.TEXTJOIN(",",,INDIRECT("输入!A"&amp;MATCH((ROW()-4)*4/5+3,辅助!B:B,)+1&amp;":A"&amp;IFERROR(MATCH((ROW()-4)*4/5+4,辅助!B:B,),MATCH((ROW()-4)/5+2,辅助!A:A,))-1))</f>
        <v>杀死猫咪,播放洞穴动画,无额外惩罚</v>
      </c>
      <c r="B1059" s="1"/>
    </row>
    <row r="1060" spans="1:2" x14ac:dyDescent="0.3">
      <c r="A1060" s="2" t="str">
        <f ca="1">_xlfn.TEXTJOIN(",",,INDIRECT("输入!A"&amp;MATCH((ROW()-5)*4/5+4,辅助!B:B,)+1&amp;":A"&amp;IFERROR(MATCH((ROW()-5)/5+2,辅助!A:A,),MATCH((ROW()-5)/5+2,辅助!A:A,))-1))</f>
        <v>杀死猫咪,播放洞穴动画,全队除自身外从所有疾病池获得疾病</v>
      </c>
      <c r="B1060" s="1"/>
    </row>
    <row r="1061" spans="1:2" x14ac:dyDescent="0.3">
      <c r="A1061" s="1" t="str">
        <f ca="1">INDEX(输入!A:A,MATCH((ROW()-1)/5+1,辅助!A:A,))</f>
        <v>忽略选项-无属性要求</v>
      </c>
      <c r="B1061" s="1"/>
    </row>
    <row r="1062" spans="1:2" x14ac:dyDescent="0.3">
      <c r="A106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1062" s="1"/>
    </row>
    <row r="1063" spans="1:2" x14ac:dyDescent="0.3">
      <c r="A1063" s="2" t="e">
        <f ca="1">_xlfn.TEXTJOIN(",",,INDIRECT("输入!A"&amp;MATCH((ROW()-3)*4/5+2,辅助!B:B,)+1&amp;":A"&amp;IFERROR(MATCH((ROW()-3)*4/5+3,辅助!B:B,),MATCH((ROW()-3)/5+2,辅助!A:A,))-1))</f>
        <v>#N/A</v>
      </c>
      <c r="B1063" s="1"/>
    </row>
    <row r="1064" spans="1:2" x14ac:dyDescent="0.3">
      <c r="A1064" s="2" t="e">
        <f ca="1">_xlfn.TEXTJOIN(",",,INDIRECT("输入!A"&amp;MATCH((ROW()-4)*4/5+3,辅助!B:B,)+1&amp;":A"&amp;IFERROR(MATCH((ROW()-4)*4/5+4,辅助!B:B,),MATCH((ROW()-4)/5+2,辅助!A:A,))-1))</f>
        <v>#N/A</v>
      </c>
      <c r="B1064" s="1"/>
    </row>
    <row r="1065" spans="1:2" x14ac:dyDescent="0.3">
      <c r="A1065" s="2" t="e">
        <f ca="1">_xlfn.TEXTJOIN(",",,INDIRECT("输入!A"&amp;MATCH((ROW()-5)*4/5+4,辅助!B:B,)+1&amp;":A"&amp;IFERROR(MATCH((ROW()-5)/5+2,辅助!A:A,),MATCH((ROW()-5)/5+2,辅助!A:A,))-1))</f>
        <v>#N/A</v>
      </c>
      <c r="B1065" s="1"/>
    </row>
    <row r="1066" spans="1:2" x14ac:dyDescent="0.3">
      <c r="A1066" s="1" t="str">
        <f ca="1">INDEX(输入!A:A,MATCH((ROW()-1)/5+1,辅助!A:A,))</f>
        <v>Quest_DeadKing（搏动之王）事件掠夺选项-无属性要求</v>
      </c>
      <c r="B1066" s="1"/>
    </row>
    <row r="1067" spans="1:2" x14ac:dyDescent="0.3">
      <c r="A1067" s="2" t="str">
        <f ca="1">_xlfn.TEXTJOIN(",",,INDIRECT("输入!A"&amp;MATCH((ROW()-2)*4/5+1,辅助!B:B,)+1&amp;":A"&amp;IFERROR(MATCH((ROW()-2)*4/5+2,辅助!B:B,),MATCH((ROW()-2)/5+2,辅助!A:A,))-1))</f>
        <v>从血腥物品池获得物品,触发国王好结局过场动画</v>
      </c>
      <c r="B1067" s="1"/>
    </row>
    <row r="1068" spans="1:2" x14ac:dyDescent="0.3">
      <c r="A1068" s="2" t="str">
        <f ca="1">_xlfn.TEXTJOIN(",",,INDIRECT("输入!A"&amp;MATCH((ROW()-3)*4/5+2,辅助!B:B,)+1&amp;":A"&amp;IFERROR(MATCH((ROW()-3)*4/5+3,辅助!B:B,),MATCH((ROW()-3)/5+2,辅助!A:A,))-1))</f>
        <v>杀死猫咪,触发国王坏结局过场动画,播放洞穴动画</v>
      </c>
      <c r="B1068" s="1"/>
    </row>
    <row r="1069" spans="1:2" x14ac:dyDescent="0.3">
      <c r="A1069" s="2" t="e">
        <f ca="1">_xlfn.TEXTJOIN(",",,INDIRECT("输入!A"&amp;MATCH((ROW()-4)*4/5+3,辅助!B:B,)+1&amp;":A"&amp;IFERROR(MATCH((ROW()-4)*4/5+4,辅助!B:B,),MATCH((ROW()-4)/5+2,辅助!A:A,))-1))</f>
        <v>#N/A</v>
      </c>
      <c r="B1069" s="1"/>
    </row>
    <row r="1070" spans="1:2" x14ac:dyDescent="0.3">
      <c r="A1070" s="2" t="e">
        <f ca="1">_xlfn.TEXTJOIN(",",,INDIRECT("输入!A"&amp;MATCH((ROW()-5)*4/5+4,辅助!B:B,)+1&amp;":A"&amp;IFERROR(MATCH((ROW()-5)/5+2,辅助!A:A,),MATCH((ROW()-5)/5+2,辅助!A:A,))-1))</f>
        <v>#N/A</v>
      </c>
      <c r="B1070" s="1"/>
    </row>
    <row r="1071" spans="1:2" x14ac:dyDescent="0.3">
      <c r="A1071" s="1" t="str">
        <f ca="1">INDEX(输入!A:A,MATCH((ROW()-1)/5+1,辅助!A:A,))</f>
        <v>取心脏选项-任务属性</v>
      </c>
      <c r="B1071" s="1"/>
    </row>
    <row r="1072" spans="1:2" x14ac:dyDescent="0.3">
      <c r="A1072" s="2" t="str">
        <f ca="1">_xlfn.TEXTJOIN(",",,INDIRECT("输入!A"&amp;MATCH((ROW()-2)*4/5+1,辅助!B:B,)+1&amp;":A"&amp;IFERROR(MATCH((ROW()-2)*4/5+2,辅助!B:B,),MATCH((ROW()-2)/5+2,辅助!A:A,))-1))</f>
        <v>完成冷冻时间舱(空)任务,解锁冷冻时间舱(满)任务,转换物品冷冻时间舱(空)→冷冻时间舱(满),触发时间机器任务最终步骤解锁,触发国王好结局过场动画</v>
      </c>
      <c r="B1072" s="1"/>
    </row>
    <row r="1073" spans="1:2" x14ac:dyDescent="0.3">
      <c r="A1073" s="2" t="e">
        <f ca="1">_xlfn.TEXTJOIN(",",,INDIRECT("输入!A"&amp;MATCH((ROW()-3)*4/5+2,辅助!B:B,)+1&amp;":A"&amp;IFERROR(MATCH((ROW()-3)*4/5+3,辅助!B:B,),MATCH((ROW()-3)/5+2,辅助!A:A,))-1))</f>
        <v>#N/A</v>
      </c>
      <c r="B1073" s="1"/>
    </row>
    <row r="1074" spans="1:2" x14ac:dyDescent="0.3">
      <c r="A1074" s="2" t="e">
        <f ca="1">_xlfn.TEXTJOIN(",",,INDIRECT("输入!A"&amp;MATCH((ROW()-4)*4/5+3,辅助!B:B,)+1&amp;":A"&amp;IFERROR(MATCH((ROW()-4)*4/5+4,辅助!B:B,),MATCH((ROW()-4)/5+2,辅助!A:A,))-1))</f>
        <v>#N/A</v>
      </c>
      <c r="B1074" s="1"/>
    </row>
    <row r="1075" spans="1:2" x14ac:dyDescent="0.3">
      <c r="A1075" s="2" t="e">
        <f ca="1">_xlfn.TEXTJOIN(",",,INDIRECT("输入!A"&amp;MATCH((ROW()-5)*4/5+4,辅助!B:B,)+1&amp;":A"&amp;IFERROR(MATCH((ROW()-5)/5+2,辅助!A:A,),MATCH((ROW()-5)/5+2,辅助!A:A,))-1))</f>
        <v>#N/A</v>
      </c>
      <c r="B1075" s="1"/>
    </row>
    <row r="1076" spans="1:2" x14ac:dyDescent="0.3">
      <c r="A1076" s="1" t="str">
        <f ca="1">INDEX(输入!A:A,MATCH((ROW()-1)/5+1,辅助!A:A,))</f>
        <v>取血液选项-任务属性</v>
      </c>
      <c r="B1076" s="1"/>
    </row>
    <row r="1077" spans="1:2" x14ac:dyDescent="0.3">
      <c r="A1077" s="2" t="str">
        <f ca="1">_xlfn.TEXTJOIN(",",,INDIRECT("输入!A"&amp;MATCH((ROW()-2)*4/5+1,辅助!B:B,)+1&amp;":A"&amp;IFERROR(MATCH((ROW()-2)*4/5+2,辅助!B:B,),MATCH((ROW()-2)/5+2,辅助!A:A,))-1))</f>
        <v>完成辐射罐任务,解锁辐射血液罐任务,转换物品辐射罐→辐射血液罐,触发国王好结局过场动画</v>
      </c>
      <c r="B1077" s="1"/>
    </row>
    <row r="1078" spans="1:2" x14ac:dyDescent="0.3">
      <c r="A1078" s="2" t="e">
        <f ca="1">_xlfn.TEXTJOIN(",",,INDIRECT("输入!A"&amp;MATCH((ROW()-3)*4/5+2,辅助!B:B,)+1&amp;":A"&amp;IFERROR(MATCH((ROW()-3)*4/5+3,辅助!B:B,),MATCH((ROW()-3)/5+2,辅助!A:A,))-1))</f>
        <v>#N/A</v>
      </c>
      <c r="B1078" s="1"/>
    </row>
    <row r="1079" spans="1:2" x14ac:dyDescent="0.3">
      <c r="A1079" s="2" t="e">
        <f ca="1">_xlfn.TEXTJOIN(",",,INDIRECT("输入!A"&amp;MATCH((ROW()-4)*4/5+3,辅助!B:B,)+1&amp;":A"&amp;IFERROR(MATCH((ROW()-4)*4/5+4,辅助!B:B,),MATCH((ROW()-4)/5+2,辅助!A:A,))-1))</f>
        <v>#N/A</v>
      </c>
      <c r="B1079" s="1"/>
    </row>
    <row r="1080" spans="1:2" x14ac:dyDescent="0.3">
      <c r="A1080" s="2" t="e">
        <f ca="1">_xlfn.TEXTJOIN(",",,INDIRECT("输入!A"&amp;MATCH((ROW()-5)*4/5+4,辅助!B:B,)+1&amp;":A"&amp;IFERROR(MATCH((ROW()-5)/5+2,辅助!A:A,),MATCH((ROW()-5)/5+2,辅助!A:A,))-1))</f>
        <v>#N/A</v>
      </c>
      <c r="B1080" s="1"/>
    </row>
    <row r="1081" spans="1:2" x14ac:dyDescent="0.3">
      <c r="A1081" s="1" t="str">
        <f ca="1">INDEX(输入!A:A,MATCH((ROW()-1)/5+1,辅助!A:A,))</f>
        <v>忽略选项-无属性要求</v>
      </c>
      <c r="B1081" s="1"/>
    </row>
    <row r="1082" spans="1:2" x14ac:dyDescent="0.3">
      <c r="A108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1082" s="1"/>
    </row>
    <row r="1083" spans="1:2" x14ac:dyDescent="0.3">
      <c r="A1083" s="2" t="e">
        <f ca="1">_xlfn.TEXTJOIN(",",,INDIRECT("输入!A"&amp;MATCH((ROW()-3)*4/5+2,辅助!B:B,)+1&amp;":A"&amp;IFERROR(MATCH((ROW()-3)*4/5+3,辅助!B:B,),MATCH((ROW()-3)/5+2,辅助!A:A,))-1))</f>
        <v>#N/A</v>
      </c>
      <c r="B1083" s="1"/>
    </row>
    <row r="1084" spans="1:2" x14ac:dyDescent="0.3">
      <c r="A1084" s="2" t="e">
        <f ca="1">_xlfn.TEXTJOIN(",",,INDIRECT("输入!A"&amp;MATCH((ROW()-4)*4/5+3,辅助!B:B,)+1&amp;":A"&amp;IFERROR(MATCH((ROW()-4)*4/5+4,辅助!B:B,),MATCH((ROW()-4)/5+2,辅助!A:A,))-1))</f>
        <v>#N/A</v>
      </c>
      <c r="B1084" s="1"/>
    </row>
    <row r="1085" spans="1:2" x14ac:dyDescent="0.3">
      <c r="A1085" s="2" t="e">
        <f ca="1">_xlfn.TEXTJOIN(",",,INDIRECT("输入!A"&amp;MATCH((ROW()-5)*4/5+4,辅助!B:B,)+1&amp;":A"&amp;IFERROR(MATCH((ROW()-5)/5+2,辅助!A:A,),MATCH((ROW()-5)/5+2,辅助!A:A,))-1))</f>
        <v>#N/A</v>
      </c>
      <c r="B1085" s="1"/>
    </row>
    <row r="1086" spans="1:2" x14ac:dyDescent="0.3">
      <c r="A1086" s="1" t="str">
        <f ca="1">INDEX(输入!A:A,MATCH((ROW()-1)/5+1,辅助!A:A,))</f>
        <v>6.弗兰克1事件鼻涕选项-无属性要求</v>
      </c>
      <c r="B1086" s="1"/>
    </row>
    <row r="1087" spans="1:2" x14ac:dyDescent="0.3">
      <c r="A1087" s="2" t="str">
        <f ca="1">_xlfn.TEXTJOIN(",",,INDIRECT("输入!A"&amp;MATCH((ROW()-2)*4/5+1,辅助!B:B,)+1&amp;":A"&amp;IFERROR(MATCH((ROW()-2)*4/5+2,辅助!B:B,),MATCH((ROW()-2)/5+2,辅助!A:A,))-1))</f>
        <v>获得1-25金币</v>
      </c>
      <c r="B1087" s="1"/>
    </row>
    <row r="1088" spans="1:2" x14ac:dyDescent="0.3">
      <c r="A1088" s="2" t="str">
        <f ca="1">_xlfn.TEXTJOIN(",",,INDIRECT("输入!A"&amp;MATCH((ROW()-3)*4/5+2,辅助!B:B,)+1&amp;":A"&amp;IFERROR(MATCH((ROW()-3)*4/5+3,辅助!B:B,),MATCH((ROW()-3)/5+2,辅助!A:A,))-1))</f>
        <v>从章节饰品池获得饰品</v>
      </c>
      <c r="B1088" s="1"/>
    </row>
    <row r="1089" spans="1:2" x14ac:dyDescent="0.3">
      <c r="A1089" s="2" t="e">
        <f ca="1">_xlfn.TEXTJOIN(",",,INDIRECT("输入!A"&amp;MATCH((ROW()-4)*4/5+3,辅助!B:B,)+1&amp;":A"&amp;IFERROR(MATCH((ROW()-4)*4/5+4,辅助!B:B,),MATCH((ROW()-4)/5+2,辅助!A:A,))-1))</f>
        <v>#N/A</v>
      </c>
      <c r="B1089" s="1"/>
    </row>
    <row r="1090" spans="1:2" x14ac:dyDescent="0.3">
      <c r="A1090" s="2" t="e">
        <f ca="1">_xlfn.TEXTJOIN(",",,INDIRECT("输入!A"&amp;MATCH((ROW()-5)*4/5+4,辅助!B:B,)+1&amp;":A"&amp;IFERROR(MATCH((ROW()-5)/5+2,辅助!A:A,),MATCH((ROW()-5)/5+2,辅助!A:A,))-1))</f>
        <v>#N/A</v>
      </c>
      <c r="B1090" s="1"/>
    </row>
    <row r="1091" spans="1:2" x14ac:dyDescent="0.3">
      <c r="A1091" s="1" t="str">
        <f ca="1">INDEX(输入!A:A,MATCH((ROW()-1)/5+1,辅助!A:A,))</f>
        <v>屎选项-无属性要求</v>
      </c>
      <c r="B1091" s="1"/>
    </row>
    <row r="1092" spans="1:2" x14ac:dyDescent="0.3">
      <c r="A1092" s="2" t="str">
        <f ca="1">_xlfn.TEXTJOIN(",",,INDIRECT("输入!A"&amp;MATCH((ROW()-2)*4/5+1,辅助!B:B,)+1&amp;":A"&amp;IFERROR(MATCH((ROW()-2)*4/5+2,辅助!B:B,),MATCH((ROW()-2)/5+2,辅助!A:A,))-1))</f>
        <v>从消耗品池获得物品</v>
      </c>
      <c r="B1092" s="1"/>
    </row>
    <row r="1093" spans="1:2" x14ac:dyDescent="0.3">
      <c r="A1093" s="2" t="str">
        <f ca="1">_xlfn.TEXTJOIN(",",,INDIRECT("输入!A"&amp;MATCH((ROW()-3)*4/5+2,辅助!B:B,)+1&amp;":A"&amp;IFERROR(MATCH((ROW()-3)*4/5+3,辅助!B:B,),MATCH((ROW()-3)/5+2,辅助!A:A,))-1))</f>
        <v>从屎物品池获得物品</v>
      </c>
      <c r="B1093" s="1"/>
    </row>
    <row r="1094" spans="1:2" x14ac:dyDescent="0.3">
      <c r="A1094" s="2" t="e">
        <f ca="1">_xlfn.TEXTJOIN(",",,INDIRECT("输入!A"&amp;MATCH((ROW()-4)*4/5+3,辅助!B:B,)+1&amp;":A"&amp;IFERROR(MATCH((ROW()-4)*4/5+4,辅助!B:B,),MATCH((ROW()-4)/5+2,辅助!A:A,))-1))</f>
        <v>#N/A</v>
      </c>
      <c r="B1094" s="1"/>
    </row>
    <row r="1095" spans="1:2" x14ac:dyDescent="0.3">
      <c r="A1095" s="2" t="e">
        <f ca="1">_xlfn.TEXTJOIN(",",,INDIRECT("输入!A"&amp;MATCH((ROW()-5)*4/5+4,辅助!B:B,)+1&amp;":A"&amp;IFERROR(MATCH((ROW()-5)/5+2,辅助!A:A,),MATCH((ROW()-5)/5+2,辅助!A:A,))-1))</f>
        <v>#N/A</v>
      </c>
      <c r="B1095" s="1"/>
    </row>
    <row r="1096" spans="1:2" x14ac:dyDescent="0.3">
      <c r="A1096" s="1" t="str">
        <f ca="1">INDEX(输入!A:A,MATCH((ROW()-1)/5+1,辅助!A:A,))</f>
        <v>7.弗兰克2事件小便选项-无属性要求</v>
      </c>
      <c r="B1096" s="1"/>
    </row>
    <row r="1097" spans="1:2" x14ac:dyDescent="0.3">
      <c r="A1097" s="2" t="str">
        <f ca="1">_xlfn.TEXTJOIN(",",,INDIRECT("输入!A"&amp;MATCH((ROW()-2)*4/5+1,辅助!B:B,)+1&amp;":A"&amp;IFERROR(MATCH((ROW()-2)*4/5+2,辅助!B:B,),MATCH((ROW()-2)/5+2,辅助!A:A,))-1))</f>
        <v>从消耗品池获得物品</v>
      </c>
      <c r="B1097" s="1"/>
    </row>
    <row r="1098" spans="1:2" x14ac:dyDescent="0.3">
      <c r="A1098" s="2" t="str">
        <f ca="1">_xlfn.TEXTJOIN(",",,INDIRECT("输入!A"&amp;MATCH((ROW()-3)*4/5+2,辅助!B:B,)+1&amp;":A"&amp;IFERROR(MATCH((ROW()-3)*4/5+3,辅助!B:B,),MATCH((ROW()-3)/5+2,辅助!A:A,))-1))</f>
        <v>从章节稀有池获得物品</v>
      </c>
      <c r="B1098" s="1"/>
    </row>
    <row r="1099" spans="1:2" x14ac:dyDescent="0.3">
      <c r="A1099" s="2" t="e">
        <f ca="1">_xlfn.TEXTJOIN(",",,INDIRECT("输入!A"&amp;MATCH((ROW()-4)*4/5+3,辅助!B:B,)+1&amp;":A"&amp;IFERROR(MATCH((ROW()-4)*4/5+4,辅助!B:B,),MATCH((ROW()-4)/5+2,辅助!A:A,))-1))</f>
        <v>#N/A</v>
      </c>
      <c r="B1099" s="1"/>
    </row>
    <row r="1100" spans="1:2" x14ac:dyDescent="0.3">
      <c r="A1100" s="2" t="e">
        <f ca="1">_xlfn.TEXTJOIN(",",,INDIRECT("输入!A"&amp;MATCH((ROW()-5)*4/5+4,辅助!B:B,)+1&amp;":A"&amp;IFERROR(MATCH((ROW()-5)/5+2,辅助!A:A,),MATCH((ROW()-5)/5+2,辅助!A:A,))-1))</f>
        <v>#N/A</v>
      </c>
      <c r="B1100" s="1"/>
    </row>
    <row r="1101" spans="1:2" ht="14.5" customHeight="1" x14ac:dyDescent="0.3">
      <c r="A1101" s="1" t="str">
        <f ca="1">INDEX(输入!A:A,MATCH((ROW()-1)/5+1,辅助!A:A,))</f>
        <v>大便选项-无属性要求</v>
      </c>
      <c r="B1101" s="1"/>
    </row>
    <row r="1102" spans="1:2" x14ac:dyDescent="0.3">
      <c r="A1102" s="2" t="str">
        <f ca="1">_xlfn.TEXTJOIN(",",,INDIRECT("输入!A"&amp;MATCH((ROW()-2)*4/5+1,辅助!B:B,)+1&amp;":A"&amp;IFERROR(MATCH((ROW()-2)*4/5+2,辅助!B:B,),MATCH((ROW()-2)/5+2,辅助!A:A,))-1))</f>
        <v>获得1-25金币</v>
      </c>
      <c r="B1102" s="1"/>
    </row>
    <row r="1103" spans="1:2" x14ac:dyDescent="0.3">
      <c r="A1103" s="2" t="str">
        <f ca="1">_xlfn.TEXTJOIN(",",,INDIRECT("输入!A"&amp;MATCH((ROW()-3)*4/5+2,辅助!B:B,)+1&amp;":A"&amp;IFERROR(MATCH((ROW()-3)*4/5+3,辅助!B:B,),MATCH((ROW()-3)/5+2,辅助!A:A,))-1))</f>
        <v>从章节饰品池获得饰品</v>
      </c>
      <c r="B1103" s="1"/>
    </row>
    <row r="1104" spans="1:2" x14ac:dyDescent="0.3">
      <c r="A1104" s="2" t="e">
        <f ca="1">_xlfn.TEXTJOIN(",",,INDIRECT("输入!A"&amp;MATCH((ROW()-4)*4/5+3,辅助!B:B,)+1&amp;":A"&amp;IFERROR(MATCH((ROW()-4)*4/5+4,辅助!B:B,),MATCH((ROW()-4)/5+2,辅助!A:A,))-1))</f>
        <v>#N/A</v>
      </c>
      <c r="B1104" s="1"/>
    </row>
    <row r="1105" spans="1:2" x14ac:dyDescent="0.3">
      <c r="A1105" s="2" t="e">
        <f ca="1">_xlfn.TEXTJOIN(",",,INDIRECT("输入!A"&amp;MATCH((ROW()-5)*4/5+4,辅助!B:B,)+1&amp;":A"&amp;IFERROR(MATCH((ROW()-5)/5+2,辅助!A:A,),MATCH((ROW()-5)/5+2,辅助!A:A,))-1))</f>
        <v>#N/A</v>
      </c>
      <c r="B1105" s="1"/>
    </row>
    <row r="1106" spans="1:2" ht="14.5" customHeight="1" x14ac:dyDescent="0.3">
      <c r="A1106" s="1" t="str">
        <f ca="1">INDEX(输入!A:A,MATCH((ROW()-1)/5+1,辅助!A:A,))</f>
        <v>8.叮当1事件踮脚选项-无属性要求</v>
      </c>
      <c r="B1106" s="1"/>
    </row>
    <row r="1107" spans="1:2" x14ac:dyDescent="0.3">
      <c r="A1107" s="2" t="str">
        <f ca="1">_xlfn.TEXTJOIN(",",,INDIRECT("输入!A"&amp;MATCH((ROW()-2)*4/5+1,辅助!B:B,)+1&amp;":A"&amp;IFERROR(MATCH((ROW()-2)*4/5+2,辅助!B:B,),MATCH((ROW()-2)/5+2,辅助!A:A,))-1))</f>
        <v>下一场战斗速度+2(SpeedUp2)</v>
      </c>
      <c r="B1107" s="1"/>
    </row>
    <row r="1108" spans="1:2" x14ac:dyDescent="0.3">
      <c r="A1108" s="2" t="str">
        <f ca="1">_xlfn.TEXTJOIN(",",,INDIRECT("输入!A"&amp;MATCH((ROW()-3)*4/5+2,辅助!B:B,)+1&amp;":A"&amp;IFERROR(MATCH((ROW()-3)*4/5+3,辅助!B:B,),MATCH((ROW()-3)/5+2,辅助!A:A,))-1))</f>
        <v>永久速度+2</v>
      </c>
      <c r="B1108" s="1"/>
    </row>
    <row r="1109" spans="1:2" x14ac:dyDescent="0.3">
      <c r="A1109" s="2" t="e">
        <f ca="1">_xlfn.TEXTJOIN(",",,INDIRECT("输入!A"&amp;MATCH((ROW()-4)*4/5+3,辅助!B:B,)+1&amp;":A"&amp;IFERROR(MATCH((ROW()-4)*4/5+4,辅助!B:B,),MATCH((ROW()-4)/5+2,辅助!A:A,))-1))</f>
        <v>#N/A</v>
      </c>
      <c r="B1109" s="1"/>
    </row>
    <row r="1110" spans="1:2" x14ac:dyDescent="0.3">
      <c r="A1110" s="2" t="e">
        <f ca="1">_xlfn.TEXTJOIN(",",,INDIRECT("输入!A"&amp;MATCH((ROW()-5)*4/5+4,辅助!B:B,)+1&amp;":A"&amp;IFERROR(MATCH((ROW()-5)/5+2,辅助!A:A,),MATCH((ROW()-5)/5+2,辅助!A:A,))-1))</f>
        <v>#N/A</v>
      </c>
      <c r="B1110" s="1"/>
    </row>
    <row r="1111" spans="1:2" ht="14.5" customHeight="1" x14ac:dyDescent="0.3">
      <c r="A1111" s="1" t="str">
        <f ca="1">INDEX(输入!A:A,MATCH((ROW()-1)/5+1,辅助!A:A,))</f>
        <v>旋转选项-无属性要求</v>
      </c>
      <c r="B1111" s="1"/>
    </row>
    <row r="1112" spans="1:2" x14ac:dyDescent="0.3">
      <c r="A1112" s="2" t="str">
        <f ca="1">_xlfn.TEXTJOIN(",",,INDIRECT("输入!A"&amp;MATCH((ROW()-2)*4/5+1,辅助!B:B,)+1&amp;":A"&amp;IFERROR(MATCH((ROW()-2)*4/5+2,辅助!B:B,),MATCH((ROW()-2)/5+2,辅助!A:A,))-1))</f>
        <v>下一场战斗敏捷+2(DexterityUp2)</v>
      </c>
      <c r="B1112" s="1"/>
    </row>
    <row r="1113" spans="1:2" x14ac:dyDescent="0.3">
      <c r="A1113" s="2" t="str">
        <f ca="1">_xlfn.TEXTJOIN(",",,INDIRECT("输入!A"&amp;MATCH((ROW()-3)*4/5+2,辅助!B:B,)+1&amp;":A"&amp;IFERROR(MATCH((ROW()-3)*4/5+3,辅助!B:B,),MATCH((ROW()-3)/5+2,辅助!A:A,))-1))</f>
        <v>永久敏捷+2</v>
      </c>
      <c r="B1113" s="1"/>
    </row>
    <row r="1114" spans="1:2" x14ac:dyDescent="0.3">
      <c r="A1114" s="2" t="e">
        <f ca="1">_xlfn.TEXTJOIN(",",,INDIRECT("输入!A"&amp;MATCH((ROW()-4)*4/5+3,辅助!B:B,)+1&amp;":A"&amp;IFERROR(MATCH((ROW()-4)*4/5+4,辅助!B:B,),MATCH((ROW()-4)/5+2,辅助!A:A,))-1))</f>
        <v>#N/A</v>
      </c>
      <c r="B1114" s="1"/>
    </row>
    <row r="1115" spans="1:2" x14ac:dyDescent="0.3">
      <c r="A1115" s="2" t="e">
        <f ca="1">_xlfn.TEXTJOIN(",",,INDIRECT("输入!A"&amp;MATCH((ROW()-5)*4/5+4,辅助!B:B,)+1&amp;":A"&amp;IFERROR(MATCH((ROW()-5)/5+2,辅助!A:A,),MATCH((ROW()-5)/5+2,辅助!A:A,))-1))</f>
        <v>#N/A</v>
      </c>
      <c r="B1115" s="1"/>
    </row>
    <row r="1116" spans="1:2" ht="14.5" customHeight="1" x14ac:dyDescent="0.3">
      <c r="A1116" s="1" t="str">
        <f ca="1">INDEX(输入!A:A,MATCH((ROW()-1)/5+1,辅助!A:A,))</f>
        <v>9.叮当2事件化妆选项-无属性要求</v>
      </c>
      <c r="B1116" s="1"/>
    </row>
    <row r="1117" spans="1:2" x14ac:dyDescent="0.3">
      <c r="A1117" s="2" t="str">
        <f ca="1">_xlfn.TEXTJOIN(",",,INDIRECT("输入!A"&amp;MATCH((ROW()-2)*4/5+1,辅助!B:B,)+1&amp;":A"&amp;IFERROR(MATCH((ROW()-2)*4/5+2,辅助!B:B,),MATCH((ROW()-2)/5+2,辅助!A:A,))-1))</f>
        <v>永久魅力+1</v>
      </c>
      <c r="B1117" s="1"/>
    </row>
    <row r="1118" spans="1:2" x14ac:dyDescent="0.3">
      <c r="A1118" s="2" t="str">
        <f ca="1">_xlfn.TEXTJOIN(",",,INDIRECT("输入!A"&amp;MATCH((ROW()-3)*4/5+2,辅助!B:B,)+1&amp;":A"&amp;IFERROR(MATCH((ROW()-3)*4/5+3,辅助!B:B,),MATCH((ROW()-3)/5+2,辅助!A:A,))-1))</f>
        <v>永久魅力+2</v>
      </c>
      <c r="B1118" s="1"/>
    </row>
    <row r="1119" spans="1:2" x14ac:dyDescent="0.3">
      <c r="A1119" s="2" t="e">
        <f ca="1">_xlfn.TEXTJOIN(",",,INDIRECT("输入!A"&amp;MATCH((ROW()-4)*4/5+3,辅助!B:B,)+1&amp;":A"&amp;IFERROR(MATCH((ROW()-4)*4/5+4,辅助!B:B,),MATCH((ROW()-4)/5+2,辅助!A:A,))-1))</f>
        <v>#N/A</v>
      </c>
      <c r="B1119" s="1"/>
    </row>
    <row r="1120" spans="1:2" x14ac:dyDescent="0.3">
      <c r="A1120" s="2" t="e">
        <f ca="1">_xlfn.TEXTJOIN(",",,INDIRECT("输入!A"&amp;MATCH((ROW()-5)*4/5+4,辅助!B:B,)+1&amp;":A"&amp;IFERROR(MATCH((ROW()-5)/5+2,辅助!A:A,),MATCH((ROW()-5)/5+2,辅助!A:A,))-1))</f>
        <v>#N/A</v>
      </c>
      <c r="B1120" s="1"/>
    </row>
    <row r="1121" spans="1:2" ht="14.5" customHeight="1" x14ac:dyDescent="0.3">
      <c r="A1121" s="1" t="str">
        <f ca="1">INDEX(输入!A:A,MATCH((ROW()-1)/5+1,辅助!A:A,))</f>
        <v>书籍选项-无属性要求</v>
      </c>
      <c r="B1121" s="1"/>
    </row>
    <row r="1122" spans="1:2" x14ac:dyDescent="0.3">
      <c r="A1122" s="2" t="str">
        <f ca="1">_xlfn.TEXTJOIN(",",,INDIRECT("输入!A"&amp;MATCH((ROW()-2)*4/5+1,辅助!B:B,)+1&amp;":A"&amp;IFERROR(MATCH((ROW()-2)*4/5+2,辅助!B:B,),MATCH((ROW()-2)/5+2,辅助!A:A,))-1))</f>
        <v>永久智力+1</v>
      </c>
      <c r="B1122" s="1"/>
    </row>
    <row r="1123" spans="1:2" x14ac:dyDescent="0.3">
      <c r="A1123" s="2" t="str">
        <f ca="1">_xlfn.TEXTJOIN(",",,INDIRECT("输入!A"&amp;MATCH((ROW()-3)*4/5+2,辅助!B:B,)+1&amp;":A"&amp;IFERROR(MATCH((ROW()-3)*4/5+3,辅助!B:B,),MATCH((ROW()-3)/5+2,辅助!A:A,))-1))</f>
        <v>永久智力+2</v>
      </c>
      <c r="B1123" s="1"/>
    </row>
    <row r="1124" spans="1:2" x14ac:dyDescent="0.3">
      <c r="A1124" s="2" t="e">
        <f ca="1">_xlfn.TEXTJOIN(",",,INDIRECT("输入!A"&amp;MATCH((ROW()-4)*4/5+3,辅助!B:B,)+1&amp;":A"&amp;IFERROR(MATCH((ROW()-4)*4/5+4,辅助!B:B,),MATCH((ROW()-4)/5+2,辅助!A:A,))-1))</f>
        <v>#N/A</v>
      </c>
      <c r="B1124" s="1"/>
    </row>
    <row r="1125" spans="1:2" x14ac:dyDescent="0.3">
      <c r="A1125" s="2" t="e">
        <f ca="1">_xlfn.TEXTJOIN(",",,INDIRECT("输入!A"&amp;MATCH((ROW()-5)*4/5+4,辅助!B:B,)+1&amp;":A"&amp;IFERROR(MATCH((ROW()-5)/5+2,辅助!A:A,),MATCH((ROW()-5)/5+2,辅助!A:A,))-1))</f>
        <v>#N/A</v>
      </c>
      <c r="B1125" s="1"/>
    </row>
    <row r="1126" spans="1:2" ht="14.5" customHeight="1" x14ac:dyDescent="0.3">
      <c r="A1126" s="1" t="str">
        <f ca="1">INDEX(输入!A:A,MATCH((ROW()-1)/5+1,辅助!A:A,))</f>
        <v>10.特蕾西商店系统事件购买1金币商品选项-金币属性</v>
      </c>
      <c r="B1126" s="1"/>
    </row>
    <row r="1127" spans="1:2" x14ac:dyDescent="0.3">
      <c r="A1127" s="2" t="str">
        <f ca="1">_xlfn.TEXTJOIN(",",,INDIRECT("输入!A"&amp;MATCH((ROW()-2)*4/5+1,辅助!B:B,)+1&amp;":A"&amp;IFERROR(MATCH((ROW()-2)*4/5+2,辅助!B:B,),MATCH((ROW()-2)/5+2,辅助!A:A,))-1))</f>
        <v>加权随机池选择：,获得诅咒物品寄生虫并播放坏结果动画,下一场战斗随机属性-1,无效果，播放困惑动画,获得1-2点食物,下一场战斗随机属性+1,获得松鼠伙伴,获得蛇伙伴,获得蟾蜍伙伴,获得乌龟伙伴,从消耗品池获得物品</v>
      </c>
      <c r="B1127" s="1"/>
    </row>
    <row r="1128" spans="1:2" x14ac:dyDescent="0.3">
      <c r="A1128" s="2" t="str">
        <f ca="1">_xlfn.TEXTJOIN(",",,INDIRECT("输入!A"&amp;MATCH((ROW()-3)*4/5+2,辅助!B:B,)+1&amp;":A"&amp;IFERROR(MATCH((ROW()-3)*4/5+3,辅助!B:B,),MATCH((ROW()-3)/5+2,辅助!A:A,))-1))</f>
        <v>金币不足提示</v>
      </c>
      <c r="B1128" s="1"/>
    </row>
    <row r="1129" spans="1:2" x14ac:dyDescent="0.3">
      <c r="A1129" s="2" t="e">
        <f ca="1">_xlfn.TEXTJOIN(",",,INDIRECT("输入!A"&amp;MATCH((ROW()-4)*4/5+3,辅助!B:B,)+1&amp;":A"&amp;IFERROR(MATCH((ROW()-4)*4/5+4,辅助!B:B,),MATCH((ROW()-4)/5+2,辅助!A:A,))-1))</f>
        <v>#N/A</v>
      </c>
      <c r="B1129" s="1"/>
    </row>
    <row r="1130" spans="1:2" x14ac:dyDescent="0.3">
      <c r="A1130" s="2" t="e">
        <f ca="1">_xlfn.TEXTJOIN(",",,INDIRECT("输入!A"&amp;MATCH((ROW()-5)*4/5+4,辅助!B:B,)+1&amp;":A"&amp;IFERROR(MATCH((ROW()-5)/5+2,辅助!A:A,),MATCH((ROW()-5)/5+2,辅助!A:A,))-1))</f>
        <v>#N/A</v>
      </c>
      <c r="B1130" s="1"/>
    </row>
    <row r="1131" spans="1:2" ht="14.5" customHeight="1" x14ac:dyDescent="0.3">
      <c r="A1131" s="1" t="str">
        <f ca="1">INDEX(输入!A:A,MATCH((ROW()-1)/5+1,辅助!A:A,))</f>
        <v>购买10金币商品选项-金币属性</v>
      </c>
      <c r="B1131" s="1"/>
    </row>
    <row r="1132" spans="1:2" x14ac:dyDescent="0.3">
      <c r="A1132" s="2" t="str">
        <f ca="1">_xlfn.TEXTJOIN(",",,INDIRECT("输入!A"&amp;MATCH((ROW()-2)*4/5+1,辅助!B:B,)+1&amp;":A"&amp;IFERROR(MATCH((ROW()-2)*4/5+2,辅助!B:B,),MATCH((ROW()-2)/5+2,辅助!A:A,))-1))</f>
        <v>加权随机池选择：,从消耗品池获得物品,从章节池获得物品,随机永久属性+1</v>
      </c>
      <c r="B1132" s="1"/>
    </row>
    <row r="1133" spans="1:2" x14ac:dyDescent="0.3">
      <c r="A1133" s="2" t="str">
        <f ca="1">_xlfn.TEXTJOIN(",",,INDIRECT("输入!A"&amp;MATCH((ROW()-3)*4/5+2,辅助!B:B,)+1&amp;":A"&amp;IFERROR(MATCH((ROW()-3)*4/5+3,辅助!B:B,),MATCH((ROW()-3)/5+2,辅助!A:A,))-1))</f>
        <v>金币不足提示</v>
      </c>
      <c r="B1133" s="1"/>
    </row>
    <row r="1134" spans="1:2" x14ac:dyDescent="0.3">
      <c r="A1134" s="2" t="e">
        <f ca="1">_xlfn.TEXTJOIN(",",,INDIRECT("输入!A"&amp;MATCH((ROW()-4)*4/5+3,辅助!B:B,)+1&amp;":A"&amp;IFERROR(MATCH((ROW()-4)*4/5+4,辅助!B:B,),MATCH((ROW()-4)/5+2,辅助!A:A,))-1))</f>
        <v>#N/A</v>
      </c>
      <c r="B1134" s="1"/>
    </row>
    <row r="1135" spans="1:2" x14ac:dyDescent="0.3">
      <c r="A1135" s="2" t="e">
        <f ca="1">_xlfn.TEXTJOIN(",",,INDIRECT("输入!A"&amp;MATCH((ROW()-5)*4/5+4,辅助!B:B,)+1&amp;":A"&amp;IFERROR(MATCH((ROW()-5)/5+2,辅助!A:A,),MATCH((ROW()-5)/5+2,辅助!A:A,))-1))</f>
        <v>#N/A</v>
      </c>
      <c r="B1135" s="1"/>
    </row>
    <row r="1136" spans="1:2" ht="14.5" customHeight="1" x14ac:dyDescent="0.3">
      <c r="A1136" s="1" t="str">
        <f ca="1">INDEX(输入!A:A,MATCH((ROW()-1)/5+1,辅助!A:A,))</f>
        <v>购买25金币商品选项-金币属性</v>
      </c>
      <c r="B1136" s="1"/>
    </row>
    <row r="1137" spans="1:2" x14ac:dyDescent="0.3">
      <c r="A1137" s="2" t="str">
        <f ca="1">_xlfn.TEXTJOIN(",",,INDIRECT("输入!A"&amp;MATCH((ROW()-2)*4/5+1,辅助!B:B,)+1&amp;":A"&amp;IFERROR(MATCH((ROW()-2)*4/5+2,辅助!B:B,),MATCH((ROW()-2)/5+2,辅助!A:A,))-1))</f>
        <v>加权随机池选择：,获得类固醇、速球、脑糖、迪斯科饼干、三叶草、兴奋剂、止痛片组合,从章节池获得2个物品,从章节稀有池获得物品,从普通套装池获得完整套装,当前猫咪升级</v>
      </c>
      <c r="B1137" s="1"/>
    </row>
    <row r="1138" spans="1:2" x14ac:dyDescent="0.3">
      <c r="A1138" s="2" t="str">
        <f ca="1">_xlfn.TEXTJOIN(",",,INDIRECT("输入!A"&amp;MATCH((ROW()-3)*4/5+2,辅助!B:B,)+1&amp;":A"&amp;IFERROR(MATCH((ROW()-3)*4/5+3,辅助!B:B,),MATCH((ROW()-3)/5+2,辅助!A:A,))-1))</f>
        <v>金币不足提示</v>
      </c>
      <c r="B1138" s="1"/>
    </row>
    <row r="1139" spans="1:2" x14ac:dyDescent="0.3">
      <c r="A1139" s="2" t="e">
        <f ca="1">_xlfn.TEXTJOIN(",",,INDIRECT("输入!A"&amp;MATCH((ROW()-4)*4/5+3,辅助!B:B,)+1&amp;":A"&amp;IFERROR(MATCH((ROW()-4)*4/5+4,辅助!B:B,),MATCH((ROW()-4)/5+2,辅助!A:A,))-1))</f>
        <v>#N/A</v>
      </c>
      <c r="B1139" s="1"/>
    </row>
    <row r="1140" spans="1:2" x14ac:dyDescent="0.3">
      <c r="A1140" s="2" t="e">
        <f ca="1">_xlfn.TEXTJOIN(",",,INDIRECT("输入!A"&amp;MATCH((ROW()-5)*4/5+4,辅助!B:B,)+1&amp;":A"&amp;IFERROR(MATCH((ROW()-5)/5+2,辅助!A:A,),MATCH((ROW()-5)/5+2,辅助!A:A,))-1))</f>
        <v>#N/A</v>
      </c>
      <c r="B1140" s="1"/>
    </row>
    <row r="1141" spans="1:2" ht="14.5" customHeight="1" x14ac:dyDescent="0.3">
      <c r="A1141" s="1" t="str">
        <f ca="1">INDEX(输入!A:A,MATCH((ROW()-1)/5+1,辅助!A:A,))</f>
        <v>离开选项-无属性要求</v>
      </c>
      <c r="B1141" s="1"/>
    </row>
    <row r="1142" spans="1:2" x14ac:dyDescent="0.3">
      <c r="A1142" s="2" t="str">
        <f ca="1">_xlfn.TEXTJOIN(",",,INDIRECT("输入!A"&amp;MATCH((ROW()-2)*4/5+1,辅助!B:B,)+1&amp;":A"&amp;IFERROR(MATCH((ROW()-2)*4/5+2,辅助!B:B,),MATCH((ROW()-2)/5+2,辅助!A:A,))-1))</f>
        <v>播放离开动画并离开</v>
      </c>
      <c r="B1142" s="1"/>
    </row>
    <row r="1143" spans="1:2" x14ac:dyDescent="0.3">
      <c r="A1143" s="2" t="e">
        <f ca="1">_xlfn.TEXTJOIN(",",,INDIRECT("输入!A"&amp;MATCH((ROW()-3)*4/5+2,辅助!B:B,)+1&amp;":A"&amp;IFERROR(MATCH((ROW()-3)*4/5+3,辅助!B:B,),MATCH((ROW()-3)/5+2,辅助!A:A,))-1))</f>
        <v>#N/A</v>
      </c>
      <c r="B1143" s="1"/>
    </row>
    <row r="1144" spans="1:2" x14ac:dyDescent="0.3">
      <c r="A1144" s="2" t="e">
        <f ca="1">_xlfn.TEXTJOIN(",",,INDIRECT("输入!A"&amp;MATCH((ROW()-4)*4/5+3,辅助!B:B,)+1&amp;":A"&amp;IFERROR(MATCH((ROW()-4)*4/5+4,辅助!B:B,),MATCH((ROW()-4)/5+2,辅助!A:A,))-1))</f>
        <v>#N/A</v>
      </c>
      <c r="B1144" s="1"/>
    </row>
    <row r="1145" spans="1:2" x14ac:dyDescent="0.3">
      <c r="A1145" s="2" t="e">
        <f ca="1">_xlfn.TEXTJOIN(",",,INDIRECT("输入!A"&amp;MATCH((ROW()-5)*4/5+4,辅助!B:B,)+1&amp;":A"&amp;IFERROR(MATCH((ROW()-5)/5+2,辅助!A:A,),MATCH((ROW()-5)/5+2,辅助!A:A,))-1))</f>
        <v>#N/A</v>
      </c>
      <c r="B1145" s="1"/>
    </row>
    <row r="1146" spans="1:2" ht="14.5" customHeight="1" x14ac:dyDescent="0.3">
      <c r="A1146" s="1" t="str">
        <f ca="1">INDEX(输入!A:A,MATCH((ROW()-1)/5+1,辅助!A:A,))</f>
        <v>11.器官研磨师1事件瘙痒选项-无属性要求</v>
      </c>
      <c r="B1146" s="1"/>
    </row>
    <row r="1147" spans="1:2" x14ac:dyDescent="0.3">
      <c r="A1147" s="2" t="str">
        <f ca="1">_xlfn.TEXTJOIN(",",,INDIRECT("输入!A"&amp;MATCH((ROW()-2)*4/5+1,辅助!B:B,)+1&amp;":A"&amp;IFERROR(MATCH((ROW()-2)*4/5+2,辅助!B:B,),MATCH((ROW()-2)/5+2,辅助!A:A,))-1))</f>
        <v>从寄生虫池获得寄生虫</v>
      </c>
      <c r="B1147" s="1"/>
    </row>
    <row r="1148" spans="1:2" x14ac:dyDescent="0.3">
      <c r="A1148" s="2" t="e">
        <f ca="1">_xlfn.TEXTJOIN(",",,INDIRECT("输入!A"&amp;MATCH((ROW()-3)*4/5+2,辅助!B:B,)+1&amp;":A"&amp;IFERROR(MATCH((ROW()-3)*4/5+3,辅助!B:B,),MATCH((ROW()-3)/5+2,辅助!A:A,))-1))</f>
        <v>#N/A</v>
      </c>
      <c r="B1148" s="1"/>
    </row>
    <row r="1149" spans="1:2" x14ac:dyDescent="0.3">
      <c r="A1149" s="2" t="e">
        <f ca="1">_xlfn.TEXTJOIN(",",,INDIRECT("输入!A"&amp;MATCH((ROW()-4)*4/5+3,辅助!B:B,)+1&amp;":A"&amp;IFERROR(MATCH((ROW()-4)*4/5+4,辅助!B:B,),MATCH((ROW()-4)/5+2,辅助!A:A,))-1))</f>
        <v>#N/A</v>
      </c>
      <c r="B1149" s="1"/>
    </row>
    <row r="1150" spans="1:2" x14ac:dyDescent="0.3">
      <c r="A1150" s="2" t="e">
        <f ca="1">_xlfn.TEXTJOIN(",",,INDIRECT("输入!A"&amp;MATCH((ROW()-5)*4/5+4,辅助!B:B,)+1&amp;":A"&amp;IFERROR(MATCH((ROW()-5)/5+2,辅助!A:A,),MATCH((ROW()-5)/5+2,辅助!A:A,))-1))</f>
        <v>#N/A</v>
      </c>
      <c r="B1150" s="1"/>
    </row>
    <row r="1151" spans="1:2" ht="14.5" customHeight="1" x14ac:dyDescent="0.3">
      <c r="A1151" s="1" t="str">
        <f ca="1">INDEX(输入!A:A,MATCH((ROW()-1)/5+1,辅助!A:A,))</f>
        <v>喘息选项-无属性要求</v>
      </c>
      <c r="B1151" s="1"/>
    </row>
    <row r="1152" spans="1:2" x14ac:dyDescent="0.3">
      <c r="A1152" s="2" t="str">
        <f ca="1">_xlfn.TEXTJOIN(",",,INDIRECT("输入!A"&amp;MATCH((ROW()-2)*4/5+1,辅助!B:B,)+1&amp;":A"&amp;IFERROR(MATCH((ROW()-2)*4/5+2,辅助!B:B,),MATCH((ROW()-2)/5+2,辅助!A:A,))-1))</f>
        <v>从疾病池获得疾病</v>
      </c>
      <c r="B1152" s="1"/>
    </row>
    <row r="1153" spans="1:2" x14ac:dyDescent="0.3">
      <c r="A1153" s="2" t="e">
        <f ca="1">_xlfn.TEXTJOIN(",",,INDIRECT("输入!A"&amp;MATCH((ROW()-3)*4/5+2,辅助!B:B,)+1&amp;":A"&amp;IFERROR(MATCH((ROW()-3)*4/5+3,辅助!B:B,),MATCH((ROW()-3)/5+2,辅助!A:A,))-1))</f>
        <v>#N/A</v>
      </c>
      <c r="B1153" s="1"/>
    </row>
    <row r="1154" spans="1:2" x14ac:dyDescent="0.3">
      <c r="A1154" s="2" t="e">
        <f ca="1">_xlfn.TEXTJOIN(",",,INDIRECT("输入!A"&amp;MATCH((ROW()-4)*4/5+3,辅助!B:B,)+1&amp;":A"&amp;IFERROR(MATCH((ROW()-4)*4/5+4,辅助!B:B,),MATCH((ROW()-4)/5+2,辅助!A:A,))-1))</f>
        <v>#N/A</v>
      </c>
      <c r="B1154" s="1"/>
    </row>
    <row r="1155" spans="1:2" x14ac:dyDescent="0.3">
      <c r="A1155" s="2" t="e">
        <f ca="1">_xlfn.TEXTJOIN(",",,INDIRECT("输入!A"&amp;MATCH((ROW()-5)*4/5+4,辅助!B:B,)+1&amp;":A"&amp;IFERROR(MATCH((ROW()-5)/5+2,辅助!A:A,),MATCH((ROW()-5)/5+2,辅助!A:A,))-1))</f>
        <v>#N/A</v>
      </c>
      <c r="B1155" s="1"/>
    </row>
    <row r="1156" spans="1:2" ht="14.5" customHeight="1" x14ac:dyDescent="0.3">
      <c r="A1156" s="1" t="str">
        <f ca="1">INDEX(输入!A:A,MATCH((ROW()-1)/5+1,辅助!A:A,))</f>
        <v>不了谢谢选项-无属性要求</v>
      </c>
      <c r="B1156" s="1"/>
    </row>
    <row r="1157" spans="1:2" x14ac:dyDescent="0.3">
      <c r="A1157" s="2" t="str">
        <f ca="1">_xlfn.TEXTJOIN(",",,INDIRECT("输入!A"&amp;MATCH((ROW()-2)*4/5+1,辅助!B:B,)+1&amp;":A"&amp;IFERROR(MATCH((ROW()-2)*4/5+2,辅助!B:B,),MATCH((ROW()-2)/5+2,辅助!A:A,))-1))</f>
        <v>播放离开动画,立即触发悲剧事件</v>
      </c>
      <c r="B1157" s="1"/>
    </row>
    <row r="1158" spans="1:2" x14ac:dyDescent="0.3">
      <c r="A1158" s="2" t="e">
        <f ca="1">_xlfn.TEXTJOIN(",",,INDIRECT("输入!A"&amp;MATCH((ROW()-3)*4/5+2,辅助!B:B,)+1&amp;":A"&amp;IFERROR(MATCH((ROW()-3)*4/5+3,辅助!B:B,),MATCH((ROW()-3)/5+2,辅助!A:A,))-1))</f>
        <v>#N/A</v>
      </c>
      <c r="B1158" s="1"/>
    </row>
    <row r="1159" spans="1:2" x14ac:dyDescent="0.3">
      <c r="A1159" s="2" t="e">
        <f ca="1">_xlfn.TEXTJOIN(",",,INDIRECT("输入!A"&amp;MATCH((ROW()-4)*4/5+3,辅助!B:B,)+1&amp;":A"&amp;IFERROR(MATCH((ROW()-4)*4/5+4,辅助!B:B,),MATCH((ROW()-4)/5+2,辅助!A:A,))-1))</f>
        <v>#N/A</v>
      </c>
      <c r="B1159" s="1"/>
    </row>
    <row r="1160" spans="1:2" x14ac:dyDescent="0.3">
      <c r="A1160" s="2" t="e">
        <f ca="1">_xlfn.TEXTJOIN(",",,INDIRECT("输入!A"&amp;MATCH((ROW()-5)*4/5+4,辅助!B:B,)+1&amp;":A"&amp;IFERROR(MATCH((ROW()-5)/5+2,辅助!A:A,),MATCH((ROW()-5)/5+2,辅助!A:A,))-1))</f>
        <v>#N/A</v>
      </c>
      <c r="B1160" s="1"/>
    </row>
    <row r="1161" spans="1:2" ht="14.5" customHeight="1" x14ac:dyDescent="0.3">
      <c r="A1161" s="1" t="str">
        <f ca="1">INDEX(输入!A:A,MATCH((ROW()-1)/5+1,辅助!A:A,))</f>
        <v>12.杰克捐赠系统事件捐赠5金币选项-金币属性</v>
      </c>
      <c r="B1161" s="1"/>
    </row>
    <row r="1162" spans="1:2" x14ac:dyDescent="0.3">
      <c r="A1162" s="2" t="str">
        <f ca="1">_xlfn.TEXTJOIN(",",,INDIRECT("输入!A"&amp;MATCH((ROW()-2)*4/5+1,辅助!B:B,)+1&amp;":A"&amp;IFERROR(MATCH((ROW()-2)*4/5+2,辅助!B:B,),MATCH((ROW()-2)/5+2,辅助!A:A,))-1))</f>
        <v>增加杰克计数器5点,条件奖励：,计数器1-24：播放坏结果动画,计数器25-49：从章节稀有池获得物品,计数器50-99：随机池选择获得物品组合,计数器100+：随机池选择获得稀有物品组合</v>
      </c>
      <c r="B1162" s="1"/>
    </row>
    <row r="1163" spans="1:2" x14ac:dyDescent="0.3">
      <c r="A1163" s="2" t="str">
        <f ca="1">_xlfn.TEXTJOIN(",",,INDIRECT("输入!A"&amp;MATCH((ROW()-3)*4/5+2,辅助!B:B,)+1&amp;":A"&amp;IFERROR(MATCH((ROW()-3)*4/5+3,辅助!B:B,),MATCH((ROW()-3)/5+2,辅助!A:A,))-1))</f>
        <v>金币不足提示</v>
      </c>
      <c r="B1163" s="1"/>
    </row>
    <row r="1164" spans="1:2" x14ac:dyDescent="0.3">
      <c r="A1164" s="2" t="e">
        <f ca="1">_xlfn.TEXTJOIN(",",,INDIRECT("输入!A"&amp;MATCH((ROW()-4)*4/5+3,辅助!B:B,)+1&amp;":A"&amp;IFERROR(MATCH((ROW()-4)*4/5+4,辅助!B:B,),MATCH((ROW()-4)/5+2,辅助!A:A,))-1))</f>
        <v>#N/A</v>
      </c>
      <c r="B1164" s="1"/>
    </row>
    <row r="1165" spans="1:2" x14ac:dyDescent="0.3">
      <c r="A1165" s="2" t="e">
        <f ca="1">_xlfn.TEXTJOIN(",",,INDIRECT("输入!A"&amp;MATCH((ROW()-5)*4/5+4,辅助!B:B,)+1&amp;":A"&amp;IFERROR(MATCH((ROW()-5)/5+2,辅助!A:A,),MATCH((ROW()-5)/5+2,辅助!A:A,))-1))</f>
        <v>#N/A</v>
      </c>
      <c r="B1165" s="1"/>
    </row>
    <row r="1166" spans="1:2" ht="14.5" customHeight="1" x14ac:dyDescent="0.3">
      <c r="A1166" s="1" t="str">
        <f ca="1">INDEX(输入!A:A,MATCH((ROW()-1)/5+1,辅助!A:A,))</f>
        <v>捐赠10金币选项-金币属性</v>
      </c>
      <c r="B1166" s="1"/>
    </row>
    <row r="1167" spans="1:2" x14ac:dyDescent="0.3">
      <c r="A1167" s="2" t="str">
        <f ca="1">_xlfn.TEXTJOIN(",",,INDIRECT("输入!A"&amp;MATCH((ROW()-2)*4/5+1,辅助!B:B,)+1&amp;":A"&amp;IFERROR(MATCH((ROW()-2)*4/5+2,辅助!B:B,),MATCH((ROW()-2)/5+2,辅助!A:A,))-1))</f>
        <v>增加杰克计数器10点,相同的条件奖励系统</v>
      </c>
      <c r="B1167" s="1"/>
    </row>
    <row r="1168" spans="1:2" x14ac:dyDescent="0.3">
      <c r="A1168" s="2" t="str">
        <f ca="1">_xlfn.TEXTJOIN(",",,INDIRECT("输入!A"&amp;MATCH((ROW()-3)*4/5+2,辅助!B:B,)+1&amp;":A"&amp;IFERROR(MATCH((ROW()-3)*4/5+3,辅助!B:B,),MATCH((ROW()-3)/5+2,辅助!A:A,))-1))</f>
        <v>金币不足提示</v>
      </c>
      <c r="B1168" s="1"/>
    </row>
    <row r="1169" spans="1:2" x14ac:dyDescent="0.3">
      <c r="A1169" s="2" t="e">
        <f ca="1">_xlfn.TEXTJOIN(",",,INDIRECT("输入!A"&amp;MATCH((ROW()-4)*4/5+3,辅助!B:B,)+1&amp;":A"&amp;IFERROR(MATCH((ROW()-4)*4/5+4,辅助!B:B,),MATCH((ROW()-4)/5+2,辅助!A:A,))-1))</f>
        <v>#N/A</v>
      </c>
      <c r="B1169" s="1"/>
    </row>
    <row r="1170" spans="1:2" x14ac:dyDescent="0.3">
      <c r="A1170" s="2" t="e">
        <f ca="1">_xlfn.TEXTJOIN(",",,INDIRECT("输入!A"&amp;MATCH((ROW()-5)*4/5+4,辅助!B:B,)+1&amp;":A"&amp;IFERROR(MATCH((ROW()-5)/5+2,辅助!A:A,),MATCH((ROW()-5)/5+2,辅助!A:A,))-1))</f>
        <v>#N/A</v>
      </c>
      <c r="B1170" s="1"/>
    </row>
    <row r="1171" spans="1:2" ht="14.5" customHeight="1" x14ac:dyDescent="0.3">
      <c r="A1171" s="1" t="str">
        <f ca="1">INDEX(输入!A:A,MATCH((ROW()-1)/5+1,辅助!A:A,))</f>
        <v>捐赠20金币选项-金币属性</v>
      </c>
      <c r="B1171" s="1"/>
    </row>
    <row r="1172" spans="1:2" x14ac:dyDescent="0.3">
      <c r="A1172" s="2" t="str">
        <f ca="1">_xlfn.TEXTJOIN(",",,INDIRECT("输入!A"&amp;MATCH((ROW()-2)*4/5+1,辅助!B:B,)+1&amp;":A"&amp;IFERROR(MATCH((ROW()-2)*4/5+2,辅助!B:B,),MATCH((ROW()-2)/5+2,辅助!A:A,))-1))</f>
        <v>增加杰克计数器20点,相同的条件奖励系统，100+时播放极好结果动画</v>
      </c>
      <c r="B1172" s="1"/>
    </row>
    <row r="1173" spans="1:2" x14ac:dyDescent="0.3">
      <c r="A1173" s="2" t="str">
        <f ca="1">_xlfn.TEXTJOIN(",",,INDIRECT("输入!A"&amp;MATCH((ROW()-3)*4/5+2,辅助!B:B,)+1&amp;":A"&amp;IFERROR(MATCH((ROW()-3)*4/5+3,辅助!B:B,),MATCH((ROW()-3)/5+2,辅助!A:A,))-1))</f>
        <v>金币不足提示</v>
      </c>
      <c r="B1173" s="1"/>
    </row>
    <row r="1174" spans="1:2" x14ac:dyDescent="0.3">
      <c r="A1174" s="2" t="e">
        <f ca="1">_xlfn.TEXTJOIN(",",,INDIRECT("输入!A"&amp;MATCH((ROW()-4)*4/5+3,辅助!B:B,)+1&amp;":A"&amp;IFERROR(MATCH((ROW()-4)*4/5+4,辅助!B:B,),MATCH((ROW()-4)/5+2,辅助!A:A,))-1))</f>
        <v>#N/A</v>
      </c>
      <c r="B1174" s="1"/>
    </row>
    <row r="1175" spans="1:2" x14ac:dyDescent="0.3">
      <c r="A1175" s="2" t="e">
        <f ca="1">_xlfn.TEXTJOIN(",",,INDIRECT("输入!A"&amp;MATCH((ROW()-5)*4/5+4,辅助!B:B,)+1&amp;":A"&amp;IFERROR(MATCH((ROW()-5)/5+2,辅助!A:A,),MATCH((ROW()-5)/5+2,辅助!A:A,))-1))</f>
        <v>#N/A</v>
      </c>
      <c r="B1175" s="1"/>
    </row>
    <row r="1176" spans="1:2" ht="14.5" customHeight="1" x14ac:dyDescent="0.3">
      <c r="A1176" s="1" t="str">
        <f ca="1">INDEX(输入!A:A,MATCH((ROW()-1)/5+1,辅助!A:A,))</f>
        <v>捐赠15金币选项-金币属性</v>
      </c>
      <c r="B1176" s="1"/>
    </row>
    <row r="1177" spans="1:2" x14ac:dyDescent="0.3">
      <c r="A1177" s="2" t="str">
        <f ca="1">_xlfn.TEXTJOIN(",",,INDIRECT("输入!A"&amp;MATCH((ROW()-2)*4/5+1,辅助!B:B,)+1&amp;":A"&amp;IFERROR(MATCH((ROW()-2)*4/5+2,辅助!B:B,),MATCH((ROW()-2)/5+2,辅助!A:A,))-1))</f>
        <v>仅当计数器≥100时可用,增加计数器15点,获得稀有物品组合并播放极好结果动画</v>
      </c>
      <c r="B1177" s="1"/>
    </row>
    <row r="1178" spans="1:2" x14ac:dyDescent="0.3">
      <c r="A1178" s="2" t="str">
        <f ca="1">_xlfn.TEXTJOIN(",",,INDIRECT("输入!A"&amp;MATCH((ROW()-3)*4/5+2,辅助!B:B,)+1&amp;":A"&amp;IFERROR(MATCH((ROW()-3)*4/5+3,辅助!B:B,),MATCH((ROW()-3)/5+2,辅助!A:A,))-1))</f>
        <v>金币不足提示</v>
      </c>
      <c r="B1178" s="1"/>
    </row>
    <row r="1179" spans="1:2" x14ac:dyDescent="0.3">
      <c r="A1179" s="2" t="e">
        <f ca="1">_xlfn.TEXTJOIN(",",,INDIRECT("输入!A"&amp;MATCH((ROW()-4)*4/5+3,辅助!B:B,)+1&amp;":A"&amp;IFERROR(MATCH((ROW()-4)*4/5+4,辅助!B:B,),MATCH((ROW()-4)/5+2,辅助!A:A,))-1))</f>
        <v>#N/A</v>
      </c>
      <c r="B1179" s="1"/>
    </row>
    <row r="1180" spans="1:2" x14ac:dyDescent="0.3">
      <c r="A1180" s="2" t="e">
        <f ca="1">_xlfn.TEXTJOIN(",",,INDIRECT("输入!A"&amp;MATCH((ROW()-5)*4/5+4,辅助!B:B,)+1&amp;":A"&amp;IFERROR(MATCH((ROW()-5)/5+2,辅助!A:A,),MATCH((ROW()-5)/5+2,辅助!A:A,))-1))</f>
        <v>#N/A</v>
      </c>
      <c r="B1180" s="1"/>
    </row>
    <row r="1181" spans="1:2" ht="14.5" customHeight="1" x14ac:dyDescent="0.3">
      <c r="A1181" s="1" t="str">
        <f ca="1">INDEX(输入!A:A,MATCH((ROW()-1)/5+1,辅助!A:A,))</f>
        <v>忽略选项-无属性要求</v>
      </c>
      <c r="B1181" s="1"/>
    </row>
    <row r="1182" spans="1:2" x14ac:dyDescent="0.3">
      <c r="A1182" s="2" t="e">
        <f ca="1">_xlfn.TEXTJOIN(",",,INDIRECT("输入!A"&amp;MATCH((ROW()-2)*4/5+1,辅助!B:B,)+1&amp;":A"&amp;IFERROR(MATCH((ROW()-2)*4/5+2,辅助!B:B,),MATCH((ROW()-2)/5+2,辅助!A:A,))-1))</f>
        <v>#N/A</v>
      </c>
      <c r="B1182" s="1"/>
    </row>
    <row r="1183" spans="1:2" x14ac:dyDescent="0.3">
      <c r="A1183" s="2" t="e">
        <f ca="1">_xlfn.TEXTJOIN(",",,INDIRECT("输入!A"&amp;MATCH((ROW()-3)*4/5+2,辅助!B:B,)+1&amp;":A"&amp;IFERROR(MATCH((ROW()-3)*4/5+3,辅助!B:B,),MATCH((ROW()-3)/5+2,辅助!A:A,))-1))</f>
        <v>#N/A</v>
      </c>
      <c r="B1183" s="1"/>
    </row>
    <row r="1184" spans="1:2" x14ac:dyDescent="0.3">
      <c r="A1184" s="2" t="e">
        <f ca="1">_xlfn.TEXTJOIN(",",,INDIRECT("输入!A"&amp;MATCH((ROW()-4)*4/5+3,辅助!B:B,)+1&amp;":A"&amp;IFERROR(MATCH((ROW()-4)*4/5+4,辅助!B:B,),MATCH((ROW()-4)/5+2,辅助!A:A,))-1))</f>
        <v>#N/A</v>
      </c>
      <c r="B1184" s="1"/>
    </row>
    <row r="1185" spans="1:2" x14ac:dyDescent="0.3">
      <c r="A1185" s="2" t="e">
        <f ca="1">_xlfn.TEXTJOIN(",",,INDIRECT("输入!A"&amp;MATCH((ROW()-5)*4/5+4,辅助!B:B,)+1&amp;":A"&amp;IFERROR(MATCH((ROW()-5)/5+2,辅助!A:A,),MATCH((ROW()-5)/5+2,辅助!A:A,))-1))</f>
        <v>#N/A</v>
      </c>
      <c r="B1185" s="1"/>
    </row>
    <row r="1186" spans="1:2" ht="14.5" customHeight="1" x14ac:dyDescent="0.3">
      <c r="A1186" s="1"/>
      <c r="B1186" s="1"/>
    </row>
    <row r="1187" spans="1:2" x14ac:dyDescent="0.3">
      <c r="A1187" s="2"/>
      <c r="B1187" s="1"/>
    </row>
    <row r="1188" spans="1:2" x14ac:dyDescent="0.3">
      <c r="A1188" s="2"/>
      <c r="B1188" s="1"/>
    </row>
    <row r="1189" spans="1:2" x14ac:dyDescent="0.3">
      <c r="A1189" s="2"/>
      <c r="B1189" s="1"/>
    </row>
    <row r="1190" spans="1:2" x14ac:dyDescent="0.3">
      <c r="A1190" s="2"/>
      <c r="B1190" s="1"/>
    </row>
    <row r="1191" spans="1:2" ht="14.5" customHeight="1" x14ac:dyDescent="0.3">
      <c r="A1191" s="1"/>
      <c r="B1191" s="1"/>
    </row>
    <row r="1192" spans="1:2" x14ac:dyDescent="0.3">
      <c r="A1192" s="2"/>
      <c r="B1192" s="1"/>
    </row>
    <row r="1193" spans="1:2" x14ac:dyDescent="0.3">
      <c r="A1193" s="2"/>
      <c r="B1193" s="1"/>
    </row>
    <row r="1194" spans="1:2" x14ac:dyDescent="0.3">
      <c r="A1194" s="2"/>
      <c r="B1194" s="1"/>
    </row>
    <row r="1195" spans="1:2" x14ac:dyDescent="0.3">
      <c r="A1195" s="2"/>
      <c r="B1195" s="1"/>
    </row>
    <row r="1196" spans="1:2" ht="14.5" customHeight="1" x14ac:dyDescent="0.3">
      <c r="A1196" s="1"/>
      <c r="B1196" s="1"/>
    </row>
    <row r="1197" spans="1:2" x14ac:dyDescent="0.3">
      <c r="A1197" s="2"/>
      <c r="B1197" s="1"/>
    </row>
    <row r="1198" spans="1:2" x14ac:dyDescent="0.3">
      <c r="A1198" s="2"/>
      <c r="B1198" s="1"/>
    </row>
    <row r="1199" spans="1:2" x14ac:dyDescent="0.3">
      <c r="A1199" s="2"/>
      <c r="B1199" s="1"/>
    </row>
    <row r="1200" spans="1:2" x14ac:dyDescent="0.3">
      <c r="A1200" s="2"/>
      <c r="B1200" s="1"/>
    </row>
    <row r="1201" spans="1:2" ht="14.5" customHeight="1" x14ac:dyDescent="0.3">
      <c r="A1201" s="1"/>
      <c r="B1201" s="1"/>
    </row>
    <row r="1202" spans="1:2" x14ac:dyDescent="0.3">
      <c r="A1202" s="2"/>
      <c r="B1202" s="1"/>
    </row>
    <row r="1203" spans="1:2" x14ac:dyDescent="0.3">
      <c r="A1203" s="2"/>
      <c r="B1203" s="1"/>
    </row>
    <row r="1204" spans="1:2" x14ac:dyDescent="0.3">
      <c r="A1204" s="2"/>
      <c r="B1204" s="1"/>
    </row>
    <row r="1205" spans="1:2" x14ac:dyDescent="0.3">
      <c r="A1205" s="2"/>
      <c r="B1205" s="1"/>
    </row>
    <row r="1206" spans="1:2" ht="14.5" customHeight="1" x14ac:dyDescent="0.3">
      <c r="A1206" s="1"/>
      <c r="B1206" s="1"/>
    </row>
    <row r="1207" spans="1:2" x14ac:dyDescent="0.3">
      <c r="A1207" s="2"/>
      <c r="B1207" s="1"/>
    </row>
    <row r="1208" spans="1:2" x14ac:dyDescent="0.3">
      <c r="A1208" s="2"/>
      <c r="B1208" s="1"/>
    </row>
    <row r="1209" spans="1:2" x14ac:dyDescent="0.3">
      <c r="A1209" s="2"/>
      <c r="B1209" s="1"/>
    </row>
    <row r="1210" spans="1:2" x14ac:dyDescent="0.3">
      <c r="A1210" s="2"/>
      <c r="B1210" s="1"/>
    </row>
    <row r="1211" spans="1:2" ht="14.5" customHeight="1" x14ac:dyDescent="0.3">
      <c r="A1211" s="1"/>
      <c r="B1211" s="1"/>
    </row>
    <row r="1212" spans="1:2" x14ac:dyDescent="0.3">
      <c r="A1212" s="2"/>
      <c r="B1212" s="1"/>
    </row>
    <row r="1213" spans="1:2" x14ac:dyDescent="0.3">
      <c r="A1213" s="2"/>
      <c r="B1213" s="1"/>
    </row>
    <row r="1214" spans="1:2" x14ac:dyDescent="0.3">
      <c r="A1214" s="2"/>
      <c r="B1214" s="1"/>
    </row>
    <row r="1215" spans="1:2" x14ac:dyDescent="0.3">
      <c r="A1215" s="2"/>
      <c r="B1215" s="1"/>
    </row>
    <row r="1216" spans="1:2" ht="14.5" customHeight="1" x14ac:dyDescent="0.3">
      <c r="A1216" s="1"/>
      <c r="B1216" s="1"/>
    </row>
    <row r="1217" spans="1:2" x14ac:dyDescent="0.3">
      <c r="A1217" s="2"/>
      <c r="B1217" s="1"/>
    </row>
    <row r="1218" spans="1:2" x14ac:dyDescent="0.3">
      <c r="A1218" s="2"/>
      <c r="B1218" s="1"/>
    </row>
    <row r="1219" spans="1:2" x14ac:dyDescent="0.3">
      <c r="A1219" s="2"/>
      <c r="B1219" s="1"/>
    </row>
    <row r="1220" spans="1:2" x14ac:dyDescent="0.3">
      <c r="A1220" s="2"/>
      <c r="B1220" s="1"/>
    </row>
    <row r="1221" spans="1:2" ht="14.5" customHeight="1" x14ac:dyDescent="0.3">
      <c r="A1221" s="1"/>
      <c r="B1221" s="1"/>
    </row>
    <row r="1222" spans="1:2" x14ac:dyDescent="0.3">
      <c r="A1222" s="2"/>
      <c r="B1222" s="1"/>
    </row>
    <row r="1223" spans="1:2" x14ac:dyDescent="0.3">
      <c r="A1223" s="2"/>
      <c r="B1223" s="1"/>
    </row>
    <row r="1224" spans="1:2" x14ac:dyDescent="0.3">
      <c r="A1224" s="2"/>
      <c r="B1224" s="1"/>
    </row>
    <row r="1225" spans="1:2" x14ac:dyDescent="0.3">
      <c r="A1225" s="2"/>
      <c r="B1225" s="1"/>
    </row>
    <row r="1226" spans="1:2" ht="14.5" customHeight="1" x14ac:dyDescent="0.3">
      <c r="A1226" s="1"/>
      <c r="B1226" s="1"/>
    </row>
    <row r="1227" spans="1:2" x14ac:dyDescent="0.3">
      <c r="A1227" s="2"/>
      <c r="B1227" s="1"/>
    </row>
    <row r="1228" spans="1:2" x14ac:dyDescent="0.3">
      <c r="A1228" s="2"/>
      <c r="B1228" s="1"/>
    </row>
    <row r="1229" spans="1:2" x14ac:dyDescent="0.3">
      <c r="A1229" s="2"/>
      <c r="B1229" s="1"/>
    </row>
    <row r="1230" spans="1:2" x14ac:dyDescent="0.3">
      <c r="A1230" s="2"/>
      <c r="B1230" s="1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C534E-B593-4FB3-9BB5-167AF9E71B37}">
  <dimension ref="A1:A1953"/>
  <sheetViews>
    <sheetView topLeftCell="A1446" workbookViewId="0">
      <selection activeCell="A1459" sqref="A1459"/>
    </sheetView>
  </sheetViews>
  <sheetFormatPr defaultRowHeight="14" x14ac:dyDescent="0.3"/>
  <cols>
    <col min="1" max="1" width="35" customWidth="1"/>
  </cols>
  <sheetData>
    <row r="1" spans="1:1" x14ac:dyDescent="0.3">
      <c r="A1" s="1" t="s">
        <v>483</v>
      </c>
    </row>
    <row r="2" spans="1:1" x14ac:dyDescent="0.3">
      <c r="A2" s="1" t="s">
        <v>484</v>
      </c>
    </row>
    <row r="3" spans="1:1" x14ac:dyDescent="0.3">
      <c r="A3" s="1" t="s">
        <v>485</v>
      </c>
    </row>
    <row r="4" spans="1:1" x14ac:dyDescent="0.3">
      <c r="A4" s="1" t="s">
        <v>486</v>
      </c>
    </row>
    <row r="5" spans="1:1" x14ac:dyDescent="0.3">
      <c r="A5" s="1" t="s">
        <v>487</v>
      </c>
    </row>
    <row r="6" spans="1:1" x14ac:dyDescent="0.3">
      <c r="A6" s="1" t="s">
        <v>0</v>
      </c>
    </row>
    <row r="7" spans="1:1" x14ac:dyDescent="0.3">
      <c r="A7" s="1" t="s">
        <v>488</v>
      </c>
    </row>
    <row r="8" spans="1:1" x14ac:dyDescent="0.3">
      <c r="A8" s="1" t="s">
        <v>489</v>
      </c>
    </row>
    <row r="9" spans="1:1" x14ac:dyDescent="0.3">
      <c r="A9" s="1" t="s">
        <v>490</v>
      </c>
    </row>
    <row r="10" spans="1:1" x14ac:dyDescent="0.3">
      <c r="A10" s="1" t="s">
        <v>491</v>
      </c>
    </row>
    <row r="11" spans="1:1" x14ac:dyDescent="0.3">
      <c r="A11" s="1" t="s">
        <v>1</v>
      </c>
    </row>
    <row r="12" spans="1:1" x14ac:dyDescent="0.3">
      <c r="A12" s="1" t="s">
        <v>492</v>
      </c>
    </row>
    <row r="13" spans="1:1" x14ac:dyDescent="0.3">
      <c r="A13" s="1" t="s">
        <v>484</v>
      </c>
    </row>
    <row r="14" spans="1:1" x14ac:dyDescent="0.3">
      <c r="A14" s="1" t="s">
        <v>493</v>
      </c>
    </row>
    <row r="15" spans="1:1" x14ac:dyDescent="0.3">
      <c r="A15" s="1" t="s">
        <v>494</v>
      </c>
    </row>
    <row r="16" spans="1:1" x14ac:dyDescent="0.3">
      <c r="A16" s="1" t="s">
        <v>487</v>
      </c>
    </row>
    <row r="17" spans="1:1" x14ac:dyDescent="0.3">
      <c r="A17" s="1" t="s">
        <v>495</v>
      </c>
    </row>
    <row r="18" spans="1:1" x14ac:dyDescent="0.3">
      <c r="A18" s="1" t="s">
        <v>488</v>
      </c>
    </row>
    <row r="19" spans="1:1" x14ac:dyDescent="0.3">
      <c r="A19" s="1" t="s">
        <v>496</v>
      </c>
    </row>
    <row r="20" spans="1:1" x14ac:dyDescent="0.3">
      <c r="A20" s="1" t="s">
        <v>497</v>
      </c>
    </row>
    <row r="21" spans="1:1" x14ac:dyDescent="0.3">
      <c r="A21" s="1" t="s">
        <v>491</v>
      </c>
    </row>
    <row r="22" spans="1:1" x14ac:dyDescent="0.3">
      <c r="A22" s="1" t="s">
        <v>2</v>
      </c>
    </row>
    <row r="23" spans="1:1" x14ac:dyDescent="0.3">
      <c r="A23" s="1" t="s">
        <v>498</v>
      </c>
    </row>
    <row r="24" spans="1:1" x14ac:dyDescent="0.3">
      <c r="A24" s="1" t="s">
        <v>484</v>
      </c>
    </row>
    <row r="25" spans="1:1" x14ac:dyDescent="0.3">
      <c r="A25" s="1" t="s">
        <v>499</v>
      </c>
    </row>
    <row r="26" spans="1:1" x14ac:dyDescent="0.3">
      <c r="A26" s="1" t="s">
        <v>487</v>
      </c>
    </row>
    <row r="27" spans="1:1" x14ac:dyDescent="0.3">
      <c r="A27" s="1" t="s">
        <v>0</v>
      </c>
    </row>
    <row r="28" spans="1:1" x14ac:dyDescent="0.3">
      <c r="A28" s="1" t="s">
        <v>488</v>
      </c>
    </row>
    <row r="29" spans="1:1" x14ac:dyDescent="0.3">
      <c r="A29" s="1" t="s">
        <v>489</v>
      </c>
    </row>
    <row r="30" spans="1:1" x14ac:dyDescent="0.3">
      <c r="A30" s="1" t="s">
        <v>500</v>
      </c>
    </row>
    <row r="31" spans="1:1" x14ac:dyDescent="0.3">
      <c r="A31" s="1" t="s">
        <v>491</v>
      </c>
    </row>
    <row r="32" spans="1:1" x14ac:dyDescent="0.3">
      <c r="A32" s="1" t="s">
        <v>2</v>
      </c>
    </row>
    <row r="33" spans="1:1" x14ac:dyDescent="0.3">
      <c r="A33" s="1" t="s">
        <v>501</v>
      </c>
    </row>
    <row r="34" spans="1:1" x14ac:dyDescent="0.3">
      <c r="A34" s="1" t="s">
        <v>484</v>
      </c>
    </row>
    <row r="35" spans="1:1" x14ac:dyDescent="0.3">
      <c r="A35" s="1" t="s">
        <v>502</v>
      </c>
    </row>
    <row r="36" spans="1:1" x14ac:dyDescent="0.3">
      <c r="A36" s="1" t="s">
        <v>494</v>
      </c>
    </row>
    <row r="37" spans="1:1" x14ac:dyDescent="0.3">
      <c r="A37" s="1" t="s">
        <v>3</v>
      </c>
    </row>
    <row r="38" spans="1:1" x14ac:dyDescent="0.3">
      <c r="A38" s="1" t="s">
        <v>487</v>
      </c>
    </row>
    <row r="39" spans="1:1" x14ac:dyDescent="0.3">
      <c r="A39" s="1" t="s">
        <v>4</v>
      </c>
    </row>
    <row r="40" spans="1:1" x14ac:dyDescent="0.3">
      <c r="A40" s="1" t="s">
        <v>488</v>
      </c>
    </row>
    <row r="41" spans="1:1" x14ac:dyDescent="0.3">
      <c r="A41" s="1" t="s">
        <v>503</v>
      </c>
    </row>
    <row r="42" spans="1:1" x14ac:dyDescent="0.3">
      <c r="A42" s="1" t="s">
        <v>504</v>
      </c>
    </row>
    <row r="43" spans="1:1" x14ac:dyDescent="0.3">
      <c r="A43" s="1" t="s">
        <v>491</v>
      </c>
    </row>
    <row r="44" spans="1:1" x14ac:dyDescent="0.3">
      <c r="A44" s="1" t="s">
        <v>5</v>
      </c>
    </row>
    <row r="45" spans="1:1" x14ac:dyDescent="0.3">
      <c r="A45" s="1" t="s">
        <v>505</v>
      </c>
    </row>
    <row r="46" spans="1:1" x14ac:dyDescent="0.3">
      <c r="A46" s="1" t="s">
        <v>484</v>
      </c>
    </row>
    <row r="47" spans="1:1" x14ac:dyDescent="0.3">
      <c r="A47" s="1" t="s">
        <v>6</v>
      </c>
    </row>
    <row r="48" spans="1:1" x14ac:dyDescent="0.3">
      <c r="A48" s="1" t="s">
        <v>487</v>
      </c>
    </row>
    <row r="49" spans="1:1" x14ac:dyDescent="0.3">
      <c r="A49" s="1" t="s">
        <v>506</v>
      </c>
    </row>
    <row r="50" spans="1:1" x14ac:dyDescent="0.3">
      <c r="A50" s="1" t="s">
        <v>488</v>
      </c>
    </row>
    <row r="51" spans="1:1" x14ac:dyDescent="0.3">
      <c r="A51" s="1" t="s">
        <v>507</v>
      </c>
    </row>
    <row r="52" spans="1:1" x14ac:dyDescent="0.3">
      <c r="A52" s="1" t="s">
        <v>491</v>
      </c>
    </row>
    <row r="53" spans="1:1" x14ac:dyDescent="0.3">
      <c r="A53" s="1" t="s">
        <v>7</v>
      </c>
    </row>
    <row r="54" spans="1:1" x14ac:dyDescent="0.3">
      <c r="A54" s="1" t="s">
        <v>498</v>
      </c>
    </row>
    <row r="55" spans="1:1" x14ac:dyDescent="0.3">
      <c r="A55" s="1" t="s">
        <v>484</v>
      </c>
    </row>
    <row r="56" spans="1:1" x14ac:dyDescent="0.3">
      <c r="A56" s="1" t="s">
        <v>508</v>
      </c>
    </row>
    <row r="57" spans="1:1" x14ac:dyDescent="0.3">
      <c r="A57" s="1" t="s">
        <v>8</v>
      </c>
    </row>
    <row r="58" spans="1:1" x14ac:dyDescent="0.3">
      <c r="A58" s="1" t="s">
        <v>487</v>
      </c>
    </row>
    <row r="59" spans="1:1" x14ac:dyDescent="0.3">
      <c r="A59" s="1" t="s">
        <v>9</v>
      </c>
    </row>
    <row r="60" spans="1:1" x14ac:dyDescent="0.3">
      <c r="A60" s="1" t="s">
        <v>488</v>
      </c>
    </row>
    <row r="61" spans="1:1" x14ac:dyDescent="0.3">
      <c r="A61" s="1" t="s">
        <v>509</v>
      </c>
    </row>
    <row r="62" spans="1:1" x14ac:dyDescent="0.3">
      <c r="A62" s="1" t="s">
        <v>491</v>
      </c>
    </row>
    <row r="63" spans="1:1" x14ac:dyDescent="0.3">
      <c r="A63" s="1" t="s">
        <v>510</v>
      </c>
    </row>
    <row r="64" spans="1:1" x14ac:dyDescent="0.3">
      <c r="A64" s="1" t="s">
        <v>511</v>
      </c>
    </row>
    <row r="65" spans="1:1" x14ac:dyDescent="0.3">
      <c r="A65" s="1" t="s">
        <v>484</v>
      </c>
    </row>
    <row r="66" spans="1:1" x14ac:dyDescent="0.3">
      <c r="A66" s="1" t="s">
        <v>10</v>
      </c>
    </row>
    <row r="67" spans="1:1" x14ac:dyDescent="0.3">
      <c r="A67" s="1" t="s">
        <v>487</v>
      </c>
    </row>
    <row r="68" spans="1:1" x14ac:dyDescent="0.3">
      <c r="A68" s="1" t="s">
        <v>11</v>
      </c>
    </row>
    <row r="69" spans="1:1" x14ac:dyDescent="0.3">
      <c r="A69" s="1" t="s">
        <v>488</v>
      </c>
    </row>
    <row r="70" spans="1:1" x14ac:dyDescent="0.3">
      <c r="A70" s="1" t="s">
        <v>12</v>
      </c>
    </row>
    <row r="71" spans="1:1" x14ac:dyDescent="0.3">
      <c r="A71" s="1" t="s">
        <v>491</v>
      </c>
    </row>
    <row r="72" spans="1:1" x14ac:dyDescent="0.3">
      <c r="A72" s="1" t="s">
        <v>512</v>
      </c>
    </row>
    <row r="73" spans="1:1" x14ac:dyDescent="0.3">
      <c r="A73" s="1" t="s">
        <v>513</v>
      </c>
    </row>
    <row r="74" spans="1:1" x14ac:dyDescent="0.3">
      <c r="A74" s="1" t="s">
        <v>484</v>
      </c>
    </row>
    <row r="75" spans="1:1" x14ac:dyDescent="0.3">
      <c r="A75" s="1" t="s">
        <v>502</v>
      </c>
    </row>
    <row r="76" spans="1:1" x14ac:dyDescent="0.3">
      <c r="A76" s="1" t="s">
        <v>514</v>
      </c>
    </row>
    <row r="77" spans="1:1" x14ac:dyDescent="0.3">
      <c r="A77" s="1" t="s">
        <v>487</v>
      </c>
    </row>
    <row r="78" spans="1:1" x14ac:dyDescent="0.3">
      <c r="A78" s="1" t="s">
        <v>13</v>
      </c>
    </row>
    <row r="79" spans="1:1" x14ac:dyDescent="0.3">
      <c r="A79" s="1" t="s">
        <v>488</v>
      </c>
    </row>
    <row r="80" spans="1:1" x14ac:dyDescent="0.3">
      <c r="A80" s="1" t="s">
        <v>515</v>
      </c>
    </row>
    <row r="81" spans="1:1" x14ac:dyDescent="0.3">
      <c r="A81" s="1" t="s">
        <v>491</v>
      </c>
    </row>
    <row r="82" spans="1:1" x14ac:dyDescent="0.3">
      <c r="A82" s="1" t="s">
        <v>516</v>
      </c>
    </row>
    <row r="83" spans="1:1" x14ac:dyDescent="0.3">
      <c r="A83" s="1" t="s">
        <v>498</v>
      </c>
    </row>
    <row r="84" spans="1:1" x14ac:dyDescent="0.3">
      <c r="A84" s="1" t="s">
        <v>484</v>
      </c>
    </row>
    <row r="85" spans="1:1" x14ac:dyDescent="0.3">
      <c r="A85" s="1" t="s">
        <v>14</v>
      </c>
    </row>
    <row r="86" spans="1:1" x14ac:dyDescent="0.3">
      <c r="A86" s="1" t="s">
        <v>487</v>
      </c>
    </row>
    <row r="87" spans="1:1" x14ac:dyDescent="0.3">
      <c r="A87" s="1" t="s">
        <v>15</v>
      </c>
    </row>
    <row r="88" spans="1:1" x14ac:dyDescent="0.3">
      <c r="A88" s="1" t="s">
        <v>488</v>
      </c>
    </row>
    <row r="89" spans="1:1" x14ac:dyDescent="0.3">
      <c r="A89" s="1" t="s">
        <v>16</v>
      </c>
    </row>
    <row r="90" spans="1:1" x14ac:dyDescent="0.3">
      <c r="A90" s="1" t="s">
        <v>491</v>
      </c>
    </row>
    <row r="91" spans="1:1" x14ac:dyDescent="0.3">
      <c r="A91" s="1" t="s">
        <v>517</v>
      </c>
    </row>
    <row r="92" spans="1:1" x14ac:dyDescent="0.3">
      <c r="A92" s="1" t="s">
        <v>518</v>
      </c>
    </row>
    <row r="93" spans="1:1" x14ac:dyDescent="0.3">
      <c r="A93" s="1" t="s">
        <v>484</v>
      </c>
    </row>
    <row r="94" spans="1:1" x14ac:dyDescent="0.3">
      <c r="A94" s="1" t="s">
        <v>519</v>
      </c>
    </row>
    <row r="95" spans="1:1" x14ac:dyDescent="0.3">
      <c r="A95" s="1" t="s">
        <v>520</v>
      </c>
    </row>
    <row r="96" spans="1:1" x14ac:dyDescent="0.3">
      <c r="A96" s="1" t="s">
        <v>521</v>
      </c>
    </row>
    <row r="97" spans="1:1" x14ac:dyDescent="0.3">
      <c r="A97" s="1" t="s">
        <v>487</v>
      </c>
    </row>
    <row r="98" spans="1:1" x14ac:dyDescent="0.3">
      <c r="A98" s="1" t="s">
        <v>522</v>
      </c>
    </row>
    <row r="99" spans="1:1" x14ac:dyDescent="0.3">
      <c r="A99" s="1" t="s">
        <v>488</v>
      </c>
    </row>
    <row r="100" spans="1:1" x14ac:dyDescent="0.3">
      <c r="A100" s="1" t="s">
        <v>17</v>
      </c>
    </row>
    <row r="101" spans="1:1" x14ac:dyDescent="0.3">
      <c r="A101" s="1" t="s">
        <v>491</v>
      </c>
    </row>
    <row r="102" spans="1:1" x14ac:dyDescent="0.3">
      <c r="A102" s="1" t="s">
        <v>18</v>
      </c>
    </row>
    <row r="103" spans="1:1" x14ac:dyDescent="0.3">
      <c r="A103" s="1" t="s">
        <v>498</v>
      </c>
    </row>
    <row r="104" spans="1:1" x14ac:dyDescent="0.3">
      <c r="A104" s="1" t="s">
        <v>484</v>
      </c>
    </row>
    <row r="105" spans="1:1" x14ac:dyDescent="0.3">
      <c r="A105" s="1" t="s">
        <v>523</v>
      </c>
    </row>
    <row r="106" spans="1:1" x14ac:dyDescent="0.3">
      <c r="A106" s="1" t="s">
        <v>524</v>
      </c>
    </row>
    <row r="107" spans="1:1" x14ac:dyDescent="0.3">
      <c r="A107" s="1" t="s">
        <v>487</v>
      </c>
    </row>
    <row r="108" spans="1:1" x14ac:dyDescent="0.3">
      <c r="A108" s="1" t="s">
        <v>19</v>
      </c>
    </row>
    <row r="109" spans="1:1" x14ac:dyDescent="0.3">
      <c r="A109" s="1" t="s">
        <v>488</v>
      </c>
    </row>
    <row r="110" spans="1:1" x14ac:dyDescent="0.3">
      <c r="A110" s="1" t="s">
        <v>525</v>
      </c>
    </row>
    <row r="111" spans="1:1" x14ac:dyDescent="0.3">
      <c r="A111" s="1" t="s">
        <v>491</v>
      </c>
    </row>
    <row r="112" spans="1:1" x14ac:dyDescent="0.3">
      <c r="A112" s="1" t="s">
        <v>18</v>
      </c>
    </row>
    <row r="113" spans="1:1" x14ac:dyDescent="0.3">
      <c r="A113" s="1" t="s">
        <v>505</v>
      </c>
    </row>
    <row r="114" spans="1:1" x14ac:dyDescent="0.3">
      <c r="A114" s="1" t="s">
        <v>484</v>
      </c>
    </row>
    <row r="115" spans="1:1" x14ac:dyDescent="0.3">
      <c r="A115" s="1" t="s">
        <v>20</v>
      </c>
    </row>
    <row r="116" spans="1:1" x14ac:dyDescent="0.3">
      <c r="A116" s="1" t="s">
        <v>526</v>
      </c>
    </row>
    <row r="117" spans="1:1" x14ac:dyDescent="0.3">
      <c r="A117" s="1" t="s">
        <v>487</v>
      </c>
    </row>
    <row r="118" spans="1:1" x14ac:dyDescent="0.3">
      <c r="A118" s="1" t="s">
        <v>527</v>
      </c>
    </row>
    <row r="119" spans="1:1" x14ac:dyDescent="0.3">
      <c r="A119" s="1" t="s">
        <v>488</v>
      </c>
    </row>
    <row r="120" spans="1:1" x14ac:dyDescent="0.3">
      <c r="A120" s="1" t="s">
        <v>528</v>
      </c>
    </row>
    <row r="121" spans="1:1" x14ac:dyDescent="0.3">
      <c r="A121" s="1" t="s">
        <v>491</v>
      </c>
    </row>
    <row r="122" spans="1:1" x14ac:dyDescent="0.3">
      <c r="A122" s="1" t="s">
        <v>21</v>
      </c>
    </row>
    <row r="123" spans="1:1" x14ac:dyDescent="0.3">
      <c r="A123" s="1" t="s">
        <v>529</v>
      </c>
    </row>
    <row r="124" spans="1:1" x14ac:dyDescent="0.3">
      <c r="A124" s="1" t="s">
        <v>484</v>
      </c>
    </row>
    <row r="125" spans="1:1" x14ac:dyDescent="0.3">
      <c r="A125" s="1" t="s">
        <v>22</v>
      </c>
    </row>
    <row r="126" spans="1:1" x14ac:dyDescent="0.3">
      <c r="A126" s="1" t="s">
        <v>487</v>
      </c>
    </row>
    <row r="127" spans="1:1" x14ac:dyDescent="0.3">
      <c r="A127" s="1" t="s">
        <v>23</v>
      </c>
    </row>
    <row r="128" spans="1:1" x14ac:dyDescent="0.3">
      <c r="A128" s="1" t="s">
        <v>488</v>
      </c>
    </row>
    <row r="129" spans="1:1" x14ac:dyDescent="0.3">
      <c r="A129" s="1" t="s">
        <v>530</v>
      </c>
    </row>
    <row r="130" spans="1:1" x14ac:dyDescent="0.3">
      <c r="A130" s="1" t="s">
        <v>491</v>
      </c>
    </row>
    <row r="131" spans="1:1" x14ac:dyDescent="0.3">
      <c r="A131" s="1" t="s">
        <v>24</v>
      </c>
    </row>
    <row r="132" spans="1:1" x14ac:dyDescent="0.3">
      <c r="A132" s="1" t="s">
        <v>513</v>
      </c>
    </row>
    <row r="133" spans="1:1" x14ac:dyDescent="0.3">
      <c r="A133" s="1" t="s">
        <v>484</v>
      </c>
    </row>
    <row r="134" spans="1:1" x14ac:dyDescent="0.3">
      <c r="A134" s="1" t="s">
        <v>22</v>
      </c>
    </row>
    <row r="135" spans="1:1" x14ac:dyDescent="0.3">
      <c r="A135" s="1" t="s">
        <v>487</v>
      </c>
    </row>
    <row r="136" spans="1:1" x14ac:dyDescent="0.3">
      <c r="A136" s="1" t="s">
        <v>25</v>
      </c>
    </row>
    <row r="137" spans="1:1" x14ac:dyDescent="0.3">
      <c r="A137" s="1" t="s">
        <v>488</v>
      </c>
    </row>
    <row r="138" spans="1:1" x14ac:dyDescent="0.3">
      <c r="A138" s="1" t="s">
        <v>531</v>
      </c>
    </row>
    <row r="139" spans="1:1" x14ac:dyDescent="0.3">
      <c r="A139" s="1" t="s">
        <v>491</v>
      </c>
    </row>
    <row r="140" spans="1:1" x14ac:dyDescent="0.3">
      <c r="A140" s="1" t="s">
        <v>532</v>
      </c>
    </row>
    <row r="141" spans="1:1" x14ac:dyDescent="0.3">
      <c r="A141" s="1" t="s">
        <v>492</v>
      </c>
    </row>
    <row r="142" spans="1:1" x14ac:dyDescent="0.3">
      <c r="A142" s="1" t="s">
        <v>484</v>
      </c>
    </row>
    <row r="143" spans="1:1" x14ac:dyDescent="0.3">
      <c r="A143" s="1" t="s">
        <v>22</v>
      </c>
    </row>
    <row r="144" spans="1:1" x14ac:dyDescent="0.3">
      <c r="A144" s="1" t="s">
        <v>487</v>
      </c>
    </row>
    <row r="145" spans="1:1" x14ac:dyDescent="0.3">
      <c r="A145" s="1" t="s">
        <v>533</v>
      </c>
    </row>
    <row r="146" spans="1:1" x14ac:dyDescent="0.3">
      <c r="A146" s="1" t="s">
        <v>488</v>
      </c>
    </row>
    <row r="147" spans="1:1" x14ac:dyDescent="0.3">
      <c r="A147" s="1" t="s">
        <v>26</v>
      </c>
    </row>
    <row r="148" spans="1:1" x14ac:dyDescent="0.3">
      <c r="A148" s="1" t="s">
        <v>491</v>
      </c>
    </row>
    <row r="149" spans="1:1" x14ac:dyDescent="0.3">
      <c r="A149" s="1" t="s">
        <v>534</v>
      </c>
    </row>
    <row r="150" spans="1:1" x14ac:dyDescent="0.3">
      <c r="A150" s="1" t="s">
        <v>535</v>
      </c>
    </row>
    <row r="151" spans="1:1" x14ac:dyDescent="0.3">
      <c r="A151" s="1" t="s">
        <v>484</v>
      </c>
    </row>
    <row r="152" spans="1:1" x14ac:dyDescent="0.3">
      <c r="A152" s="1" t="s">
        <v>8</v>
      </c>
    </row>
    <row r="153" spans="1:1" x14ac:dyDescent="0.3">
      <c r="A153" s="1" t="s">
        <v>536</v>
      </c>
    </row>
    <row r="154" spans="1:1" x14ac:dyDescent="0.3">
      <c r="A154" s="1" t="s">
        <v>537</v>
      </c>
    </row>
    <row r="155" spans="1:1" x14ac:dyDescent="0.3">
      <c r="A155" s="1" t="s">
        <v>526</v>
      </c>
    </row>
    <row r="156" spans="1:1" x14ac:dyDescent="0.3">
      <c r="A156" s="1" t="s">
        <v>487</v>
      </c>
    </row>
    <row r="157" spans="1:1" x14ac:dyDescent="0.3">
      <c r="A157" s="1" t="s">
        <v>27</v>
      </c>
    </row>
    <row r="158" spans="1:1" x14ac:dyDescent="0.3">
      <c r="A158" s="1" t="s">
        <v>488</v>
      </c>
    </row>
    <row r="159" spans="1:1" x14ac:dyDescent="0.3">
      <c r="A159" s="1" t="s">
        <v>538</v>
      </c>
    </row>
    <row r="160" spans="1:1" x14ac:dyDescent="0.3">
      <c r="A160" s="1" t="s">
        <v>539</v>
      </c>
    </row>
    <row r="161" spans="1:1" x14ac:dyDescent="0.3">
      <c r="A161" s="1" t="s">
        <v>491</v>
      </c>
    </row>
    <row r="162" spans="1:1" x14ac:dyDescent="0.3">
      <c r="A162" s="1" t="s">
        <v>28</v>
      </c>
    </row>
    <row r="163" spans="1:1" x14ac:dyDescent="0.3">
      <c r="A163" s="1" t="s">
        <v>498</v>
      </c>
    </row>
    <row r="164" spans="1:1" x14ac:dyDescent="0.3">
      <c r="A164" s="1" t="s">
        <v>484</v>
      </c>
    </row>
    <row r="165" spans="1:1" x14ac:dyDescent="0.3">
      <c r="A165" s="1" t="s">
        <v>8</v>
      </c>
    </row>
    <row r="166" spans="1:1" x14ac:dyDescent="0.3">
      <c r="A166" s="1" t="s">
        <v>536</v>
      </c>
    </row>
    <row r="167" spans="1:1" x14ac:dyDescent="0.3">
      <c r="A167" s="1" t="s">
        <v>537</v>
      </c>
    </row>
    <row r="168" spans="1:1" x14ac:dyDescent="0.3">
      <c r="A168" s="1" t="s">
        <v>526</v>
      </c>
    </row>
    <row r="169" spans="1:1" x14ac:dyDescent="0.3">
      <c r="A169" s="1" t="s">
        <v>487</v>
      </c>
    </row>
    <row r="170" spans="1:1" x14ac:dyDescent="0.3">
      <c r="A170" s="1" t="s">
        <v>27</v>
      </c>
    </row>
    <row r="171" spans="1:1" x14ac:dyDescent="0.3">
      <c r="A171" s="1" t="s">
        <v>488</v>
      </c>
    </row>
    <row r="172" spans="1:1" x14ac:dyDescent="0.3">
      <c r="A172" s="1" t="s">
        <v>538</v>
      </c>
    </row>
    <row r="173" spans="1:1" x14ac:dyDescent="0.3">
      <c r="A173" s="1" t="s">
        <v>539</v>
      </c>
    </row>
    <row r="174" spans="1:1" x14ac:dyDescent="0.3">
      <c r="A174" s="1" t="s">
        <v>491</v>
      </c>
    </row>
    <row r="175" spans="1:1" x14ac:dyDescent="0.3">
      <c r="A175" s="1" t="s">
        <v>28</v>
      </c>
    </row>
    <row r="176" spans="1:1" x14ac:dyDescent="0.3">
      <c r="A176" s="1" t="s">
        <v>513</v>
      </c>
    </row>
    <row r="177" spans="1:1" x14ac:dyDescent="0.3">
      <c r="A177" s="1" t="s">
        <v>484</v>
      </c>
    </row>
    <row r="178" spans="1:1" x14ac:dyDescent="0.3">
      <c r="A178" s="1" t="s">
        <v>8</v>
      </c>
    </row>
    <row r="179" spans="1:1" x14ac:dyDescent="0.3">
      <c r="A179" s="1" t="s">
        <v>536</v>
      </c>
    </row>
    <row r="180" spans="1:1" x14ac:dyDescent="0.3">
      <c r="A180" s="1" t="s">
        <v>537</v>
      </c>
    </row>
    <row r="181" spans="1:1" x14ac:dyDescent="0.3">
      <c r="A181" s="1" t="s">
        <v>526</v>
      </c>
    </row>
    <row r="182" spans="1:1" x14ac:dyDescent="0.3">
      <c r="A182" s="1" t="s">
        <v>487</v>
      </c>
    </row>
    <row r="183" spans="1:1" x14ac:dyDescent="0.3">
      <c r="A183" s="1" t="s">
        <v>27</v>
      </c>
    </row>
    <row r="184" spans="1:1" x14ac:dyDescent="0.3">
      <c r="A184" s="1" t="s">
        <v>488</v>
      </c>
    </row>
    <row r="185" spans="1:1" x14ac:dyDescent="0.3">
      <c r="A185" s="1" t="s">
        <v>538</v>
      </c>
    </row>
    <row r="186" spans="1:1" x14ac:dyDescent="0.3">
      <c r="A186" s="1" t="s">
        <v>539</v>
      </c>
    </row>
    <row r="187" spans="1:1" x14ac:dyDescent="0.3">
      <c r="A187" s="1" t="s">
        <v>491</v>
      </c>
    </row>
    <row r="188" spans="1:1" x14ac:dyDescent="0.3">
      <c r="A188" s="1" t="s">
        <v>28</v>
      </c>
    </row>
    <row r="189" spans="1:1" x14ac:dyDescent="0.3">
      <c r="A189" s="1" t="s">
        <v>540</v>
      </c>
    </row>
    <row r="190" spans="1:1" x14ac:dyDescent="0.3">
      <c r="A190" s="1" t="s">
        <v>484</v>
      </c>
    </row>
    <row r="191" spans="1:1" x14ac:dyDescent="0.3">
      <c r="A191" s="1" t="s">
        <v>728</v>
      </c>
    </row>
    <row r="192" spans="1:1" x14ac:dyDescent="0.3">
      <c r="A192" s="1" t="s">
        <v>541</v>
      </c>
    </row>
    <row r="193" spans="1:1" x14ac:dyDescent="0.3">
      <c r="A193" s="1" t="s">
        <v>542</v>
      </c>
    </row>
    <row r="194" spans="1:1" x14ac:dyDescent="0.3">
      <c r="A194" s="1" t="s">
        <v>543</v>
      </c>
    </row>
    <row r="195" spans="1:1" x14ac:dyDescent="0.3">
      <c r="A195" s="1" t="s">
        <v>544</v>
      </c>
    </row>
    <row r="196" spans="1:1" x14ac:dyDescent="0.3">
      <c r="A196" s="1" t="s">
        <v>545</v>
      </c>
    </row>
    <row r="197" spans="1:1" x14ac:dyDescent="0.3">
      <c r="A197" s="1" t="s">
        <v>546</v>
      </c>
    </row>
    <row r="198" spans="1:1" x14ac:dyDescent="0.3">
      <c r="A198" s="1" t="s">
        <v>729</v>
      </c>
    </row>
    <row r="199" spans="1:1" x14ac:dyDescent="0.3">
      <c r="A199" s="1" t="s">
        <v>487</v>
      </c>
    </row>
    <row r="200" spans="1:1" x14ac:dyDescent="0.3">
      <c r="A200" s="1" t="s">
        <v>547</v>
      </c>
    </row>
    <row r="201" spans="1:1" x14ac:dyDescent="0.3">
      <c r="A201" s="1" t="s">
        <v>488</v>
      </c>
    </row>
    <row r="202" spans="1:1" x14ac:dyDescent="0.3">
      <c r="A202" s="1" t="s">
        <v>730</v>
      </c>
    </row>
    <row r="203" spans="1:1" x14ac:dyDescent="0.3">
      <c r="A203" s="1" t="s">
        <v>548</v>
      </c>
    </row>
    <row r="204" spans="1:1" x14ac:dyDescent="0.3">
      <c r="A204" s="1" t="s">
        <v>549</v>
      </c>
    </row>
    <row r="205" spans="1:1" x14ac:dyDescent="0.3">
      <c r="A205" s="1" t="s">
        <v>550</v>
      </c>
    </row>
    <row r="206" spans="1:1" x14ac:dyDescent="0.3">
      <c r="A206" s="1" t="s">
        <v>551</v>
      </c>
    </row>
    <row r="207" spans="1:1" x14ac:dyDescent="0.3">
      <c r="A207" s="1" t="s">
        <v>552</v>
      </c>
    </row>
    <row r="208" spans="1:1" x14ac:dyDescent="0.3">
      <c r="A208" s="1" t="s">
        <v>553</v>
      </c>
    </row>
    <row r="209" spans="1:1" x14ac:dyDescent="0.3">
      <c r="A209" s="1" t="s">
        <v>731</v>
      </c>
    </row>
    <row r="210" spans="1:1" x14ac:dyDescent="0.3">
      <c r="A210" s="1" t="s">
        <v>491</v>
      </c>
    </row>
    <row r="211" spans="1:1" x14ac:dyDescent="0.3">
      <c r="A211" s="1" t="s">
        <v>29</v>
      </c>
    </row>
    <row r="212" spans="1:1" x14ac:dyDescent="0.3">
      <c r="A212" s="1" t="s">
        <v>554</v>
      </c>
    </row>
    <row r="213" spans="1:1" x14ac:dyDescent="0.3">
      <c r="A213" s="1" t="s">
        <v>484</v>
      </c>
    </row>
    <row r="214" spans="1:1" x14ac:dyDescent="0.3">
      <c r="A214" s="1" t="s">
        <v>555</v>
      </c>
    </row>
    <row r="215" spans="1:1" x14ac:dyDescent="0.3">
      <c r="A215" s="1" t="s">
        <v>556</v>
      </c>
    </row>
    <row r="216" spans="1:1" x14ac:dyDescent="0.3">
      <c r="A216" s="1" t="s">
        <v>484</v>
      </c>
    </row>
    <row r="217" spans="1:1" x14ac:dyDescent="0.3">
      <c r="A217" s="1" t="s">
        <v>18</v>
      </c>
    </row>
    <row r="218" spans="1:1" x14ac:dyDescent="0.3">
      <c r="A218" s="1" t="s">
        <v>557</v>
      </c>
    </row>
    <row r="219" spans="1:1" x14ac:dyDescent="0.3">
      <c r="A219" s="1" t="s">
        <v>487</v>
      </c>
    </row>
    <row r="220" spans="1:1" x14ac:dyDescent="0.3">
      <c r="A220" s="1" t="s">
        <v>30</v>
      </c>
    </row>
    <row r="221" spans="1:1" x14ac:dyDescent="0.3">
      <c r="A221" s="1" t="s">
        <v>488</v>
      </c>
    </row>
    <row r="222" spans="1:1" x14ac:dyDescent="0.3">
      <c r="A222" s="1" t="s">
        <v>18</v>
      </c>
    </row>
    <row r="223" spans="1:1" x14ac:dyDescent="0.3">
      <c r="A223" s="1" t="s">
        <v>491</v>
      </c>
    </row>
    <row r="224" spans="1:1" x14ac:dyDescent="0.3">
      <c r="A224" s="1" t="s">
        <v>18</v>
      </c>
    </row>
    <row r="225" spans="1:1" x14ac:dyDescent="0.3">
      <c r="A225" s="1" t="s">
        <v>29</v>
      </c>
    </row>
    <row r="226" spans="1:1" x14ac:dyDescent="0.3">
      <c r="A226" s="1" t="s">
        <v>498</v>
      </c>
    </row>
    <row r="227" spans="1:1" x14ac:dyDescent="0.3">
      <c r="A227" s="1" t="s">
        <v>484</v>
      </c>
    </row>
    <row r="228" spans="1:1" x14ac:dyDescent="0.3">
      <c r="A228" s="1" t="s">
        <v>31</v>
      </c>
    </row>
    <row r="229" spans="1:1" x14ac:dyDescent="0.3">
      <c r="A229" s="1" t="s">
        <v>487</v>
      </c>
    </row>
    <row r="230" spans="1:1" x14ac:dyDescent="0.3">
      <c r="A230" s="1" t="s">
        <v>32</v>
      </c>
    </row>
    <row r="231" spans="1:1" x14ac:dyDescent="0.3">
      <c r="A231" s="1" t="s">
        <v>488</v>
      </c>
    </row>
    <row r="232" spans="1:1" x14ac:dyDescent="0.3">
      <c r="A232" s="1" t="s">
        <v>558</v>
      </c>
    </row>
    <row r="233" spans="1:1" x14ac:dyDescent="0.3">
      <c r="A233" s="1" t="s">
        <v>491</v>
      </c>
    </row>
    <row r="234" spans="1:1" x14ac:dyDescent="0.3">
      <c r="A234" s="1" t="s">
        <v>18</v>
      </c>
    </row>
    <row r="235" spans="1:1" x14ac:dyDescent="0.3">
      <c r="A235" s="1" t="s">
        <v>505</v>
      </c>
    </row>
    <row r="236" spans="1:1" x14ac:dyDescent="0.3">
      <c r="A236" s="1" t="s">
        <v>484</v>
      </c>
    </row>
    <row r="237" spans="1:1" x14ac:dyDescent="0.3">
      <c r="A237" s="1" t="s">
        <v>33</v>
      </c>
    </row>
    <row r="238" spans="1:1" x14ac:dyDescent="0.3">
      <c r="A238" s="1" t="s">
        <v>487</v>
      </c>
    </row>
    <row r="239" spans="1:1" x14ac:dyDescent="0.3">
      <c r="A239" s="1" t="s">
        <v>559</v>
      </c>
    </row>
    <row r="240" spans="1:1" x14ac:dyDescent="0.3">
      <c r="A240" s="1" t="s">
        <v>488</v>
      </c>
    </row>
    <row r="241" spans="1:1" x14ac:dyDescent="0.3">
      <c r="A241" s="1" t="s">
        <v>33</v>
      </c>
    </row>
    <row r="242" spans="1:1" x14ac:dyDescent="0.3">
      <c r="A242" s="1" t="s">
        <v>491</v>
      </c>
    </row>
    <row r="243" spans="1:1" x14ac:dyDescent="0.3">
      <c r="A243" s="1" t="s">
        <v>18</v>
      </c>
    </row>
    <row r="244" spans="1:1" x14ac:dyDescent="0.3">
      <c r="A244" s="1" t="s">
        <v>560</v>
      </c>
    </row>
    <row r="245" spans="1:1" x14ac:dyDescent="0.3">
      <c r="A245" s="1" t="s">
        <v>484</v>
      </c>
    </row>
    <row r="246" spans="1:1" x14ac:dyDescent="0.3">
      <c r="A246" s="1" t="s">
        <v>561</v>
      </c>
    </row>
    <row r="247" spans="1:1" x14ac:dyDescent="0.3">
      <c r="A247" s="1" t="s">
        <v>487</v>
      </c>
    </row>
    <row r="248" spans="1:1" x14ac:dyDescent="0.3">
      <c r="A248" s="1" t="s">
        <v>562</v>
      </c>
    </row>
    <row r="249" spans="1:1" x14ac:dyDescent="0.3">
      <c r="A249" s="1" t="s">
        <v>488</v>
      </c>
    </row>
    <row r="250" spans="1:1" x14ac:dyDescent="0.3">
      <c r="A250" s="1" t="s">
        <v>33</v>
      </c>
    </row>
    <row r="251" spans="1:1" x14ac:dyDescent="0.3">
      <c r="A251" s="1" t="s">
        <v>491</v>
      </c>
    </row>
    <row r="252" spans="1:1" x14ac:dyDescent="0.3">
      <c r="A252" s="1" t="s">
        <v>34</v>
      </c>
    </row>
    <row r="253" spans="1:1" x14ac:dyDescent="0.3">
      <c r="A253" s="1" t="s">
        <v>492</v>
      </c>
    </row>
    <row r="254" spans="1:1" x14ac:dyDescent="0.3">
      <c r="A254" s="1" t="s">
        <v>484</v>
      </c>
    </row>
    <row r="255" spans="1:1" x14ac:dyDescent="0.3">
      <c r="A255" s="1" t="s">
        <v>563</v>
      </c>
    </row>
    <row r="256" spans="1:1" x14ac:dyDescent="0.3">
      <c r="A256" s="1" t="s">
        <v>487</v>
      </c>
    </row>
    <row r="257" spans="1:1" x14ac:dyDescent="0.3">
      <c r="A257" s="1" t="s">
        <v>35</v>
      </c>
    </row>
    <row r="258" spans="1:1" x14ac:dyDescent="0.3">
      <c r="A258" s="1" t="s">
        <v>488</v>
      </c>
    </row>
    <row r="259" spans="1:1" x14ac:dyDescent="0.3">
      <c r="A259" s="1" t="s">
        <v>36</v>
      </c>
    </row>
    <row r="260" spans="1:1" x14ac:dyDescent="0.3">
      <c r="A260" s="1" t="s">
        <v>491</v>
      </c>
    </row>
    <row r="261" spans="1:1" x14ac:dyDescent="0.3">
      <c r="A261" s="1" t="s">
        <v>37</v>
      </c>
    </row>
    <row r="262" spans="1:1" x14ac:dyDescent="0.3">
      <c r="A262" s="1" t="s">
        <v>505</v>
      </c>
    </row>
    <row r="263" spans="1:1" x14ac:dyDescent="0.3">
      <c r="A263" s="1" t="s">
        <v>484</v>
      </c>
    </row>
    <row r="264" spans="1:1" x14ac:dyDescent="0.3">
      <c r="A264" s="1" t="s">
        <v>38</v>
      </c>
    </row>
    <row r="265" spans="1:1" x14ac:dyDescent="0.3">
      <c r="A265" s="1" t="s">
        <v>487</v>
      </c>
    </row>
    <row r="266" spans="1:1" x14ac:dyDescent="0.3">
      <c r="A266" s="1" t="s">
        <v>39</v>
      </c>
    </row>
    <row r="267" spans="1:1" x14ac:dyDescent="0.3">
      <c r="A267" s="1" t="s">
        <v>488</v>
      </c>
    </row>
    <row r="268" spans="1:1" x14ac:dyDescent="0.3">
      <c r="A268" s="1" t="s">
        <v>40</v>
      </c>
    </row>
    <row r="269" spans="1:1" x14ac:dyDescent="0.3">
      <c r="A269" s="1" t="s">
        <v>491</v>
      </c>
    </row>
    <row r="270" spans="1:1" x14ac:dyDescent="0.3">
      <c r="A270" s="1" t="s">
        <v>34</v>
      </c>
    </row>
    <row r="271" spans="1:1" x14ac:dyDescent="0.3">
      <c r="A271" s="1" t="s">
        <v>564</v>
      </c>
    </row>
    <row r="272" spans="1:1" x14ac:dyDescent="0.3">
      <c r="A272" s="1" t="s">
        <v>484</v>
      </c>
    </row>
    <row r="273" spans="1:1" x14ac:dyDescent="0.3">
      <c r="A273" s="1" t="s">
        <v>562</v>
      </c>
    </row>
    <row r="274" spans="1:1" x14ac:dyDescent="0.3">
      <c r="A274" s="1" t="s">
        <v>487</v>
      </c>
    </row>
    <row r="275" spans="1:1" x14ac:dyDescent="0.3">
      <c r="A275" s="1" t="s">
        <v>565</v>
      </c>
    </row>
    <row r="276" spans="1:1" x14ac:dyDescent="0.3">
      <c r="A276" s="1" t="s">
        <v>488</v>
      </c>
    </row>
    <row r="277" spans="1:1" x14ac:dyDescent="0.3">
      <c r="A277" s="1" t="s">
        <v>34</v>
      </c>
    </row>
    <row r="278" spans="1:1" x14ac:dyDescent="0.3">
      <c r="A278" s="1" t="s">
        <v>491</v>
      </c>
    </row>
    <row r="279" spans="1:1" x14ac:dyDescent="0.3">
      <c r="A279" s="1" t="s">
        <v>34</v>
      </c>
    </row>
    <row r="280" spans="1:1" x14ac:dyDescent="0.3">
      <c r="A280" s="1" t="s">
        <v>41</v>
      </c>
    </row>
    <row r="281" spans="1:1" x14ac:dyDescent="0.3">
      <c r="A281" s="1" t="s">
        <v>492</v>
      </c>
    </row>
    <row r="282" spans="1:1" x14ac:dyDescent="0.3">
      <c r="A282" s="1" t="s">
        <v>484</v>
      </c>
    </row>
    <row r="283" spans="1:1" x14ac:dyDescent="0.3">
      <c r="A283" s="1" t="s">
        <v>35</v>
      </c>
    </row>
    <row r="284" spans="1:1" x14ac:dyDescent="0.3">
      <c r="A284" s="1" t="s">
        <v>487</v>
      </c>
    </row>
    <row r="285" spans="1:1" x14ac:dyDescent="0.3">
      <c r="A285" s="1" t="s">
        <v>35</v>
      </c>
    </row>
    <row r="286" spans="1:1" x14ac:dyDescent="0.3">
      <c r="A286" s="1" t="s">
        <v>42</v>
      </c>
    </row>
    <row r="287" spans="1:1" x14ac:dyDescent="0.3">
      <c r="A287" s="1" t="s">
        <v>488</v>
      </c>
    </row>
    <row r="288" spans="1:1" x14ac:dyDescent="0.3">
      <c r="A288" s="1" t="s">
        <v>37</v>
      </c>
    </row>
    <row r="289" spans="1:1" x14ac:dyDescent="0.3">
      <c r="A289" s="1" t="s">
        <v>491</v>
      </c>
    </row>
    <row r="290" spans="1:1" x14ac:dyDescent="0.3">
      <c r="A290" s="1" t="s">
        <v>534</v>
      </c>
    </row>
    <row r="291" spans="1:1" x14ac:dyDescent="0.3">
      <c r="A291" s="1" t="s">
        <v>43</v>
      </c>
    </row>
    <row r="292" spans="1:1" x14ac:dyDescent="0.3">
      <c r="A292" s="1" t="s">
        <v>505</v>
      </c>
    </row>
    <row r="293" spans="1:1" x14ac:dyDescent="0.3">
      <c r="A293" s="1" t="s">
        <v>484</v>
      </c>
    </row>
    <row r="294" spans="1:1" x14ac:dyDescent="0.3">
      <c r="A294" s="1" t="s">
        <v>39</v>
      </c>
    </row>
    <row r="295" spans="1:1" x14ac:dyDescent="0.3">
      <c r="A295" s="1" t="s">
        <v>487</v>
      </c>
    </row>
    <row r="296" spans="1:1" x14ac:dyDescent="0.3">
      <c r="A296" s="1" t="s">
        <v>39</v>
      </c>
    </row>
    <row r="297" spans="1:1" x14ac:dyDescent="0.3">
      <c r="A297" s="1" t="s">
        <v>44</v>
      </c>
    </row>
    <row r="298" spans="1:1" x14ac:dyDescent="0.3">
      <c r="A298" s="1" t="s">
        <v>488</v>
      </c>
    </row>
    <row r="299" spans="1:1" x14ac:dyDescent="0.3">
      <c r="A299" s="1" t="s">
        <v>34</v>
      </c>
    </row>
    <row r="300" spans="1:1" x14ac:dyDescent="0.3">
      <c r="A300" s="1" t="s">
        <v>491</v>
      </c>
    </row>
    <row r="301" spans="1:1" x14ac:dyDescent="0.3">
      <c r="A301" s="1" t="s">
        <v>34</v>
      </c>
    </row>
    <row r="302" spans="1:1" x14ac:dyDescent="0.3">
      <c r="A302" s="1" t="s">
        <v>45</v>
      </c>
    </row>
    <row r="303" spans="1:1" x14ac:dyDescent="0.3">
      <c r="A303" s="1" t="s">
        <v>566</v>
      </c>
    </row>
    <row r="304" spans="1:1" x14ac:dyDescent="0.3">
      <c r="A304" s="1" t="s">
        <v>484</v>
      </c>
    </row>
    <row r="305" spans="1:1" x14ac:dyDescent="0.3">
      <c r="A305" s="1" t="s">
        <v>565</v>
      </c>
    </row>
    <row r="306" spans="1:1" x14ac:dyDescent="0.3">
      <c r="A306" s="1" t="s">
        <v>487</v>
      </c>
    </row>
    <row r="307" spans="1:1" x14ac:dyDescent="0.3">
      <c r="A307" s="1" t="s">
        <v>567</v>
      </c>
    </row>
    <row r="308" spans="1:1" x14ac:dyDescent="0.3">
      <c r="A308" s="1" t="s">
        <v>488</v>
      </c>
    </row>
    <row r="309" spans="1:1" x14ac:dyDescent="0.3">
      <c r="A309" s="1" t="s">
        <v>34</v>
      </c>
    </row>
    <row r="310" spans="1:1" x14ac:dyDescent="0.3">
      <c r="A310" s="1" t="s">
        <v>41</v>
      </c>
    </row>
    <row r="311" spans="1:1" x14ac:dyDescent="0.3">
      <c r="A311" s="1" t="s">
        <v>491</v>
      </c>
    </row>
    <row r="312" spans="1:1" x14ac:dyDescent="0.3">
      <c r="A312" s="1" t="s">
        <v>34</v>
      </c>
    </row>
    <row r="313" spans="1:1" x14ac:dyDescent="0.3">
      <c r="A313" s="1" t="s">
        <v>41</v>
      </c>
    </row>
    <row r="314" spans="1:1" x14ac:dyDescent="0.3">
      <c r="A314" s="1" t="s">
        <v>46</v>
      </c>
    </row>
    <row r="315" spans="1:1" x14ac:dyDescent="0.3">
      <c r="A315" s="1" t="s">
        <v>492</v>
      </c>
    </row>
    <row r="316" spans="1:1" x14ac:dyDescent="0.3">
      <c r="A316" s="1" t="s">
        <v>484</v>
      </c>
    </row>
    <row r="317" spans="1:1" x14ac:dyDescent="0.3">
      <c r="A317" s="1" t="s">
        <v>35</v>
      </c>
    </row>
    <row r="318" spans="1:1" x14ac:dyDescent="0.3">
      <c r="A318" s="1" t="s">
        <v>42</v>
      </c>
    </row>
    <row r="319" spans="1:1" x14ac:dyDescent="0.3">
      <c r="A319" s="1" t="s">
        <v>487</v>
      </c>
    </row>
    <row r="320" spans="1:1" x14ac:dyDescent="0.3">
      <c r="A320" s="1" t="s">
        <v>35</v>
      </c>
    </row>
    <row r="321" spans="1:1" x14ac:dyDescent="0.3">
      <c r="A321" s="1" t="s">
        <v>42</v>
      </c>
    </row>
    <row r="322" spans="1:1" x14ac:dyDescent="0.3">
      <c r="A322" s="1" t="s">
        <v>533</v>
      </c>
    </row>
    <row r="323" spans="1:1" x14ac:dyDescent="0.3">
      <c r="A323" s="1" t="s">
        <v>488</v>
      </c>
    </row>
    <row r="324" spans="1:1" x14ac:dyDescent="0.3">
      <c r="A324" s="1" t="s">
        <v>534</v>
      </c>
    </row>
    <row r="325" spans="1:1" x14ac:dyDescent="0.3">
      <c r="A325" s="1" t="s">
        <v>43</v>
      </c>
    </row>
    <row r="326" spans="1:1" x14ac:dyDescent="0.3">
      <c r="A326" s="1" t="s">
        <v>491</v>
      </c>
    </row>
    <row r="327" spans="1:1" x14ac:dyDescent="0.3">
      <c r="A327" s="1" t="s">
        <v>47</v>
      </c>
    </row>
    <row r="328" spans="1:1" x14ac:dyDescent="0.3">
      <c r="A328" s="1" t="s">
        <v>505</v>
      </c>
    </row>
    <row r="329" spans="1:1" x14ac:dyDescent="0.3">
      <c r="A329" s="1" t="s">
        <v>484</v>
      </c>
    </row>
    <row r="330" spans="1:1" x14ac:dyDescent="0.3">
      <c r="A330" s="1" t="s">
        <v>39</v>
      </c>
    </row>
    <row r="331" spans="1:1" x14ac:dyDescent="0.3">
      <c r="A331" s="1" t="s">
        <v>48</v>
      </c>
    </row>
    <row r="332" spans="1:1" x14ac:dyDescent="0.3">
      <c r="A332" s="1" t="s">
        <v>487</v>
      </c>
    </row>
    <row r="333" spans="1:1" x14ac:dyDescent="0.3">
      <c r="A333" s="1" t="s">
        <v>48</v>
      </c>
    </row>
    <row r="334" spans="1:1" x14ac:dyDescent="0.3">
      <c r="A334" s="1" t="s">
        <v>44</v>
      </c>
    </row>
    <row r="335" spans="1:1" x14ac:dyDescent="0.3">
      <c r="A335" s="1" t="s">
        <v>49</v>
      </c>
    </row>
    <row r="336" spans="1:1" x14ac:dyDescent="0.3">
      <c r="A336" s="1" t="s">
        <v>488</v>
      </c>
    </row>
    <row r="337" spans="1:1" x14ac:dyDescent="0.3">
      <c r="A337" s="1" t="s">
        <v>34</v>
      </c>
    </row>
    <row r="338" spans="1:1" x14ac:dyDescent="0.3">
      <c r="A338" s="1" t="s">
        <v>45</v>
      </c>
    </row>
    <row r="339" spans="1:1" x14ac:dyDescent="0.3">
      <c r="A339" s="1" t="s">
        <v>491</v>
      </c>
    </row>
    <row r="340" spans="1:1" x14ac:dyDescent="0.3">
      <c r="A340" s="1" t="s">
        <v>34</v>
      </c>
    </row>
    <row r="341" spans="1:1" x14ac:dyDescent="0.3">
      <c r="A341" s="1" t="s">
        <v>45</v>
      </c>
    </row>
    <row r="342" spans="1:1" x14ac:dyDescent="0.3">
      <c r="A342" s="1" t="s">
        <v>46</v>
      </c>
    </row>
    <row r="343" spans="1:1" x14ac:dyDescent="0.3">
      <c r="A343" s="1" t="s">
        <v>568</v>
      </c>
    </row>
    <row r="344" spans="1:1" x14ac:dyDescent="0.3">
      <c r="A344" s="1" t="s">
        <v>484</v>
      </c>
    </row>
    <row r="345" spans="1:1" x14ac:dyDescent="0.3">
      <c r="A345" s="1" t="s">
        <v>569</v>
      </c>
    </row>
    <row r="346" spans="1:1" x14ac:dyDescent="0.3">
      <c r="A346" s="1" t="s">
        <v>487</v>
      </c>
    </row>
    <row r="347" spans="1:1" x14ac:dyDescent="0.3">
      <c r="A347" s="1" t="s">
        <v>570</v>
      </c>
    </row>
    <row r="348" spans="1:1" x14ac:dyDescent="0.3">
      <c r="A348" s="1" t="s">
        <v>488</v>
      </c>
    </row>
    <row r="349" spans="1:1" x14ac:dyDescent="0.3">
      <c r="A349" s="1" t="s">
        <v>571</v>
      </c>
    </row>
    <row r="350" spans="1:1" x14ac:dyDescent="0.3">
      <c r="A350" s="1" t="s">
        <v>491</v>
      </c>
    </row>
    <row r="351" spans="1:1" x14ac:dyDescent="0.3">
      <c r="A351" s="1" t="s">
        <v>18</v>
      </c>
    </row>
    <row r="352" spans="1:1" x14ac:dyDescent="0.3">
      <c r="A352" s="1" t="s">
        <v>505</v>
      </c>
    </row>
    <row r="353" spans="1:1" x14ac:dyDescent="0.3">
      <c r="A353" s="1" t="s">
        <v>484</v>
      </c>
    </row>
    <row r="354" spans="1:1" x14ac:dyDescent="0.3">
      <c r="A354" s="1" t="s">
        <v>50</v>
      </c>
    </row>
    <row r="355" spans="1:1" x14ac:dyDescent="0.3">
      <c r="A355" s="1" t="s">
        <v>487</v>
      </c>
    </row>
    <row r="356" spans="1:1" x14ac:dyDescent="0.3">
      <c r="A356" s="1" t="s">
        <v>51</v>
      </c>
    </row>
    <row r="357" spans="1:1" x14ac:dyDescent="0.3">
      <c r="A357" s="1" t="s">
        <v>488</v>
      </c>
    </row>
    <row r="358" spans="1:1" x14ac:dyDescent="0.3">
      <c r="A358" s="1" t="s">
        <v>558</v>
      </c>
    </row>
    <row r="359" spans="1:1" x14ac:dyDescent="0.3">
      <c r="A359" s="1" t="s">
        <v>491</v>
      </c>
    </row>
    <row r="360" spans="1:1" x14ac:dyDescent="0.3">
      <c r="A360" s="1" t="s">
        <v>52</v>
      </c>
    </row>
    <row r="361" spans="1:1" x14ac:dyDescent="0.3">
      <c r="A361" s="1" t="s">
        <v>498</v>
      </c>
    </row>
    <row r="362" spans="1:1" x14ac:dyDescent="0.3">
      <c r="A362" s="1" t="s">
        <v>484</v>
      </c>
    </row>
    <row r="363" spans="1:1" x14ac:dyDescent="0.3">
      <c r="A363" s="1" t="s">
        <v>53</v>
      </c>
    </row>
    <row r="364" spans="1:1" x14ac:dyDescent="0.3">
      <c r="A364" s="1" t="s">
        <v>487</v>
      </c>
    </row>
    <row r="365" spans="1:1" x14ac:dyDescent="0.3">
      <c r="A365" s="1" t="s">
        <v>49</v>
      </c>
    </row>
    <row r="366" spans="1:1" x14ac:dyDescent="0.3">
      <c r="A366" s="1" t="s">
        <v>488</v>
      </c>
    </row>
    <row r="367" spans="1:1" x14ac:dyDescent="0.3">
      <c r="A367" s="1" t="s">
        <v>572</v>
      </c>
    </row>
    <row r="368" spans="1:1" x14ac:dyDescent="0.3">
      <c r="A368" s="1" t="s">
        <v>491</v>
      </c>
    </row>
    <row r="369" spans="1:1" x14ac:dyDescent="0.3">
      <c r="A369" s="1" t="s">
        <v>28</v>
      </c>
    </row>
    <row r="370" spans="1:1" x14ac:dyDescent="0.3">
      <c r="A370" s="1" t="s">
        <v>573</v>
      </c>
    </row>
    <row r="371" spans="1:1" x14ac:dyDescent="0.3">
      <c r="A371" s="1" t="s">
        <v>484</v>
      </c>
    </row>
    <row r="372" spans="1:1" x14ac:dyDescent="0.3">
      <c r="A372" s="1" t="s">
        <v>519</v>
      </c>
    </row>
    <row r="373" spans="1:1" x14ac:dyDescent="0.3">
      <c r="A373" s="1" t="s">
        <v>487</v>
      </c>
    </row>
    <row r="374" spans="1:1" x14ac:dyDescent="0.3">
      <c r="A374" s="1" t="s">
        <v>574</v>
      </c>
    </row>
    <row r="375" spans="1:1" x14ac:dyDescent="0.3">
      <c r="A375" s="1" t="s">
        <v>575</v>
      </c>
    </row>
    <row r="376" spans="1:1" x14ac:dyDescent="0.3">
      <c r="A376" s="1" t="s">
        <v>488</v>
      </c>
    </row>
    <row r="377" spans="1:1" x14ac:dyDescent="0.3">
      <c r="A377" s="1" t="s">
        <v>576</v>
      </c>
    </row>
    <row r="378" spans="1:1" x14ac:dyDescent="0.3">
      <c r="A378" s="1" t="s">
        <v>491</v>
      </c>
    </row>
    <row r="379" spans="1:1" x14ac:dyDescent="0.3">
      <c r="A379" s="1" t="s">
        <v>18</v>
      </c>
    </row>
    <row r="380" spans="1:1" x14ac:dyDescent="0.3">
      <c r="A380" s="1" t="s">
        <v>577</v>
      </c>
    </row>
    <row r="381" spans="1:1" x14ac:dyDescent="0.3">
      <c r="A381" s="1" t="s">
        <v>484</v>
      </c>
    </row>
    <row r="382" spans="1:1" x14ac:dyDescent="0.3">
      <c r="A382" s="1" t="s">
        <v>54</v>
      </c>
    </row>
    <row r="383" spans="1:1" x14ac:dyDescent="0.3">
      <c r="A383" s="1" t="s">
        <v>487</v>
      </c>
    </row>
    <row r="384" spans="1:1" x14ac:dyDescent="0.3">
      <c r="A384" s="1" t="s">
        <v>578</v>
      </c>
    </row>
    <row r="385" spans="1:1" x14ac:dyDescent="0.3">
      <c r="A385" s="1" t="s">
        <v>488</v>
      </c>
    </row>
    <row r="386" spans="1:1" x14ac:dyDescent="0.3">
      <c r="A386" s="1" t="s">
        <v>539</v>
      </c>
    </row>
    <row r="387" spans="1:1" x14ac:dyDescent="0.3">
      <c r="A387" s="1" t="s">
        <v>491</v>
      </c>
    </row>
    <row r="388" spans="1:1" x14ac:dyDescent="0.3">
      <c r="A388" s="1" t="s">
        <v>18</v>
      </c>
    </row>
    <row r="389" spans="1:1" x14ac:dyDescent="0.3">
      <c r="A389" s="1" t="s">
        <v>579</v>
      </c>
    </row>
    <row r="390" spans="1:1" x14ac:dyDescent="0.3">
      <c r="A390" s="1" t="s">
        <v>484</v>
      </c>
    </row>
    <row r="391" spans="1:1" x14ac:dyDescent="0.3">
      <c r="A391" s="1" t="s">
        <v>555</v>
      </c>
    </row>
    <row r="392" spans="1:1" x14ac:dyDescent="0.3">
      <c r="A392" s="1" t="s">
        <v>488</v>
      </c>
    </row>
    <row r="393" spans="1:1" x14ac:dyDescent="0.3">
      <c r="A393" s="1" t="s">
        <v>580</v>
      </c>
    </row>
    <row r="394" spans="1:1" x14ac:dyDescent="0.3">
      <c r="A394" s="1" t="s">
        <v>581</v>
      </c>
    </row>
    <row r="395" spans="1:1" x14ac:dyDescent="0.3">
      <c r="A395" s="1" t="s">
        <v>582</v>
      </c>
    </row>
    <row r="396" spans="1:1" x14ac:dyDescent="0.3">
      <c r="A396" s="1" t="s">
        <v>484</v>
      </c>
    </row>
    <row r="397" spans="1:1" x14ac:dyDescent="0.3">
      <c r="A397" s="1" t="s">
        <v>563</v>
      </c>
    </row>
    <row r="398" spans="1:1" x14ac:dyDescent="0.3">
      <c r="A398" s="1" t="s">
        <v>487</v>
      </c>
    </row>
    <row r="399" spans="1:1" x14ac:dyDescent="0.3">
      <c r="A399" s="1" t="s">
        <v>55</v>
      </c>
    </row>
    <row r="400" spans="1:1" x14ac:dyDescent="0.3">
      <c r="A400" s="1" t="s">
        <v>488</v>
      </c>
    </row>
    <row r="401" spans="1:1" x14ac:dyDescent="0.3">
      <c r="A401" s="1" t="s">
        <v>583</v>
      </c>
    </row>
    <row r="402" spans="1:1" x14ac:dyDescent="0.3">
      <c r="A402" s="1" t="s">
        <v>491</v>
      </c>
    </row>
    <row r="403" spans="1:1" x14ac:dyDescent="0.3">
      <c r="A403" s="1" t="s">
        <v>18</v>
      </c>
    </row>
    <row r="404" spans="1:1" x14ac:dyDescent="0.3">
      <c r="A404" s="1" t="s">
        <v>584</v>
      </c>
    </row>
    <row r="405" spans="1:1" x14ac:dyDescent="0.3">
      <c r="A405" s="1" t="s">
        <v>484</v>
      </c>
    </row>
    <row r="406" spans="1:1" x14ac:dyDescent="0.3">
      <c r="A406" s="1" t="s">
        <v>574</v>
      </c>
    </row>
    <row r="407" spans="1:1" x14ac:dyDescent="0.3">
      <c r="A407" s="1" t="s">
        <v>487</v>
      </c>
    </row>
    <row r="408" spans="1:1" x14ac:dyDescent="0.3">
      <c r="A408" s="1" t="s">
        <v>585</v>
      </c>
    </row>
    <row r="409" spans="1:1" x14ac:dyDescent="0.3">
      <c r="A409" s="1" t="s">
        <v>488</v>
      </c>
    </row>
    <row r="410" spans="1:1" x14ac:dyDescent="0.3">
      <c r="A410" s="1" t="s">
        <v>497</v>
      </c>
    </row>
    <row r="411" spans="1:1" x14ac:dyDescent="0.3">
      <c r="A411" s="1" t="s">
        <v>491</v>
      </c>
    </row>
    <row r="412" spans="1:1" x14ac:dyDescent="0.3">
      <c r="A412" s="1" t="s">
        <v>586</v>
      </c>
    </row>
    <row r="413" spans="1:1" x14ac:dyDescent="0.3">
      <c r="A413" s="1" t="s">
        <v>554</v>
      </c>
    </row>
    <row r="414" spans="1:1" x14ac:dyDescent="0.3">
      <c r="A414" s="1" t="s">
        <v>484</v>
      </c>
    </row>
    <row r="415" spans="1:1" x14ac:dyDescent="0.3">
      <c r="A415" s="1" t="s">
        <v>555</v>
      </c>
    </row>
    <row r="416" spans="1:1" x14ac:dyDescent="0.3">
      <c r="A416" s="1" t="s">
        <v>587</v>
      </c>
    </row>
    <row r="417" spans="1:1" x14ac:dyDescent="0.3">
      <c r="A417" s="1" t="s">
        <v>484</v>
      </c>
    </row>
    <row r="418" spans="1:1" x14ac:dyDescent="0.3">
      <c r="A418" s="1" t="s">
        <v>588</v>
      </c>
    </row>
    <row r="419" spans="1:1" x14ac:dyDescent="0.3">
      <c r="A419" s="1" t="s">
        <v>487</v>
      </c>
    </row>
    <row r="420" spans="1:1" x14ac:dyDescent="0.3">
      <c r="A420" s="1" t="s">
        <v>56</v>
      </c>
    </row>
    <row r="421" spans="1:1" x14ac:dyDescent="0.3">
      <c r="A421" s="1" t="s">
        <v>488</v>
      </c>
    </row>
    <row r="422" spans="1:1" x14ac:dyDescent="0.3">
      <c r="A422" s="1" t="s">
        <v>589</v>
      </c>
    </row>
    <row r="423" spans="1:1" x14ac:dyDescent="0.3">
      <c r="A423" s="1" t="s">
        <v>491</v>
      </c>
    </row>
    <row r="424" spans="1:1" x14ac:dyDescent="0.3">
      <c r="A424" s="1" t="s">
        <v>497</v>
      </c>
    </row>
    <row r="425" spans="1:1" x14ac:dyDescent="0.3">
      <c r="A425" s="1" t="s">
        <v>57</v>
      </c>
    </row>
    <row r="426" spans="1:1" x14ac:dyDescent="0.3">
      <c r="A426" s="1" t="s">
        <v>505</v>
      </c>
    </row>
    <row r="427" spans="1:1" x14ac:dyDescent="0.3">
      <c r="A427" s="1" t="s">
        <v>484</v>
      </c>
    </row>
    <row r="428" spans="1:1" x14ac:dyDescent="0.3">
      <c r="A428" s="1" t="s">
        <v>526</v>
      </c>
    </row>
    <row r="429" spans="1:1" x14ac:dyDescent="0.3">
      <c r="A429" s="1" t="s">
        <v>487</v>
      </c>
    </row>
    <row r="430" spans="1:1" x14ac:dyDescent="0.3">
      <c r="A430" s="1" t="s">
        <v>58</v>
      </c>
    </row>
    <row r="431" spans="1:1" x14ac:dyDescent="0.3">
      <c r="A431" s="1" t="s">
        <v>488</v>
      </c>
    </row>
    <row r="432" spans="1:1" x14ac:dyDescent="0.3">
      <c r="A432" s="1" t="s">
        <v>590</v>
      </c>
    </row>
    <row r="433" spans="1:1" x14ac:dyDescent="0.3">
      <c r="A433" s="1" t="s">
        <v>491</v>
      </c>
    </row>
    <row r="434" spans="1:1" x14ac:dyDescent="0.3">
      <c r="A434" s="1" t="s">
        <v>18</v>
      </c>
    </row>
    <row r="435" spans="1:1" x14ac:dyDescent="0.3">
      <c r="A435" s="1" t="s">
        <v>498</v>
      </c>
    </row>
    <row r="436" spans="1:1" x14ac:dyDescent="0.3">
      <c r="A436" s="1" t="s">
        <v>484</v>
      </c>
    </row>
    <row r="437" spans="1:1" x14ac:dyDescent="0.3">
      <c r="A437" s="1" t="s">
        <v>59</v>
      </c>
    </row>
    <row r="438" spans="1:1" x14ac:dyDescent="0.3">
      <c r="A438" s="1" t="s">
        <v>14</v>
      </c>
    </row>
    <row r="439" spans="1:1" x14ac:dyDescent="0.3">
      <c r="A439" s="1" t="s">
        <v>526</v>
      </c>
    </row>
    <row r="440" spans="1:1" x14ac:dyDescent="0.3">
      <c r="A440" s="1" t="s">
        <v>487</v>
      </c>
    </row>
    <row r="441" spans="1:1" x14ac:dyDescent="0.3">
      <c r="A441" s="1" t="s">
        <v>60</v>
      </c>
    </row>
    <row r="442" spans="1:1" x14ac:dyDescent="0.3">
      <c r="A442" s="1" t="s">
        <v>488</v>
      </c>
    </row>
    <row r="443" spans="1:1" x14ac:dyDescent="0.3">
      <c r="A443" s="1" t="s">
        <v>591</v>
      </c>
    </row>
    <row r="444" spans="1:1" x14ac:dyDescent="0.3">
      <c r="A444" s="1" t="s">
        <v>491</v>
      </c>
    </row>
    <row r="445" spans="1:1" x14ac:dyDescent="0.3">
      <c r="A445" s="1" t="s">
        <v>61</v>
      </c>
    </row>
    <row r="446" spans="1:1" x14ac:dyDescent="0.3">
      <c r="A446" s="1" t="s">
        <v>592</v>
      </c>
    </row>
    <row r="447" spans="1:1" x14ac:dyDescent="0.3">
      <c r="A447" s="1" t="s">
        <v>484</v>
      </c>
    </row>
    <row r="448" spans="1:1" x14ac:dyDescent="0.3">
      <c r="A448" s="1" t="s">
        <v>593</v>
      </c>
    </row>
    <row r="449" spans="1:1" x14ac:dyDescent="0.3">
      <c r="A449" s="1" t="s">
        <v>487</v>
      </c>
    </row>
    <row r="450" spans="1:1" x14ac:dyDescent="0.3">
      <c r="A450" s="1" t="s">
        <v>62</v>
      </c>
    </row>
    <row r="451" spans="1:1" x14ac:dyDescent="0.3">
      <c r="A451" s="1" t="s">
        <v>488</v>
      </c>
    </row>
    <row r="452" spans="1:1" x14ac:dyDescent="0.3">
      <c r="A452" s="1" t="s">
        <v>594</v>
      </c>
    </row>
    <row r="453" spans="1:1" x14ac:dyDescent="0.3">
      <c r="A453" s="1" t="s">
        <v>491</v>
      </c>
    </row>
    <row r="454" spans="1:1" x14ac:dyDescent="0.3">
      <c r="A454" s="1" t="s">
        <v>595</v>
      </c>
    </row>
    <row r="455" spans="1:1" x14ac:dyDescent="0.3">
      <c r="A455" s="1" t="s">
        <v>505</v>
      </c>
    </row>
    <row r="456" spans="1:1" x14ac:dyDescent="0.3">
      <c r="A456" s="1" t="s">
        <v>484</v>
      </c>
    </row>
    <row r="457" spans="1:1" x14ac:dyDescent="0.3">
      <c r="A457" s="1" t="s">
        <v>596</v>
      </c>
    </row>
    <row r="458" spans="1:1" x14ac:dyDescent="0.3">
      <c r="A458" s="1" t="s">
        <v>487</v>
      </c>
    </row>
    <row r="459" spans="1:1" x14ac:dyDescent="0.3">
      <c r="A459" s="1" t="s">
        <v>63</v>
      </c>
    </row>
    <row r="460" spans="1:1" x14ac:dyDescent="0.3">
      <c r="A460" s="1" t="s">
        <v>488</v>
      </c>
    </row>
    <row r="461" spans="1:1" x14ac:dyDescent="0.3">
      <c r="A461" s="1" t="s">
        <v>490</v>
      </c>
    </row>
    <row r="462" spans="1:1" x14ac:dyDescent="0.3">
      <c r="A462" s="1" t="s">
        <v>491</v>
      </c>
    </row>
    <row r="463" spans="1:1" x14ac:dyDescent="0.3">
      <c r="A463" s="1" t="s">
        <v>572</v>
      </c>
    </row>
    <row r="464" spans="1:1" x14ac:dyDescent="0.3">
      <c r="A464" s="1" t="s">
        <v>498</v>
      </c>
    </row>
    <row r="465" spans="1:1" x14ac:dyDescent="0.3">
      <c r="A465" s="1" t="s">
        <v>484</v>
      </c>
    </row>
    <row r="466" spans="1:1" x14ac:dyDescent="0.3">
      <c r="A466" s="1" t="s">
        <v>64</v>
      </c>
    </row>
    <row r="467" spans="1:1" x14ac:dyDescent="0.3">
      <c r="A467" s="1" t="s">
        <v>487</v>
      </c>
    </row>
    <row r="468" spans="1:1" x14ac:dyDescent="0.3">
      <c r="A468" s="1" t="s">
        <v>65</v>
      </c>
    </row>
    <row r="469" spans="1:1" x14ac:dyDescent="0.3">
      <c r="A469" s="1" t="s">
        <v>488</v>
      </c>
    </row>
    <row r="470" spans="1:1" x14ac:dyDescent="0.3">
      <c r="A470" s="1" t="s">
        <v>732</v>
      </c>
    </row>
    <row r="471" spans="1:1" x14ac:dyDescent="0.3">
      <c r="A471" s="1" t="s">
        <v>491</v>
      </c>
    </row>
    <row r="472" spans="1:1" x14ac:dyDescent="0.3">
      <c r="A472" s="1" t="s">
        <v>66</v>
      </c>
    </row>
    <row r="473" spans="1:1" x14ac:dyDescent="0.3">
      <c r="A473" s="1" t="s">
        <v>67</v>
      </c>
    </row>
    <row r="474" spans="1:1" x14ac:dyDescent="0.3">
      <c r="A474" s="1" t="s">
        <v>597</v>
      </c>
    </row>
    <row r="475" spans="1:1" x14ac:dyDescent="0.3">
      <c r="A475" s="1" t="s">
        <v>484</v>
      </c>
    </row>
    <row r="476" spans="1:1" x14ac:dyDescent="0.3">
      <c r="A476" s="1" t="s">
        <v>68</v>
      </c>
    </row>
    <row r="477" spans="1:1" x14ac:dyDescent="0.3">
      <c r="A477" s="1" t="s">
        <v>487</v>
      </c>
    </row>
    <row r="478" spans="1:1" x14ac:dyDescent="0.3">
      <c r="A478" s="1" t="s">
        <v>559</v>
      </c>
    </row>
    <row r="479" spans="1:1" x14ac:dyDescent="0.3">
      <c r="A479" s="1" t="s">
        <v>488</v>
      </c>
    </row>
    <row r="480" spans="1:1" x14ac:dyDescent="0.3">
      <c r="A480" s="1" t="s">
        <v>598</v>
      </c>
    </row>
    <row r="481" spans="1:1" x14ac:dyDescent="0.3">
      <c r="A481" s="1" t="s">
        <v>491</v>
      </c>
    </row>
    <row r="482" spans="1:1" x14ac:dyDescent="0.3">
      <c r="A482" s="1" t="s">
        <v>69</v>
      </c>
    </row>
    <row r="483" spans="1:1" x14ac:dyDescent="0.3">
      <c r="A483" s="1" t="s">
        <v>513</v>
      </c>
    </row>
    <row r="484" spans="1:1" x14ac:dyDescent="0.3">
      <c r="A484" s="1" t="s">
        <v>484</v>
      </c>
    </row>
    <row r="485" spans="1:1" x14ac:dyDescent="0.3">
      <c r="A485" s="1" t="s">
        <v>70</v>
      </c>
    </row>
    <row r="486" spans="1:1" x14ac:dyDescent="0.3">
      <c r="A486" s="1" t="s">
        <v>487</v>
      </c>
    </row>
    <row r="487" spans="1:1" x14ac:dyDescent="0.3">
      <c r="A487" s="1" t="s">
        <v>71</v>
      </c>
    </row>
    <row r="488" spans="1:1" x14ac:dyDescent="0.3">
      <c r="A488" s="1" t="s">
        <v>488</v>
      </c>
    </row>
    <row r="489" spans="1:1" x14ac:dyDescent="0.3">
      <c r="A489" s="1" t="s">
        <v>72</v>
      </c>
    </row>
    <row r="490" spans="1:1" x14ac:dyDescent="0.3">
      <c r="A490" s="1" t="s">
        <v>491</v>
      </c>
    </row>
    <row r="491" spans="1:1" x14ac:dyDescent="0.3">
      <c r="A491" s="1" t="s">
        <v>73</v>
      </c>
    </row>
    <row r="492" spans="1:1" x14ac:dyDescent="0.3">
      <c r="A492" s="1" t="s">
        <v>599</v>
      </c>
    </row>
    <row r="493" spans="1:1" x14ac:dyDescent="0.3">
      <c r="A493" s="1" t="s">
        <v>498</v>
      </c>
    </row>
    <row r="494" spans="1:1" x14ac:dyDescent="0.3">
      <c r="A494" s="1" t="s">
        <v>484</v>
      </c>
    </row>
    <row r="495" spans="1:1" x14ac:dyDescent="0.3">
      <c r="A495" s="1" t="s">
        <v>74</v>
      </c>
    </row>
    <row r="496" spans="1:1" x14ac:dyDescent="0.3">
      <c r="A496" s="1" t="s">
        <v>487</v>
      </c>
    </row>
    <row r="497" spans="1:1" x14ac:dyDescent="0.3">
      <c r="A497" s="1" t="s">
        <v>75</v>
      </c>
    </row>
    <row r="498" spans="1:1" x14ac:dyDescent="0.3">
      <c r="A498" s="1" t="s">
        <v>488</v>
      </c>
    </row>
    <row r="499" spans="1:1" x14ac:dyDescent="0.3">
      <c r="A499" s="1" t="s">
        <v>600</v>
      </c>
    </row>
    <row r="500" spans="1:1" x14ac:dyDescent="0.3">
      <c r="A500" s="1" t="s">
        <v>491</v>
      </c>
    </row>
    <row r="501" spans="1:1" x14ac:dyDescent="0.3">
      <c r="A501" s="1" t="s">
        <v>76</v>
      </c>
    </row>
    <row r="502" spans="1:1" x14ac:dyDescent="0.3">
      <c r="A502" s="1" t="s">
        <v>601</v>
      </c>
    </row>
    <row r="503" spans="1:1" x14ac:dyDescent="0.3">
      <c r="A503" s="1" t="s">
        <v>484</v>
      </c>
    </row>
    <row r="504" spans="1:1" x14ac:dyDescent="0.3">
      <c r="A504" s="1" t="s">
        <v>602</v>
      </c>
    </row>
    <row r="505" spans="1:1" x14ac:dyDescent="0.3">
      <c r="A505" s="1" t="s">
        <v>487</v>
      </c>
    </row>
    <row r="506" spans="1:1" x14ac:dyDescent="0.3">
      <c r="A506" s="1" t="s">
        <v>559</v>
      </c>
    </row>
    <row r="507" spans="1:1" x14ac:dyDescent="0.3">
      <c r="A507" s="1" t="s">
        <v>488</v>
      </c>
    </row>
    <row r="508" spans="1:1" x14ac:dyDescent="0.3">
      <c r="A508" s="1" t="s">
        <v>603</v>
      </c>
    </row>
    <row r="509" spans="1:1" x14ac:dyDescent="0.3">
      <c r="A509" s="1" t="s">
        <v>491</v>
      </c>
    </row>
    <row r="510" spans="1:1" x14ac:dyDescent="0.3">
      <c r="A510" s="1" t="s">
        <v>77</v>
      </c>
    </row>
    <row r="511" spans="1:1" x14ac:dyDescent="0.3">
      <c r="A511" s="1" t="s">
        <v>498</v>
      </c>
    </row>
    <row r="512" spans="1:1" x14ac:dyDescent="0.3">
      <c r="A512" s="1" t="s">
        <v>484</v>
      </c>
    </row>
    <row r="513" spans="1:1" x14ac:dyDescent="0.3">
      <c r="A513" s="1" t="s">
        <v>78</v>
      </c>
    </row>
    <row r="514" spans="1:1" x14ac:dyDescent="0.3">
      <c r="A514" s="1" t="s">
        <v>487</v>
      </c>
    </row>
    <row r="515" spans="1:1" x14ac:dyDescent="0.3">
      <c r="A515" s="1" t="s">
        <v>79</v>
      </c>
    </row>
    <row r="516" spans="1:1" x14ac:dyDescent="0.3">
      <c r="A516" s="1" t="s">
        <v>488</v>
      </c>
    </row>
    <row r="517" spans="1:1" x14ac:dyDescent="0.3">
      <c r="A517" s="1" t="s">
        <v>604</v>
      </c>
    </row>
    <row r="518" spans="1:1" x14ac:dyDescent="0.3">
      <c r="A518" s="1" t="s">
        <v>491</v>
      </c>
    </row>
    <row r="519" spans="1:1" x14ac:dyDescent="0.3">
      <c r="A519" s="1" t="s">
        <v>80</v>
      </c>
    </row>
    <row r="520" spans="1:1" x14ac:dyDescent="0.3">
      <c r="A520" s="1" t="s">
        <v>505</v>
      </c>
    </row>
    <row r="521" spans="1:1" x14ac:dyDescent="0.3">
      <c r="A521" s="1" t="s">
        <v>484</v>
      </c>
    </row>
    <row r="522" spans="1:1" x14ac:dyDescent="0.3">
      <c r="A522" s="1" t="s">
        <v>81</v>
      </c>
    </row>
    <row r="523" spans="1:1" x14ac:dyDescent="0.3">
      <c r="A523" s="1" t="s">
        <v>487</v>
      </c>
    </row>
    <row r="524" spans="1:1" x14ac:dyDescent="0.3">
      <c r="A524" s="1" t="s">
        <v>82</v>
      </c>
    </row>
    <row r="525" spans="1:1" x14ac:dyDescent="0.3">
      <c r="A525" s="1" t="s">
        <v>488</v>
      </c>
    </row>
    <row r="526" spans="1:1" x14ac:dyDescent="0.3">
      <c r="A526" s="1" t="s">
        <v>605</v>
      </c>
    </row>
    <row r="527" spans="1:1" x14ac:dyDescent="0.3">
      <c r="A527" s="1" t="s">
        <v>606</v>
      </c>
    </row>
    <row r="528" spans="1:1" x14ac:dyDescent="0.3">
      <c r="A528" s="1" t="s">
        <v>491</v>
      </c>
    </row>
    <row r="529" spans="1:1" x14ac:dyDescent="0.3">
      <c r="A529" s="1" t="s">
        <v>83</v>
      </c>
    </row>
    <row r="530" spans="1:1" x14ac:dyDescent="0.3">
      <c r="A530" s="1" t="s">
        <v>607</v>
      </c>
    </row>
    <row r="531" spans="1:1" x14ac:dyDescent="0.3">
      <c r="A531" s="1" t="s">
        <v>484</v>
      </c>
    </row>
    <row r="532" spans="1:1" x14ac:dyDescent="0.3">
      <c r="A532" s="1" t="s">
        <v>38</v>
      </c>
    </row>
    <row r="533" spans="1:1" x14ac:dyDescent="0.3">
      <c r="A533" s="1" t="s">
        <v>487</v>
      </c>
    </row>
    <row r="534" spans="1:1" x14ac:dyDescent="0.3">
      <c r="A534" s="1" t="s">
        <v>608</v>
      </c>
    </row>
    <row r="535" spans="1:1" x14ac:dyDescent="0.3">
      <c r="A535" s="1" t="s">
        <v>488</v>
      </c>
    </row>
    <row r="536" spans="1:1" x14ac:dyDescent="0.3">
      <c r="A536" s="1" t="s">
        <v>609</v>
      </c>
    </row>
    <row r="537" spans="1:1" x14ac:dyDescent="0.3">
      <c r="A537" s="1" t="s">
        <v>491</v>
      </c>
    </row>
    <row r="538" spans="1:1" x14ac:dyDescent="0.3">
      <c r="A538" s="1" t="s">
        <v>18</v>
      </c>
    </row>
    <row r="539" spans="1:1" x14ac:dyDescent="0.3">
      <c r="A539" s="1" t="s">
        <v>513</v>
      </c>
    </row>
    <row r="540" spans="1:1" x14ac:dyDescent="0.3">
      <c r="A540" s="1" t="s">
        <v>484</v>
      </c>
    </row>
    <row r="541" spans="1:1" x14ac:dyDescent="0.3">
      <c r="A541" s="1" t="s">
        <v>38</v>
      </c>
    </row>
    <row r="542" spans="1:1" x14ac:dyDescent="0.3">
      <c r="A542" s="1" t="s">
        <v>487</v>
      </c>
    </row>
    <row r="543" spans="1:1" x14ac:dyDescent="0.3">
      <c r="A543" s="1" t="s">
        <v>608</v>
      </c>
    </row>
    <row r="544" spans="1:1" x14ac:dyDescent="0.3">
      <c r="A544" s="1" t="s">
        <v>488</v>
      </c>
    </row>
    <row r="545" spans="1:1" x14ac:dyDescent="0.3">
      <c r="A545" s="1" t="s">
        <v>84</v>
      </c>
    </row>
    <row r="546" spans="1:1" x14ac:dyDescent="0.3">
      <c r="A546" s="1" t="s">
        <v>491</v>
      </c>
    </row>
    <row r="547" spans="1:1" x14ac:dyDescent="0.3">
      <c r="A547" s="1" t="s">
        <v>85</v>
      </c>
    </row>
    <row r="548" spans="1:1" x14ac:dyDescent="0.3">
      <c r="A548" s="1" t="s">
        <v>498</v>
      </c>
    </row>
    <row r="549" spans="1:1" x14ac:dyDescent="0.3">
      <c r="A549" s="1" t="s">
        <v>484</v>
      </c>
    </row>
    <row r="550" spans="1:1" x14ac:dyDescent="0.3">
      <c r="A550" s="1" t="s">
        <v>38</v>
      </c>
    </row>
    <row r="551" spans="1:1" x14ac:dyDescent="0.3">
      <c r="A551" s="1" t="s">
        <v>487</v>
      </c>
    </row>
    <row r="552" spans="1:1" x14ac:dyDescent="0.3">
      <c r="A552" s="1" t="s">
        <v>608</v>
      </c>
    </row>
    <row r="553" spans="1:1" x14ac:dyDescent="0.3">
      <c r="A553" s="1" t="s">
        <v>488</v>
      </c>
    </row>
    <row r="554" spans="1:1" x14ac:dyDescent="0.3">
      <c r="A554" s="1" t="s">
        <v>86</v>
      </c>
    </row>
    <row r="555" spans="1:1" x14ac:dyDescent="0.3">
      <c r="A555" s="1" t="s">
        <v>491</v>
      </c>
    </row>
    <row r="556" spans="1:1" x14ac:dyDescent="0.3">
      <c r="A556" s="1" t="s">
        <v>87</v>
      </c>
    </row>
    <row r="557" spans="1:1" x14ac:dyDescent="0.3">
      <c r="A557" s="1" t="s">
        <v>610</v>
      </c>
    </row>
    <row r="558" spans="1:1" x14ac:dyDescent="0.3">
      <c r="A558" s="1" t="s">
        <v>484</v>
      </c>
    </row>
    <row r="559" spans="1:1" x14ac:dyDescent="0.3">
      <c r="A559" s="1" t="s">
        <v>563</v>
      </c>
    </row>
    <row r="560" spans="1:1" x14ac:dyDescent="0.3">
      <c r="A560" s="1" t="s">
        <v>487</v>
      </c>
    </row>
    <row r="561" spans="1:1" x14ac:dyDescent="0.3">
      <c r="A561" s="1" t="s">
        <v>570</v>
      </c>
    </row>
    <row r="562" spans="1:1" x14ac:dyDescent="0.3">
      <c r="A562" s="1" t="s">
        <v>488</v>
      </c>
    </row>
    <row r="563" spans="1:1" x14ac:dyDescent="0.3">
      <c r="A563" s="1" t="s">
        <v>611</v>
      </c>
    </row>
    <row r="564" spans="1:1" x14ac:dyDescent="0.3">
      <c r="A564" s="1" t="s">
        <v>612</v>
      </c>
    </row>
    <row r="565" spans="1:1" x14ac:dyDescent="0.3">
      <c r="A565" s="1" t="s">
        <v>491</v>
      </c>
    </row>
    <row r="566" spans="1:1" x14ac:dyDescent="0.3">
      <c r="A566" s="1" t="s">
        <v>88</v>
      </c>
    </row>
    <row r="567" spans="1:1" x14ac:dyDescent="0.3">
      <c r="A567" s="1" t="s">
        <v>498</v>
      </c>
    </row>
    <row r="568" spans="1:1" x14ac:dyDescent="0.3">
      <c r="A568" s="1" t="s">
        <v>484</v>
      </c>
    </row>
    <row r="569" spans="1:1" x14ac:dyDescent="0.3">
      <c r="A569" s="1" t="s">
        <v>89</v>
      </c>
    </row>
    <row r="570" spans="1:1" x14ac:dyDescent="0.3">
      <c r="A570" s="1" t="s">
        <v>487</v>
      </c>
    </row>
    <row r="571" spans="1:1" x14ac:dyDescent="0.3">
      <c r="A571" s="1" t="s">
        <v>90</v>
      </c>
    </row>
    <row r="572" spans="1:1" x14ac:dyDescent="0.3">
      <c r="A572" s="1" t="s">
        <v>91</v>
      </c>
    </row>
    <row r="573" spans="1:1" x14ac:dyDescent="0.3">
      <c r="A573" s="1" t="s">
        <v>488</v>
      </c>
    </row>
    <row r="574" spans="1:1" x14ac:dyDescent="0.3">
      <c r="A574" s="1" t="s">
        <v>613</v>
      </c>
    </row>
    <row r="575" spans="1:1" x14ac:dyDescent="0.3">
      <c r="A575" s="1" t="s">
        <v>491</v>
      </c>
    </row>
    <row r="576" spans="1:1" x14ac:dyDescent="0.3">
      <c r="A576" s="1" t="s">
        <v>92</v>
      </c>
    </row>
    <row r="577" spans="1:1" x14ac:dyDescent="0.3">
      <c r="A577" s="1" t="s">
        <v>505</v>
      </c>
    </row>
    <row r="578" spans="1:1" x14ac:dyDescent="0.3">
      <c r="A578" s="1" t="s">
        <v>484</v>
      </c>
    </row>
    <row r="579" spans="1:1" x14ac:dyDescent="0.3">
      <c r="A579" s="1" t="s">
        <v>614</v>
      </c>
    </row>
    <row r="580" spans="1:1" x14ac:dyDescent="0.3">
      <c r="A580" s="1" t="s">
        <v>487</v>
      </c>
    </row>
    <row r="581" spans="1:1" x14ac:dyDescent="0.3">
      <c r="A581" s="1" t="s">
        <v>615</v>
      </c>
    </row>
    <row r="582" spans="1:1" x14ac:dyDescent="0.3">
      <c r="A582" s="1" t="s">
        <v>488</v>
      </c>
    </row>
    <row r="583" spans="1:1" x14ac:dyDescent="0.3">
      <c r="A583" s="1" t="s">
        <v>490</v>
      </c>
    </row>
    <row r="584" spans="1:1" x14ac:dyDescent="0.3">
      <c r="A584" s="1" t="s">
        <v>491</v>
      </c>
    </row>
    <row r="585" spans="1:1" x14ac:dyDescent="0.3">
      <c r="A585" s="1" t="s">
        <v>93</v>
      </c>
    </row>
    <row r="586" spans="1:1" s="11" customFormat="1" x14ac:dyDescent="0.3">
      <c r="A586" s="12" t="s">
        <v>727</v>
      </c>
    </row>
    <row r="587" spans="1:1" x14ac:dyDescent="0.3">
      <c r="A587" s="1" t="s">
        <v>616</v>
      </c>
    </row>
    <row r="588" spans="1:1" x14ac:dyDescent="0.3">
      <c r="A588" s="1" t="s">
        <v>126</v>
      </c>
    </row>
    <row r="589" spans="1:1" x14ac:dyDescent="0.3">
      <c r="A589" s="1" t="s">
        <v>617</v>
      </c>
    </row>
    <row r="590" spans="1:1" x14ac:dyDescent="0.3">
      <c r="A590" s="1" t="s">
        <v>127</v>
      </c>
    </row>
    <row r="591" spans="1:1" x14ac:dyDescent="0.3">
      <c r="A591" s="1" t="s">
        <v>618</v>
      </c>
    </row>
    <row r="592" spans="1:1" x14ac:dyDescent="0.3">
      <c r="A592" s="8" t="s">
        <v>301</v>
      </c>
    </row>
    <row r="593" spans="1:1" x14ac:dyDescent="0.3">
      <c r="A593" s="1" t="s">
        <v>619</v>
      </c>
    </row>
    <row r="594" spans="1:1" x14ac:dyDescent="0.3">
      <c r="A594" s="1" t="s">
        <v>616</v>
      </c>
    </row>
    <row r="595" spans="1:1" x14ac:dyDescent="0.3">
      <c r="A595" s="1" t="s">
        <v>126</v>
      </c>
    </row>
    <row r="596" spans="1:1" x14ac:dyDescent="0.3">
      <c r="A596" s="1" t="s">
        <v>617</v>
      </c>
    </row>
    <row r="597" spans="1:1" x14ac:dyDescent="0.3">
      <c r="A597" s="1" t="s">
        <v>127</v>
      </c>
    </row>
    <row r="598" spans="1:1" x14ac:dyDescent="0.3">
      <c r="A598" s="1" t="s">
        <v>618</v>
      </c>
    </row>
    <row r="599" spans="1:1" x14ac:dyDescent="0.3">
      <c r="A599" s="8" t="s">
        <v>301</v>
      </c>
    </row>
    <row r="600" spans="1:1" x14ac:dyDescent="0.3">
      <c r="A600" s="1" t="s">
        <v>733</v>
      </c>
    </row>
    <row r="601" spans="1:1" x14ac:dyDescent="0.3">
      <c r="A601" s="1" t="s">
        <v>616</v>
      </c>
    </row>
    <row r="602" spans="1:1" x14ac:dyDescent="0.3">
      <c r="A602" s="1" t="s">
        <v>126</v>
      </c>
    </row>
    <row r="603" spans="1:1" x14ac:dyDescent="0.3">
      <c r="A603" s="1" t="s">
        <v>617</v>
      </c>
    </row>
    <row r="604" spans="1:1" x14ac:dyDescent="0.3">
      <c r="A604" s="1" t="s">
        <v>127</v>
      </c>
    </row>
    <row r="605" spans="1:1" x14ac:dyDescent="0.3">
      <c r="A605" s="1" t="s">
        <v>618</v>
      </c>
    </row>
    <row r="606" spans="1:1" x14ac:dyDescent="0.3">
      <c r="A606" s="8" t="s">
        <v>301</v>
      </c>
    </row>
    <row r="607" spans="1:1" x14ac:dyDescent="0.3">
      <c r="A607" s="1" t="s">
        <v>620</v>
      </c>
    </row>
    <row r="608" spans="1:1" x14ac:dyDescent="0.3">
      <c r="A608" s="1" t="s">
        <v>616</v>
      </c>
    </row>
    <row r="609" spans="1:1" x14ac:dyDescent="0.3">
      <c r="A609" s="1" t="s">
        <v>128</v>
      </c>
    </row>
    <row r="610" spans="1:1" x14ac:dyDescent="0.3">
      <c r="A610" s="1" t="s">
        <v>617</v>
      </c>
    </row>
    <row r="611" spans="1:1" x14ac:dyDescent="0.3">
      <c r="A611" s="1" t="s">
        <v>129</v>
      </c>
    </row>
    <row r="612" spans="1:1" x14ac:dyDescent="0.3">
      <c r="A612" s="1" t="s">
        <v>618</v>
      </c>
    </row>
    <row r="613" spans="1:1" x14ac:dyDescent="0.3">
      <c r="A613" s="1" t="s">
        <v>130</v>
      </c>
    </row>
    <row r="614" spans="1:1" x14ac:dyDescent="0.3">
      <c r="A614" s="1" t="s">
        <v>621</v>
      </c>
    </row>
    <row r="615" spans="1:1" x14ac:dyDescent="0.3">
      <c r="A615" s="1" t="s">
        <v>131</v>
      </c>
    </row>
    <row r="616" spans="1:1" x14ac:dyDescent="0.3">
      <c r="A616" s="1" t="s">
        <v>622</v>
      </c>
    </row>
    <row r="617" spans="1:1" x14ac:dyDescent="0.3">
      <c r="A617" s="1" t="s">
        <v>616</v>
      </c>
    </row>
    <row r="618" spans="1:1" x14ac:dyDescent="0.3">
      <c r="A618" s="1" t="s">
        <v>128</v>
      </c>
    </row>
    <row r="619" spans="1:1" x14ac:dyDescent="0.3">
      <c r="A619" s="1" t="s">
        <v>617</v>
      </c>
    </row>
    <row r="620" spans="1:1" x14ac:dyDescent="0.3">
      <c r="A620" s="1" t="s">
        <v>129</v>
      </c>
    </row>
    <row r="621" spans="1:1" x14ac:dyDescent="0.3">
      <c r="A621" s="1" t="s">
        <v>618</v>
      </c>
    </row>
    <row r="622" spans="1:1" x14ac:dyDescent="0.3">
      <c r="A622" s="1" t="s">
        <v>130</v>
      </c>
    </row>
    <row r="623" spans="1:1" x14ac:dyDescent="0.3">
      <c r="A623" s="1" t="s">
        <v>621</v>
      </c>
    </row>
    <row r="624" spans="1:1" x14ac:dyDescent="0.3">
      <c r="A624" s="1" t="s">
        <v>131</v>
      </c>
    </row>
    <row r="625" spans="1:1" x14ac:dyDescent="0.3">
      <c r="A625" s="1" t="s">
        <v>623</v>
      </c>
    </row>
    <row r="626" spans="1:1" x14ac:dyDescent="0.3">
      <c r="A626" s="1" t="s">
        <v>616</v>
      </c>
    </row>
    <row r="627" spans="1:1" x14ac:dyDescent="0.3">
      <c r="A627" s="1" t="s">
        <v>128</v>
      </c>
    </row>
    <row r="628" spans="1:1" x14ac:dyDescent="0.3">
      <c r="A628" s="1" t="s">
        <v>617</v>
      </c>
    </row>
    <row r="629" spans="1:1" x14ac:dyDescent="0.3">
      <c r="A629" s="1" t="s">
        <v>129</v>
      </c>
    </row>
    <row r="630" spans="1:1" x14ac:dyDescent="0.3">
      <c r="A630" s="1" t="s">
        <v>618</v>
      </c>
    </row>
    <row r="631" spans="1:1" x14ac:dyDescent="0.3">
      <c r="A631" s="1" t="s">
        <v>130</v>
      </c>
    </row>
    <row r="632" spans="1:1" x14ac:dyDescent="0.3">
      <c r="A632" s="1" t="s">
        <v>621</v>
      </c>
    </row>
    <row r="633" spans="1:1" x14ac:dyDescent="0.3">
      <c r="A633" s="1" t="s">
        <v>131</v>
      </c>
    </row>
    <row r="634" spans="1:1" x14ac:dyDescent="0.3">
      <c r="A634" s="1" t="s">
        <v>624</v>
      </c>
    </row>
    <row r="635" spans="1:1" x14ac:dyDescent="0.3">
      <c r="A635" s="1" t="s">
        <v>616</v>
      </c>
    </row>
    <row r="636" spans="1:1" x14ac:dyDescent="0.3">
      <c r="A636" s="1" t="s">
        <v>132</v>
      </c>
    </row>
    <row r="637" spans="1:1" x14ac:dyDescent="0.3">
      <c r="A637" s="1" t="s">
        <v>617</v>
      </c>
    </row>
    <row r="638" spans="1:1" x14ac:dyDescent="0.3">
      <c r="A638" s="1" t="s">
        <v>133</v>
      </c>
    </row>
    <row r="639" spans="1:1" x14ac:dyDescent="0.3">
      <c r="A639" s="1" t="s">
        <v>618</v>
      </c>
    </row>
    <row r="640" spans="1:1" x14ac:dyDescent="0.3">
      <c r="A640" s="1" t="s">
        <v>134</v>
      </c>
    </row>
    <row r="641" spans="1:1" x14ac:dyDescent="0.3">
      <c r="A641" s="1" t="s">
        <v>621</v>
      </c>
    </row>
    <row r="642" spans="1:1" x14ac:dyDescent="0.3">
      <c r="A642" s="1" t="s">
        <v>135</v>
      </c>
    </row>
    <row r="643" spans="1:1" x14ac:dyDescent="0.3">
      <c r="A643" s="1" t="s">
        <v>622</v>
      </c>
    </row>
    <row r="644" spans="1:1" x14ac:dyDescent="0.3">
      <c r="A644" s="1" t="s">
        <v>616</v>
      </c>
    </row>
    <row r="645" spans="1:1" x14ac:dyDescent="0.3">
      <c r="A645" s="1" t="s">
        <v>132</v>
      </c>
    </row>
    <row r="646" spans="1:1" x14ac:dyDescent="0.3">
      <c r="A646" s="1" t="s">
        <v>617</v>
      </c>
    </row>
    <row r="647" spans="1:1" x14ac:dyDescent="0.3">
      <c r="A647" s="1" t="s">
        <v>133</v>
      </c>
    </row>
    <row r="648" spans="1:1" x14ac:dyDescent="0.3">
      <c r="A648" s="1" t="s">
        <v>618</v>
      </c>
    </row>
    <row r="649" spans="1:1" x14ac:dyDescent="0.3">
      <c r="A649" s="1" t="s">
        <v>134</v>
      </c>
    </row>
    <row r="650" spans="1:1" x14ac:dyDescent="0.3">
      <c r="A650" s="1" t="s">
        <v>621</v>
      </c>
    </row>
    <row r="651" spans="1:1" x14ac:dyDescent="0.3">
      <c r="A651" s="1" t="s">
        <v>135</v>
      </c>
    </row>
    <row r="652" spans="1:1" x14ac:dyDescent="0.3">
      <c r="A652" s="1" t="s">
        <v>733</v>
      </c>
    </row>
    <row r="653" spans="1:1" x14ac:dyDescent="0.3">
      <c r="A653" s="1" t="s">
        <v>616</v>
      </c>
    </row>
    <row r="654" spans="1:1" x14ac:dyDescent="0.3">
      <c r="A654" s="1" t="s">
        <v>132</v>
      </c>
    </row>
    <row r="655" spans="1:1" x14ac:dyDescent="0.3">
      <c r="A655" s="1" t="s">
        <v>617</v>
      </c>
    </row>
    <row r="656" spans="1:1" x14ac:dyDescent="0.3">
      <c r="A656" s="1" t="s">
        <v>133</v>
      </c>
    </row>
    <row r="657" spans="1:1" x14ac:dyDescent="0.3">
      <c r="A657" s="1" t="s">
        <v>618</v>
      </c>
    </row>
    <row r="658" spans="1:1" x14ac:dyDescent="0.3">
      <c r="A658" s="1" t="s">
        <v>134</v>
      </c>
    </row>
    <row r="659" spans="1:1" x14ac:dyDescent="0.3">
      <c r="A659" s="1" t="s">
        <v>621</v>
      </c>
    </row>
    <row r="660" spans="1:1" x14ac:dyDescent="0.3">
      <c r="A660" s="1" t="s">
        <v>135</v>
      </c>
    </row>
    <row r="661" spans="1:1" x14ac:dyDescent="0.3">
      <c r="A661" s="1" t="s">
        <v>625</v>
      </c>
    </row>
    <row r="662" spans="1:1" x14ac:dyDescent="0.3">
      <c r="A662" s="1" t="s">
        <v>616</v>
      </c>
    </row>
    <row r="663" spans="1:1" x14ac:dyDescent="0.3">
      <c r="A663" s="1" t="s">
        <v>136</v>
      </c>
    </row>
    <row r="664" spans="1:1" x14ac:dyDescent="0.3">
      <c r="A664" s="1" t="s">
        <v>617</v>
      </c>
    </row>
    <row r="665" spans="1:1" x14ac:dyDescent="0.3">
      <c r="A665" s="1" t="s">
        <v>137</v>
      </c>
    </row>
    <row r="666" spans="1:1" x14ac:dyDescent="0.3">
      <c r="A666" s="1" t="s">
        <v>618</v>
      </c>
    </row>
    <row r="667" spans="1:1" x14ac:dyDescent="0.3">
      <c r="A667" s="1" t="s">
        <v>138</v>
      </c>
    </row>
    <row r="668" spans="1:1" x14ac:dyDescent="0.3">
      <c r="A668" s="1" t="s">
        <v>621</v>
      </c>
    </row>
    <row r="669" spans="1:1" x14ac:dyDescent="0.3">
      <c r="A669" s="1" t="s">
        <v>139</v>
      </c>
    </row>
    <row r="670" spans="1:1" x14ac:dyDescent="0.3">
      <c r="A670" s="1" t="s">
        <v>734</v>
      </c>
    </row>
    <row r="671" spans="1:1" x14ac:dyDescent="0.3">
      <c r="A671" s="1" t="s">
        <v>616</v>
      </c>
    </row>
    <row r="672" spans="1:1" x14ac:dyDescent="0.3">
      <c r="A672" s="1" t="s">
        <v>140</v>
      </c>
    </row>
    <row r="673" spans="1:1" x14ac:dyDescent="0.3">
      <c r="A673" s="1" t="s">
        <v>617</v>
      </c>
    </row>
    <row r="674" spans="1:1" x14ac:dyDescent="0.3">
      <c r="A674" s="1" t="s">
        <v>141</v>
      </c>
    </row>
    <row r="675" spans="1:1" x14ac:dyDescent="0.3">
      <c r="A675" s="1" t="s">
        <v>618</v>
      </c>
    </row>
    <row r="676" spans="1:1" x14ac:dyDescent="0.3">
      <c r="A676" s="1" t="s">
        <v>142</v>
      </c>
    </row>
    <row r="677" spans="1:1" x14ac:dyDescent="0.3">
      <c r="A677" s="1" t="s">
        <v>621</v>
      </c>
    </row>
    <row r="678" spans="1:1" x14ac:dyDescent="0.3">
      <c r="A678" s="1" t="s">
        <v>143</v>
      </c>
    </row>
    <row r="679" spans="1:1" x14ac:dyDescent="0.3">
      <c r="A679" s="1" t="s">
        <v>626</v>
      </c>
    </row>
    <row r="680" spans="1:1" x14ac:dyDescent="0.3">
      <c r="A680" s="1" t="s">
        <v>616</v>
      </c>
    </row>
    <row r="681" spans="1:1" x14ac:dyDescent="0.3">
      <c r="A681" s="1" t="s">
        <v>144</v>
      </c>
    </row>
    <row r="682" spans="1:1" x14ac:dyDescent="0.3">
      <c r="A682" s="1" t="s">
        <v>627</v>
      </c>
    </row>
    <row r="683" spans="1:1" x14ac:dyDescent="0.3">
      <c r="A683" s="1" t="s">
        <v>616</v>
      </c>
    </row>
    <row r="684" spans="1:1" x14ac:dyDescent="0.3">
      <c r="A684" s="1" t="s">
        <v>145</v>
      </c>
    </row>
    <row r="685" spans="1:1" x14ac:dyDescent="0.3">
      <c r="A685" s="1" t="s">
        <v>617</v>
      </c>
    </row>
    <row r="686" spans="1:1" x14ac:dyDescent="0.3">
      <c r="A686" s="1" t="s">
        <v>146</v>
      </c>
    </row>
    <row r="687" spans="1:1" x14ac:dyDescent="0.3">
      <c r="A687" s="1" t="s">
        <v>618</v>
      </c>
    </row>
    <row r="688" spans="1:1" x14ac:dyDescent="0.3">
      <c r="A688" s="1" t="s">
        <v>147</v>
      </c>
    </row>
    <row r="689" spans="1:1" x14ac:dyDescent="0.3">
      <c r="A689" s="1" t="s">
        <v>621</v>
      </c>
    </row>
    <row r="690" spans="1:1" x14ac:dyDescent="0.3">
      <c r="A690" s="1" t="s">
        <v>148</v>
      </c>
    </row>
    <row r="691" spans="1:1" x14ac:dyDescent="0.3">
      <c r="A691" s="1" t="s">
        <v>628</v>
      </c>
    </row>
    <row r="692" spans="1:1" x14ac:dyDescent="0.3">
      <c r="A692" s="1" t="s">
        <v>616</v>
      </c>
    </row>
    <row r="693" spans="1:1" x14ac:dyDescent="0.3">
      <c r="A693" s="1" t="s">
        <v>149</v>
      </c>
    </row>
    <row r="694" spans="1:1" x14ac:dyDescent="0.3">
      <c r="A694" s="5" t="s">
        <v>735</v>
      </c>
    </row>
    <row r="695" spans="1:1" x14ac:dyDescent="0.3">
      <c r="A695" s="5" t="s">
        <v>616</v>
      </c>
    </row>
    <row r="696" spans="1:1" x14ac:dyDescent="0.3">
      <c r="A696" s="5" t="s">
        <v>736</v>
      </c>
    </row>
    <row r="697" spans="1:1" x14ac:dyDescent="0.3">
      <c r="A697" s="5" t="s">
        <v>617</v>
      </c>
    </row>
    <row r="698" spans="1:1" x14ac:dyDescent="0.3">
      <c r="A698" s="5" t="s">
        <v>150</v>
      </c>
    </row>
    <row r="699" spans="1:1" x14ac:dyDescent="0.3">
      <c r="A699" s="5" t="s">
        <v>618</v>
      </c>
    </row>
    <row r="700" spans="1:1" x14ac:dyDescent="0.3">
      <c r="A700" s="5" t="s">
        <v>151</v>
      </c>
    </row>
    <row r="701" spans="1:1" x14ac:dyDescent="0.3">
      <c r="A701" s="5" t="s">
        <v>621</v>
      </c>
    </row>
    <row r="702" spans="1:1" x14ac:dyDescent="0.3">
      <c r="A702" s="5" t="s">
        <v>152</v>
      </c>
    </row>
    <row r="703" spans="1:1" x14ac:dyDescent="0.3">
      <c r="A703" s="5" t="s">
        <v>628</v>
      </c>
    </row>
    <row r="704" spans="1:1" x14ac:dyDescent="0.3">
      <c r="A704" s="5" t="s">
        <v>616</v>
      </c>
    </row>
    <row r="705" spans="1:1" x14ac:dyDescent="0.3">
      <c r="A705" s="5" t="s">
        <v>144</v>
      </c>
    </row>
    <row r="706" spans="1:1" x14ac:dyDescent="0.3">
      <c r="A706" s="5" t="s">
        <v>629</v>
      </c>
    </row>
    <row r="707" spans="1:1" x14ac:dyDescent="0.3">
      <c r="A707" s="5" t="s">
        <v>616</v>
      </c>
    </row>
    <row r="708" spans="1:1" x14ac:dyDescent="0.3">
      <c r="A708" s="5" t="s">
        <v>33</v>
      </c>
    </row>
    <row r="709" spans="1:1" x14ac:dyDescent="0.3">
      <c r="A709" s="5" t="s">
        <v>617</v>
      </c>
    </row>
    <row r="710" spans="1:1" x14ac:dyDescent="0.3">
      <c r="A710" s="5" t="s">
        <v>153</v>
      </c>
    </row>
    <row r="711" spans="1:1" x14ac:dyDescent="0.3">
      <c r="A711" s="5" t="s">
        <v>618</v>
      </c>
    </row>
    <row r="712" spans="1:1" x14ac:dyDescent="0.3">
      <c r="A712" s="5" t="s">
        <v>154</v>
      </c>
    </row>
    <row r="713" spans="1:1" x14ac:dyDescent="0.3">
      <c r="A713" s="5" t="s">
        <v>621</v>
      </c>
    </row>
    <row r="714" spans="1:1" x14ac:dyDescent="0.3">
      <c r="A714" s="5" t="s">
        <v>155</v>
      </c>
    </row>
    <row r="715" spans="1:1" x14ac:dyDescent="0.3">
      <c r="A715" s="5" t="s">
        <v>619</v>
      </c>
    </row>
    <row r="716" spans="1:1" x14ac:dyDescent="0.3">
      <c r="A716" s="5" t="s">
        <v>616</v>
      </c>
    </row>
    <row r="717" spans="1:1" x14ac:dyDescent="0.3">
      <c r="A717" s="5" t="s">
        <v>156</v>
      </c>
    </row>
    <row r="718" spans="1:1" x14ac:dyDescent="0.3">
      <c r="A718" s="5" t="s">
        <v>617</v>
      </c>
    </row>
    <row r="719" spans="1:1" x14ac:dyDescent="0.3">
      <c r="A719" s="5" t="s">
        <v>157</v>
      </c>
    </row>
    <row r="720" spans="1:1" x14ac:dyDescent="0.3">
      <c r="A720" s="5" t="s">
        <v>618</v>
      </c>
    </row>
    <row r="721" spans="1:1" x14ac:dyDescent="0.3">
      <c r="A721" s="5" t="s">
        <v>158</v>
      </c>
    </row>
    <row r="722" spans="1:1" x14ac:dyDescent="0.3">
      <c r="A722" s="5" t="s">
        <v>621</v>
      </c>
    </row>
    <row r="723" spans="1:1" x14ac:dyDescent="0.3">
      <c r="A723" s="5" t="s">
        <v>159</v>
      </c>
    </row>
    <row r="724" spans="1:1" x14ac:dyDescent="0.3">
      <c r="A724" s="5" t="s">
        <v>630</v>
      </c>
    </row>
    <row r="725" spans="1:1" x14ac:dyDescent="0.3">
      <c r="A725" s="5" t="s">
        <v>616</v>
      </c>
    </row>
    <row r="726" spans="1:1" x14ac:dyDescent="0.3">
      <c r="A726" s="5" t="s">
        <v>160</v>
      </c>
    </row>
    <row r="727" spans="1:1" x14ac:dyDescent="0.3">
      <c r="A727" s="5" t="s">
        <v>617</v>
      </c>
    </row>
    <row r="728" spans="1:1" x14ac:dyDescent="0.3">
      <c r="A728" s="5" t="s">
        <v>161</v>
      </c>
    </row>
    <row r="729" spans="1:1" x14ac:dyDescent="0.3">
      <c r="A729" s="5" t="s">
        <v>618</v>
      </c>
    </row>
    <row r="730" spans="1:1" x14ac:dyDescent="0.3">
      <c r="A730" s="5" t="s">
        <v>162</v>
      </c>
    </row>
    <row r="731" spans="1:1" x14ac:dyDescent="0.3">
      <c r="A731" s="5" t="s">
        <v>621</v>
      </c>
    </row>
    <row r="732" spans="1:1" x14ac:dyDescent="0.3">
      <c r="A732" s="5" t="s">
        <v>163</v>
      </c>
    </row>
    <row r="733" spans="1:1" x14ac:dyDescent="0.3">
      <c r="A733" s="5" t="s">
        <v>737</v>
      </c>
    </row>
    <row r="734" spans="1:1" x14ac:dyDescent="0.3">
      <c r="A734" s="5" t="s">
        <v>616</v>
      </c>
    </row>
    <row r="735" spans="1:1" x14ac:dyDescent="0.3">
      <c r="A735" s="5" t="s">
        <v>164</v>
      </c>
    </row>
    <row r="736" spans="1:1" x14ac:dyDescent="0.3">
      <c r="A736" s="5" t="s">
        <v>617</v>
      </c>
    </row>
    <row r="737" spans="1:1" x14ac:dyDescent="0.3">
      <c r="A737" s="5" t="s">
        <v>165</v>
      </c>
    </row>
    <row r="738" spans="1:1" x14ac:dyDescent="0.3">
      <c r="A738" s="5" t="s">
        <v>618</v>
      </c>
    </row>
    <row r="739" spans="1:1" x14ac:dyDescent="0.3">
      <c r="A739" s="5" t="s">
        <v>166</v>
      </c>
    </row>
    <row r="740" spans="1:1" x14ac:dyDescent="0.3">
      <c r="A740" s="5" t="s">
        <v>621</v>
      </c>
    </row>
    <row r="741" spans="1:1" x14ac:dyDescent="0.3">
      <c r="A741" s="5" t="s">
        <v>167</v>
      </c>
    </row>
    <row r="742" spans="1:1" x14ac:dyDescent="0.3">
      <c r="A742" s="5" t="s">
        <v>619</v>
      </c>
    </row>
    <row r="743" spans="1:1" x14ac:dyDescent="0.3">
      <c r="A743" s="5" t="s">
        <v>616</v>
      </c>
    </row>
    <row r="744" spans="1:1" x14ac:dyDescent="0.3">
      <c r="A744" s="5" t="s">
        <v>168</v>
      </c>
    </row>
    <row r="745" spans="1:1" x14ac:dyDescent="0.3">
      <c r="A745" s="5" t="s">
        <v>617</v>
      </c>
    </row>
    <row r="746" spans="1:1" x14ac:dyDescent="0.3">
      <c r="A746" s="5" t="s">
        <v>169</v>
      </c>
    </row>
    <row r="747" spans="1:1" x14ac:dyDescent="0.3">
      <c r="A747" s="5" t="s">
        <v>618</v>
      </c>
    </row>
    <row r="748" spans="1:1" x14ac:dyDescent="0.3">
      <c r="A748" s="5" t="s">
        <v>166</v>
      </c>
    </row>
    <row r="749" spans="1:1" x14ac:dyDescent="0.3">
      <c r="A749" s="5" t="s">
        <v>621</v>
      </c>
    </row>
    <row r="750" spans="1:1" x14ac:dyDescent="0.3">
      <c r="A750" s="5" t="s">
        <v>167</v>
      </c>
    </row>
    <row r="751" spans="1:1" x14ac:dyDescent="0.3">
      <c r="A751" s="5" t="s">
        <v>628</v>
      </c>
    </row>
    <row r="752" spans="1:1" x14ac:dyDescent="0.3">
      <c r="A752" s="5" t="s">
        <v>616</v>
      </c>
    </row>
    <row r="753" spans="1:1" x14ac:dyDescent="0.3">
      <c r="A753" s="5" t="s">
        <v>144</v>
      </c>
    </row>
    <row r="754" spans="1:1" x14ac:dyDescent="0.3">
      <c r="A754" s="5" t="s">
        <v>631</v>
      </c>
    </row>
    <row r="755" spans="1:1" x14ac:dyDescent="0.3">
      <c r="A755" s="5" t="s">
        <v>616</v>
      </c>
    </row>
    <row r="756" spans="1:1" x14ac:dyDescent="0.3">
      <c r="A756" s="5" t="s">
        <v>170</v>
      </c>
    </row>
    <row r="757" spans="1:1" x14ac:dyDescent="0.3">
      <c r="A757" s="5" t="s">
        <v>617</v>
      </c>
    </row>
    <row r="758" spans="1:1" x14ac:dyDescent="0.3">
      <c r="A758" s="5" t="s">
        <v>171</v>
      </c>
    </row>
    <row r="759" spans="1:1" x14ac:dyDescent="0.3">
      <c r="A759" s="5" t="s">
        <v>618</v>
      </c>
    </row>
    <row r="760" spans="1:1" x14ac:dyDescent="0.3">
      <c r="A760" s="5" t="s">
        <v>172</v>
      </c>
    </row>
    <row r="761" spans="1:1" x14ac:dyDescent="0.3">
      <c r="A761" s="5" t="s">
        <v>621</v>
      </c>
    </row>
    <row r="762" spans="1:1" x14ac:dyDescent="0.3">
      <c r="A762" s="5" t="s">
        <v>159</v>
      </c>
    </row>
    <row r="763" spans="1:1" x14ac:dyDescent="0.3">
      <c r="A763" s="5" t="s">
        <v>734</v>
      </c>
    </row>
    <row r="764" spans="1:1" x14ac:dyDescent="0.3">
      <c r="A764" s="5" t="s">
        <v>616</v>
      </c>
    </row>
    <row r="765" spans="1:1" x14ac:dyDescent="0.3">
      <c r="A765" s="5" t="s">
        <v>173</v>
      </c>
    </row>
    <row r="766" spans="1:1" x14ac:dyDescent="0.3">
      <c r="A766" s="5" t="s">
        <v>617</v>
      </c>
    </row>
    <row r="767" spans="1:1" x14ac:dyDescent="0.3">
      <c r="A767" s="5" t="s">
        <v>174</v>
      </c>
    </row>
    <row r="768" spans="1:1" x14ac:dyDescent="0.3">
      <c r="A768" s="5" t="s">
        <v>618</v>
      </c>
    </row>
    <row r="769" spans="1:1" x14ac:dyDescent="0.3">
      <c r="A769" s="5" t="s">
        <v>175</v>
      </c>
    </row>
    <row r="770" spans="1:1" x14ac:dyDescent="0.3">
      <c r="A770" s="5" t="s">
        <v>626</v>
      </c>
    </row>
    <row r="771" spans="1:1" x14ac:dyDescent="0.3">
      <c r="A771" s="5" t="s">
        <v>616</v>
      </c>
    </row>
    <row r="772" spans="1:1" x14ac:dyDescent="0.3">
      <c r="A772" s="5" t="s">
        <v>144</v>
      </c>
    </row>
    <row r="773" spans="1:1" x14ac:dyDescent="0.3">
      <c r="A773" s="5" t="s">
        <v>632</v>
      </c>
    </row>
    <row r="774" spans="1:1" x14ac:dyDescent="0.3">
      <c r="A774" s="5" t="s">
        <v>616</v>
      </c>
    </row>
    <row r="775" spans="1:1" x14ac:dyDescent="0.3">
      <c r="A775" s="5" t="s">
        <v>33</v>
      </c>
    </row>
    <row r="776" spans="1:1" x14ac:dyDescent="0.3">
      <c r="A776" s="5" t="s">
        <v>617</v>
      </c>
    </row>
    <row r="777" spans="1:1" x14ac:dyDescent="0.3">
      <c r="A777" s="5" t="s">
        <v>176</v>
      </c>
    </row>
    <row r="778" spans="1:1" x14ac:dyDescent="0.3">
      <c r="A778" s="5" t="s">
        <v>618</v>
      </c>
    </row>
    <row r="779" spans="1:1" x14ac:dyDescent="0.3">
      <c r="A779" s="5" t="s">
        <v>177</v>
      </c>
    </row>
    <row r="780" spans="1:1" x14ac:dyDescent="0.3">
      <c r="A780" s="5" t="s">
        <v>621</v>
      </c>
    </row>
    <row r="781" spans="1:1" x14ac:dyDescent="0.3">
      <c r="A781" s="5" t="s">
        <v>178</v>
      </c>
    </row>
    <row r="782" spans="1:1" x14ac:dyDescent="0.3">
      <c r="A782" s="5" t="s">
        <v>734</v>
      </c>
    </row>
    <row r="783" spans="1:1" x14ac:dyDescent="0.3">
      <c r="A783" s="5" t="s">
        <v>616</v>
      </c>
    </row>
    <row r="784" spans="1:1" x14ac:dyDescent="0.3">
      <c r="A784" s="5" t="s">
        <v>179</v>
      </c>
    </row>
    <row r="785" spans="1:1" x14ac:dyDescent="0.3">
      <c r="A785" s="5" t="s">
        <v>618</v>
      </c>
    </row>
    <row r="786" spans="1:1" x14ac:dyDescent="0.3">
      <c r="A786" s="5" t="s">
        <v>180</v>
      </c>
    </row>
    <row r="787" spans="1:1" x14ac:dyDescent="0.3">
      <c r="A787" s="5" t="s">
        <v>626</v>
      </c>
    </row>
    <row r="788" spans="1:1" x14ac:dyDescent="0.3">
      <c r="A788" s="5" t="s">
        <v>616</v>
      </c>
    </row>
    <row r="789" spans="1:1" x14ac:dyDescent="0.3">
      <c r="A789" s="5" t="s">
        <v>144</v>
      </c>
    </row>
    <row r="790" spans="1:1" x14ac:dyDescent="0.3">
      <c r="A790" s="1" t="s">
        <v>633</v>
      </c>
    </row>
    <row r="791" spans="1:1" x14ac:dyDescent="0.3">
      <c r="A791" s="1" t="s">
        <v>616</v>
      </c>
    </row>
    <row r="792" spans="1:1" x14ac:dyDescent="0.3">
      <c r="A792" s="1" t="s">
        <v>181</v>
      </c>
    </row>
    <row r="793" spans="1:1" x14ac:dyDescent="0.3">
      <c r="A793" s="1" t="s">
        <v>617</v>
      </c>
    </row>
    <row r="794" spans="1:1" x14ac:dyDescent="0.3">
      <c r="A794" s="1" t="s">
        <v>182</v>
      </c>
    </row>
    <row r="795" spans="1:1" x14ac:dyDescent="0.3">
      <c r="A795" s="1" t="s">
        <v>618</v>
      </c>
    </row>
    <row r="796" spans="1:1" x14ac:dyDescent="0.3">
      <c r="A796" s="1" t="s">
        <v>183</v>
      </c>
    </row>
    <row r="797" spans="1:1" x14ac:dyDescent="0.3">
      <c r="A797" s="1" t="s">
        <v>621</v>
      </c>
    </row>
    <row r="798" spans="1:1" x14ac:dyDescent="0.3">
      <c r="A798" s="1" t="s">
        <v>738</v>
      </c>
    </row>
    <row r="799" spans="1:1" x14ac:dyDescent="0.3">
      <c r="A799" s="1" t="s">
        <v>619</v>
      </c>
    </row>
    <row r="800" spans="1:1" x14ac:dyDescent="0.3">
      <c r="A800" s="1" t="s">
        <v>616</v>
      </c>
    </row>
    <row r="801" spans="1:1" x14ac:dyDescent="0.3">
      <c r="A801" s="1" t="s">
        <v>181</v>
      </c>
    </row>
    <row r="802" spans="1:1" x14ac:dyDescent="0.3">
      <c r="A802" s="1" t="s">
        <v>617</v>
      </c>
    </row>
    <row r="803" spans="1:1" x14ac:dyDescent="0.3">
      <c r="A803" s="1" t="s">
        <v>182</v>
      </c>
    </row>
    <row r="804" spans="1:1" x14ac:dyDescent="0.3">
      <c r="A804" s="1" t="s">
        <v>618</v>
      </c>
    </row>
    <row r="805" spans="1:1" x14ac:dyDescent="0.3">
      <c r="A805" s="1" t="s">
        <v>183</v>
      </c>
    </row>
    <row r="806" spans="1:1" x14ac:dyDescent="0.3">
      <c r="A806" s="1" t="s">
        <v>621</v>
      </c>
    </row>
    <row r="807" spans="1:1" x14ac:dyDescent="0.3">
      <c r="A807" s="1" t="s">
        <v>738</v>
      </c>
    </row>
    <row r="808" spans="1:1" x14ac:dyDescent="0.3">
      <c r="A808" s="1" t="s">
        <v>733</v>
      </c>
    </row>
    <row r="809" spans="1:1" x14ac:dyDescent="0.3">
      <c r="A809" s="1" t="s">
        <v>616</v>
      </c>
    </row>
    <row r="810" spans="1:1" x14ac:dyDescent="0.3">
      <c r="A810" s="1" t="s">
        <v>181</v>
      </c>
    </row>
    <row r="811" spans="1:1" x14ac:dyDescent="0.3">
      <c r="A811" s="1" t="s">
        <v>617</v>
      </c>
    </row>
    <row r="812" spans="1:1" x14ac:dyDescent="0.3">
      <c r="A812" s="1" t="s">
        <v>182</v>
      </c>
    </row>
    <row r="813" spans="1:1" x14ac:dyDescent="0.3">
      <c r="A813" s="1" t="s">
        <v>618</v>
      </c>
    </row>
    <row r="814" spans="1:1" x14ac:dyDescent="0.3">
      <c r="A814" s="1" t="s">
        <v>183</v>
      </c>
    </row>
    <row r="815" spans="1:1" x14ac:dyDescent="0.3">
      <c r="A815" s="1" t="s">
        <v>621</v>
      </c>
    </row>
    <row r="816" spans="1:1" x14ac:dyDescent="0.3">
      <c r="A816" s="1" t="s">
        <v>738</v>
      </c>
    </row>
    <row r="817" spans="1:1" x14ac:dyDescent="0.3">
      <c r="A817" s="1" t="s">
        <v>739</v>
      </c>
    </row>
    <row r="818" spans="1:1" x14ac:dyDescent="0.3">
      <c r="A818" s="1" t="s">
        <v>616</v>
      </c>
    </row>
    <row r="819" spans="1:1" x14ac:dyDescent="0.3">
      <c r="A819" s="1" t="s">
        <v>184</v>
      </c>
    </row>
    <row r="820" spans="1:1" x14ac:dyDescent="0.3">
      <c r="A820" s="1" t="s">
        <v>617</v>
      </c>
    </row>
    <row r="821" spans="1:1" x14ac:dyDescent="0.3">
      <c r="A821" s="1" t="s">
        <v>185</v>
      </c>
    </row>
    <row r="822" spans="1:1" x14ac:dyDescent="0.3">
      <c r="A822" s="1" t="s">
        <v>618</v>
      </c>
    </row>
    <row r="823" spans="1:1" x14ac:dyDescent="0.3">
      <c r="A823" s="1" t="s">
        <v>177</v>
      </c>
    </row>
    <row r="824" spans="1:1" x14ac:dyDescent="0.3">
      <c r="A824" s="1" t="s">
        <v>621</v>
      </c>
    </row>
    <row r="825" spans="1:1" x14ac:dyDescent="0.3">
      <c r="A825" s="1" t="s">
        <v>186</v>
      </c>
    </row>
    <row r="826" spans="1:1" x14ac:dyDescent="0.3">
      <c r="A826" s="1" t="s">
        <v>623</v>
      </c>
    </row>
    <row r="827" spans="1:1" x14ac:dyDescent="0.3">
      <c r="A827" s="1" t="s">
        <v>616</v>
      </c>
    </row>
    <row r="828" spans="1:1" x14ac:dyDescent="0.3">
      <c r="A828" s="1" t="s">
        <v>184</v>
      </c>
    </row>
    <row r="829" spans="1:1" x14ac:dyDescent="0.3">
      <c r="A829" s="1" t="s">
        <v>617</v>
      </c>
    </row>
    <row r="830" spans="1:1" x14ac:dyDescent="0.3">
      <c r="A830" s="1" t="s">
        <v>185</v>
      </c>
    </row>
    <row r="831" spans="1:1" x14ac:dyDescent="0.3">
      <c r="A831" s="1" t="s">
        <v>618</v>
      </c>
    </row>
    <row r="832" spans="1:1" x14ac:dyDescent="0.3">
      <c r="A832" s="1" t="s">
        <v>177</v>
      </c>
    </row>
    <row r="833" spans="1:1" x14ac:dyDescent="0.3">
      <c r="A833" s="1" t="s">
        <v>621</v>
      </c>
    </row>
    <row r="834" spans="1:1" x14ac:dyDescent="0.3">
      <c r="A834" s="1" t="s">
        <v>186</v>
      </c>
    </row>
    <row r="835" spans="1:1" x14ac:dyDescent="0.3">
      <c r="A835" s="1" t="s">
        <v>619</v>
      </c>
    </row>
    <row r="836" spans="1:1" x14ac:dyDescent="0.3">
      <c r="A836" s="1" t="s">
        <v>616</v>
      </c>
    </row>
    <row r="837" spans="1:1" x14ac:dyDescent="0.3">
      <c r="A837" s="1" t="s">
        <v>184</v>
      </c>
    </row>
    <row r="838" spans="1:1" x14ac:dyDescent="0.3">
      <c r="A838" s="1" t="s">
        <v>617</v>
      </c>
    </row>
    <row r="839" spans="1:1" x14ac:dyDescent="0.3">
      <c r="A839" s="1" t="s">
        <v>185</v>
      </c>
    </row>
    <row r="840" spans="1:1" x14ac:dyDescent="0.3">
      <c r="A840" s="1" t="s">
        <v>618</v>
      </c>
    </row>
    <row r="841" spans="1:1" x14ac:dyDescent="0.3">
      <c r="A841" s="1" t="s">
        <v>177</v>
      </c>
    </row>
    <row r="842" spans="1:1" x14ac:dyDescent="0.3">
      <c r="A842" s="1" t="s">
        <v>621</v>
      </c>
    </row>
    <row r="843" spans="1:1" x14ac:dyDescent="0.3">
      <c r="A843" s="1" t="s">
        <v>186</v>
      </c>
    </row>
    <row r="844" spans="1:1" x14ac:dyDescent="0.3">
      <c r="A844" s="1" t="s">
        <v>740</v>
      </c>
    </row>
    <row r="845" spans="1:1" x14ac:dyDescent="0.3">
      <c r="A845" s="1" t="s">
        <v>616</v>
      </c>
    </row>
    <row r="846" spans="1:1" x14ac:dyDescent="0.3">
      <c r="A846" s="1" t="s">
        <v>145</v>
      </c>
    </row>
    <row r="847" spans="1:1" x14ac:dyDescent="0.3">
      <c r="A847" s="1" t="s">
        <v>617</v>
      </c>
    </row>
    <row r="848" spans="1:1" x14ac:dyDescent="0.3">
      <c r="A848" s="1" t="s">
        <v>187</v>
      </c>
    </row>
    <row r="849" spans="1:1" x14ac:dyDescent="0.3">
      <c r="A849" s="1" t="s">
        <v>618</v>
      </c>
    </row>
    <row r="850" spans="1:1" x14ac:dyDescent="0.3">
      <c r="A850" s="1" t="s">
        <v>33</v>
      </c>
    </row>
    <row r="851" spans="1:1" x14ac:dyDescent="0.3">
      <c r="A851" s="1" t="s">
        <v>621</v>
      </c>
    </row>
    <row r="852" spans="1:1" x14ac:dyDescent="0.3">
      <c r="A852" s="1" t="s">
        <v>188</v>
      </c>
    </row>
    <row r="853" spans="1:1" x14ac:dyDescent="0.3">
      <c r="A853" s="1" t="s">
        <v>619</v>
      </c>
    </row>
    <row r="854" spans="1:1" x14ac:dyDescent="0.3">
      <c r="A854" s="1" t="s">
        <v>616</v>
      </c>
    </row>
    <row r="855" spans="1:1" x14ac:dyDescent="0.3">
      <c r="A855" s="1" t="s">
        <v>189</v>
      </c>
    </row>
    <row r="856" spans="1:1" x14ac:dyDescent="0.3">
      <c r="A856" s="1" t="s">
        <v>617</v>
      </c>
    </row>
    <row r="857" spans="1:1" x14ac:dyDescent="0.3">
      <c r="A857" s="1" t="s">
        <v>187</v>
      </c>
    </row>
    <row r="858" spans="1:1" x14ac:dyDescent="0.3">
      <c r="A858" s="1" t="s">
        <v>618</v>
      </c>
    </row>
    <row r="859" spans="1:1" x14ac:dyDescent="0.3">
      <c r="A859" s="1" t="s">
        <v>33</v>
      </c>
    </row>
    <row r="860" spans="1:1" x14ac:dyDescent="0.3">
      <c r="A860" s="1" t="s">
        <v>621</v>
      </c>
    </row>
    <row r="861" spans="1:1" x14ac:dyDescent="0.3">
      <c r="A861" s="1" t="s">
        <v>190</v>
      </c>
    </row>
    <row r="862" spans="1:1" x14ac:dyDescent="0.3">
      <c r="A862" s="1" t="s">
        <v>626</v>
      </c>
    </row>
    <row r="863" spans="1:1" x14ac:dyDescent="0.3">
      <c r="A863" s="1" t="s">
        <v>616</v>
      </c>
    </row>
    <row r="864" spans="1:1" x14ac:dyDescent="0.3">
      <c r="A864" s="1" t="s">
        <v>144</v>
      </c>
    </row>
    <row r="865" spans="1:1" x14ac:dyDescent="0.3">
      <c r="A865" s="1" t="s">
        <v>634</v>
      </c>
    </row>
    <row r="866" spans="1:1" x14ac:dyDescent="0.3">
      <c r="A866" s="1" t="s">
        <v>616</v>
      </c>
    </row>
    <row r="867" spans="1:1" x14ac:dyDescent="0.3">
      <c r="A867" s="1" t="s">
        <v>33</v>
      </c>
    </row>
    <row r="868" spans="1:1" x14ac:dyDescent="0.3">
      <c r="A868" s="1" t="s">
        <v>617</v>
      </c>
    </row>
    <row r="869" spans="1:1" x14ac:dyDescent="0.3">
      <c r="A869" s="1" t="s">
        <v>191</v>
      </c>
    </row>
    <row r="870" spans="1:1" x14ac:dyDescent="0.3">
      <c r="A870" s="1" t="s">
        <v>618</v>
      </c>
    </row>
    <row r="871" spans="1:1" x14ac:dyDescent="0.3">
      <c r="A871" s="1" t="s">
        <v>33</v>
      </c>
    </row>
    <row r="872" spans="1:1" x14ac:dyDescent="0.3">
      <c r="A872" s="1" t="s">
        <v>621</v>
      </c>
    </row>
    <row r="873" spans="1:1" x14ac:dyDescent="0.3">
      <c r="A873" s="1" t="s">
        <v>192</v>
      </c>
    </row>
    <row r="874" spans="1:1" x14ac:dyDescent="0.3">
      <c r="A874" s="1" t="s">
        <v>626</v>
      </c>
    </row>
    <row r="875" spans="1:1" x14ac:dyDescent="0.3">
      <c r="A875" s="1" t="s">
        <v>616</v>
      </c>
    </row>
    <row r="876" spans="1:1" x14ac:dyDescent="0.3">
      <c r="A876" s="1" t="s">
        <v>144</v>
      </c>
    </row>
    <row r="877" spans="1:1" x14ac:dyDescent="0.3">
      <c r="A877" s="1" t="s">
        <v>635</v>
      </c>
    </row>
    <row r="878" spans="1:1" x14ac:dyDescent="0.3">
      <c r="A878" s="1" t="s">
        <v>616</v>
      </c>
    </row>
    <row r="879" spans="1:1" x14ac:dyDescent="0.3">
      <c r="A879" s="1" t="s">
        <v>193</v>
      </c>
    </row>
    <row r="880" spans="1:1" x14ac:dyDescent="0.3">
      <c r="A880" s="1" t="s">
        <v>617</v>
      </c>
    </row>
    <row r="881" spans="1:1" x14ac:dyDescent="0.3">
      <c r="A881" s="1" t="s">
        <v>194</v>
      </c>
    </row>
    <row r="882" spans="1:1" x14ac:dyDescent="0.3">
      <c r="A882" s="1" t="s">
        <v>618</v>
      </c>
    </row>
    <row r="883" spans="1:1" x14ac:dyDescent="0.3">
      <c r="A883" s="1" t="s">
        <v>195</v>
      </c>
    </row>
    <row r="884" spans="1:1" x14ac:dyDescent="0.3">
      <c r="A884" s="1" t="s">
        <v>621</v>
      </c>
    </row>
    <row r="885" spans="1:1" x14ac:dyDescent="0.3">
      <c r="A885" s="1" t="s">
        <v>196</v>
      </c>
    </row>
    <row r="886" spans="1:1" x14ac:dyDescent="0.3">
      <c r="A886" s="1" t="s">
        <v>619</v>
      </c>
    </row>
    <row r="887" spans="1:1" x14ac:dyDescent="0.3">
      <c r="A887" s="1" t="s">
        <v>616</v>
      </c>
    </row>
    <row r="888" spans="1:1" x14ac:dyDescent="0.3">
      <c r="A888" s="1" t="s">
        <v>193</v>
      </c>
    </row>
    <row r="889" spans="1:1" x14ac:dyDescent="0.3">
      <c r="A889" s="1" t="s">
        <v>617</v>
      </c>
    </row>
    <row r="890" spans="1:1" x14ac:dyDescent="0.3">
      <c r="A890" s="1" t="s">
        <v>194</v>
      </c>
    </row>
    <row r="891" spans="1:1" x14ac:dyDescent="0.3">
      <c r="A891" s="1" t="s">
        <v>618</v>
      </c>
    </row>
    <row r="892" spans="1:1" x14ac:dyDescent="0.3">
      <c r="A892" s="1" t="s">
        <v>162</v>
      </c>
    </row>
    <row r="893" spans="1:1" x14ac:dyDescent="0.3">
      <c r="A893" s="1" t="s">
        <v>621</v>
      </c>
    </row>
    <row r="894" spans="1:1" x14ac:dyDescent="0.3">
      <c r="A894" s="1" t="s">
        <v>197</v>
      </c>
    </row>
    <row r="895" spans="1:1" x14ac:dyDescent="0.3">
      <c r="A895" s="1" t="s">
        <v>626</v>
      </c>
    </row>
    <row r="896" spans="1:1" x14ac:dyDescent="0.3">
      <c r="A896" s="1" t="s">
        <v>616</v>
      </c>
    </row>
    <row r="897" spans="1:1" x14ac:dyDescent="0.3">
      <c r="A897" s="1" t="s">
        <v>144</v>
      </c>
    </row>
    <row r="898" spans="1:1" x14ac:dyDescent="0.3">
      <c r="A898" s="1" t="s">
        <v>741</v>
      </c>
    </row>
    <row r="899" spans="1:1" x14ac:dyDescent="0.3">
      <c r="A899" s="1" t="s">
        <v>616</v>
      </c>
    </row>
    <row r="900" spans="1:1" x14ac:dyDescent="0.3">
      <c r="A900" s="1" t="s">
        <v>33</v>
      </c>
    </row>
    <row r="901" spans="1:1" x14ac:dyDescent="0.3">
      <c r="A901" s="1" t="s">
        <v>617</v>
      </c>
    </row>
    <row r="902" spans="1:1" x14ac:dyDescent="0.3">
      <c r="A902" s="1" t="s">
        <v>198</v>
      </c>
    </row>
    <row r="903" spans="1:1" x14ac:dyDescent="0.3">
      <c r="A903" s="1" t="s">
        <v>618</v>
      </c>
    </row>
    <row r="904" spans="1:1" x14ac:dyDescent="0.3">
      <c r="A904" s="1" t="s">
        <v>33</v>
      </c>
    </row>
    <row r="905" spans="1:1" x14ac:dyDescent="0.3">
      <c r="A905" s="1" t="s">
        <v>621</v>
      </c>
    </row>
    <row r="906" spans="1:1" x14ac:dyDescent="0.3">
      <c r="A906" s="1" t="s">
        <v>738</v>
      </c>
    </row>
    <row r="907" spans="1:1" x14ac:dyDescent="0.3">
      <c r="A907" s="1" t="s">
        <v>619</v>
      </c>
    </row>
    <row r="908" spans="1:1" x14ac:dyDescent="0.3">
      <c r="A908" s="1" t="s">
        <v>616</v>
      </c>
    </row>
    <row r="909" spans="1:1" x14ac:dyDescent="0.3">
      <c r="A909" s="1" t="s">
        <v>199</v>
      </c>
    </row>
    <row r="910" spans="1:1" x14ac:dyDescent="0.3">
      <c r="A910" s="1" t="s">
        <v>617</v>
      </c>
    </row>
    <row r="911" spans="1:1" x14ac:dyDescent="0.3">
      <c r="A911" s="1" t="s">
        <v>200</v>
      </c>
    </row>
    <row r="912" spans="1:1" x14ac:dyDescent="0.3">
      <c r="A912" s="1" t="s">
        <v>618</v>
      </c>
    </row>
    <row r="913" spans="1:1" x14ac:dyDescent="0.3">
      <c r="A913" s="1" t="s">
        <v>33</v>
      </c>
    </row>
    <row r="914" spans="1:1" x14ac:dyDescent="0.3">
      <c r="A914" s="1" t="s">
        <v>621</v>
      </c>
    </row>
    <row r="915" spans="1:1" x14ac:dyDescent="0.3">
      <c r="A915" s="1" t="s">
        <v>201</v>
      </c>
    </row>
    <row r="916" spans="1:1" x14ac:dyDescent="0.3">
      <c r="A916" s="1" t="s">
        <v>626</v>
      </c>
    </row>
    <row r="917" spans="1:1" x14ac:dyDescent="0.3">
      <c r="A917" s="1" t="s">
        <v>616</v>
      </c>
    </row>
    <row r="918" spans="1:1" x14ac:dyDescent="0.3">
      <c r="A918" s="1" t="s">
        <v>144</v>
      </c>
    </row>
    <row r="919" spans="1:1" x14ac:dyDescent="0.3">
      <c r="A919" s="1" t="s">
        <v>636</v>
      </c>
    </row>
    <row r="920" spans="1:1" x14ac:dyDescent="0.3">
      <c r="A920" s="1" t="s">
        <v>616</v>
      </c>
    </row>
    <row r="921" spans="1:1" x14ac:dyDescent="0.3">
      <c r="A921" s="1" t="s">
        <v>202</v>
      </c>
    </row>
    <row r="922" spans="1:1" x14ac:dyDescent="0.3">
      <c r="A922" s="1" t="s">
        <v>617</v>
      </c>
    </row>
    <row r="923" spans="1:1" x14ac:dyDescent="0.3">
      <c r="A923" s="1" t="s">
        <v>203</v>
      </c>
    </row>
    <row r="924" spans="1:1" x14ac:dyDescent="0.3">
      <c r="A924" s="1" t="s">
        <v>618</v>
      </c>
    </row>
    <row r="925" spans="1:1" x14ac:dyDescent="0.3">
      <c r="A925" s="1" t="s">
        <v>188</v>
      </c>
    </row>
    <row r="926" spans="1:1" x14ac:dyDescent="0.3">
      <c r="A926" s="1" t="s">
        <v>621</v>
      </c>
    </row>
    <row r="927" spans="1:1" x14ac:dyDescent="0.3">
      <c r="A927" s="1" t="s">
        <v>204</v>
      </c>
    </row>
    <row r="928" spans="1:1" x14ac:dyDescent="0.3">
      <c r="A928" s="1" t="s">
        <v>637</v>
      </c>
    </row>
    <row r="929" spans="1:1" x14ac:dyDescent="0.3">
      <c r="A929" s="1" t="s">
        <v>616</v>
      </c>
    </row>
    <row r="930" spans="1:1" x14ac:dyDescent="0.3">
      <c r="A930" s="1" t="s">
        <v>205</v>
      </c>
    </row>
    <row r="931" spans="1:1" x14ac:dyDescent="0.3">
      <c r="A931" s="1" t="s">
        <v>617</v>
      </c>
    </row>
    <row r="932" spans="1:1" x14ac:dyDescent="0.3">
      <c r="A932" s="1" t="s">
        <v>206</v>
      </c>
    </row>
    <row r="933" spans="1:1" x14ac:dyDescent="0.3">
      <c r="A933" s="1" t="s">
        <v>618</v>
      </c>
    </row>
    <row r="934" spans="1:1" x14ac:dyDescent="0.3">
      <c r="A934" s="1" t="s">
        <v>207</v>
      </c>
    </row>
    <row r="935" spans="1:1" x14ac:dyDescent="0.3">
      <c r="A935" s="1" t="s">
        <v>621</v>
      </c>
    </row>
    <row r="936" spans="1:1" x14ac:dyDescent="0.3">
      <c r="A936" s="1" t="s">
        <v>204</v>
      </c>
    </row>
    <row r="937" spans="1:1" x14ac:dyDescent="0.3">
      <c r="A937" s="1" t="s">
        <v>626</v>
      </c>
    </row>
    <row r="938" spans="1:1" x14ac:dyDescent="0.3">
      <c r="A938" s="1" t="s">
        <v>616</v>
      </c>
    </row>
    <row r="939" spans="1:1" x14ac:dyDescent="0.3">
      <c r="A939" s="1" t="s">
        <v>144</v>
      </c>
    </row>
    <row r="940" spans="1:1" x14ac:dyDescent="0.3">
      <c r="A940" s="1" t="s">
        <v>742</v>
      </c>
    </row>
    <row r="941" spans="1:1" x14ac:dyDescent="0.3">
      <c r="A941" s="1" t="s">
        <v>616</v>
      </c>
    </row>
    <row r="942" spans="1:1" x14ac:dyDescent="0.3">
      <c r="A942" s="1" t="s">
        <v>170</v>
      </c>
    </row>
    <row r="943" spans="1:1" x14ac:dyDescent="0.3">
      <c r="A943" s="1" t="s">
        <v>617</v>
      </c>
    </row>
    <row r="944" spans="1:1" x14ac:dyDescent="0.3">
      <c r="A944" s="1" t="s">
        <v>208</v>
      </c>
    </row>
    <row r="945" spans="1:1" x14ac:dyDescent="0.3">
      <c r="A945" s="1" t="s">
        <v>618</v>
      </c>
    </row>
    <row r="946" spans="1:1" x14ac:dyDescent="0.3">
      <c r="A946" s="1" t="s">
        <v>209</v>
      </c>
    </row>
    <row r="947" spans="1:1" x14ac:dyDescent="0.3">
      <c r="A947" s="1" t="s">
        <v>621</v>
      </c>
    </row>
    <row r="948" spans="1:1" x14ac:dyDescent="0.3">
      <c r="A948" s="1" t="s">
        <v>210</v>
      </c>
    </row>
    <row r="949" spans="1:1" x14ac:dyDescent="0.3">
      <c r="A949" s="1" t="s">
        <v>638</v>
      </c>
    </row>
    <row r="950" spans="1:1" x14ac:dyDescent="0.3">
      <c r="A950" s="1" t="s">
        <v>616</v>
      </c>
    </row>
    <row r="951" spans="1:1" x14ac:dyDescent="0.3">
      <c r="A951" s="1" t="s">
        <v>33</v>
      </c>
    </row>
    <row r="952" spans="1:1" x14ac:dyDescent="0.3">
      <c r="A952" s="1" t="s">
        <v>617</v>
      </c>
    </row>
    <row r="953" spans="1:1" x14ac:dyDescent="0.3">
      <c r="A953" s="1" t="s">
        <v>211</v>
      </c>
    </row>
    <row r="954" spans="1:1" x14ac:dyDescent="0.3">
      <c r="A954" s="1" t="s">
        <v>618</v>
      </c>
    </row>
    <row r="955" spans="1:1" x14ac:dyDescent="0.3">
      <c r="A955" s="1" t="s">
        <v>33</v>
      </c>
    </row>
    <row r="956" spans="1:1" x14ac:dyDescent="0.3">
      <c r="A956" s="1" t="s">
        <v>621</v>
      </c>
    </row>
    <row r="957" spans="1:1" x14ac:dyDescent="0.3">
      <c r="A957" s="1" t="s">
        <v>159</v>
      </c>
    </row>
    <row r="958" spans="1:1" x14ac:dyDescent="0.3">
      <c r="A958" s="1" t="s">
        <v>743</v>
      </c>
    </row>
    <row r="959" spans="1:1" x14ac:dyDescent="0.3">
      <c r="A959" s="1" t="s">
        <v>616</v>
      </c>
    </row>
    <row r="960" spans="1:1" x14ac:dyDescent="0.3">
      <c r="A960" s="1" t="s">
        <v>212</v>
      </c>
    </row>
    <row r="961" spans="1:1" x14ac:dyDescent="0.3">
      <c r="A961" s="1" t="s">
        <v>617</v>
      </c>
    </row>
    <row r="962" spans="1:1" x14ac:dyDescent="0.3">
      <c r="A962" s="1" t="s">
        <v>136</v>
      </c>
    </row>
    <row r="963" spans="1:1" x14ac:dyDescent="0.3">
      <c r="A963" s="1" t="s">
        <v>618</v>
      </c>
    </row>
    <row r="964" spans="1:1" x14ac:dyDescent="0.3">
      <c r="A964" s="1" t="s">
        <v>213</v>
      </c>
    </row>
    <row r="965" spans="1:1" x14ac:dyDescent="0.3">
      <c r="A965" s="1" t="s">
        <v>621</v>
      </c>
    </row>
    <row r="966" spans="1:1" x14ac:dyDescent="0.3">
      <c r="A966" s="1" t="s">
        <v>138</v>
      </c>
    </row>
    <row r="967" spans="1:1" x14ac:dyDescent="0.3">
      <c r="A967" s="1" t="s">
        <v>619</v>
      </c>
    </row>
    <row r="968" spans="1:1" x14ac:dyDescent="0.3">
      <c r="A968" s="1" t="s">
        <v>616</v>
      </c>
    </row>
    <row r="969" spans="1:1" x14ac:dyDescent="0.3">
      <c r="A969" s="1" t="s">
        <v>214</v>
      </c>
    </row>
    <row r="970" spans="1:1" x14ac:dyDescent="0.3">
      <c r="A970" s="1" t="s">
        <v>617</v>
      </c>
    </row>
    <row r="971" spans="1:1" x14ac:dyDescent="0.3">
      <c r="A971" s="1" t="s">
        <v>215</v>
      </c>
    </row>
    <row r="972" spans="1:1" x14ac:dyDescent="0.3">
      <c r="A972" s="1" t="s">
        <v>618</v>
      </c>
    </row>
    <row r="973" spans="1:1" x14ac:dyDescent="0.3">
      <c r="A973" s="1" t="s">
        <v>216</v>
      </c>
    </row>
    <row r="974" spans="1:1" x14ac:dyDescent="0.3">
      <c r="A974" s="1" t="s">
        <v>621</v>
      </c>
    </row>
    <row r="975" spans="1:1" x14ac:dyDescent="0.3">
      <c r="A975" s="1" t="s">
        <v>217</v>
      </c>
    </row>
    <row r="976" spans="1:1" x14ac:dyDescent="0.3">
      <c r="A976" s="1" t="s">
        <v>626</v>
      </c>
    </row>
    <row r="977" spans="1:1" x14ac:dyDescent="0.3">
      <c r="A977" s="1" t="s">
        <v>616</v>
      </c>
    </row>
    <row r="978" spans="1:1" x14ac:dyDescent="0.3">
      <c r="A978" s="1" t="s">
        <v>144</v>
      </c>
    </row>
    <row r="979" spans="1:1" x14ac:dyDescent="0.3">
      <c r="A979" s="1" t="s">
        <v>639</v>
      </c>
    </row>
    <row r="980" spans="1:1" x14ac:dyDescent="0.3">
      <c r="A980" s="1" t="s">
        <v>616</v>
      </c>
    </row>
    <row r="981" spans="1:1" x14ac:dyDescent="0.3">
      <c r="A981" s="1" t="s">
        <v>218</v>
      </c>
    </row>
    <row r="982" spans="1:1" x14ac:dyDescent="0.3">
      <c r="A982" s="1" t="s">
        <v>617</v>
      </c>
    </row>
    <row r="983" spans="1:1" x14ac:dyDescent="0.3">
      <c r="A983" s="1" t="s">
        <v>219</v>
      </c>
    </row>
    <row r="984" spans="1:1" x14ac:dyDescent="0.3">
      <c r="A984" s="1" t="s">
        <v>618</v>
      </c>
    </row>
    <row r="985" spans="1:1" x14ac:dyDescent="0.3">
      <c r="A985" s="1" t="s">
        <v>220</v>
      </c>
    </row>
    <row r="986" spans="1:1" x14ac:dyDescent="0.3">
      <c r="A986" s="1" t="s">
        <v>621</v>
      </c>
    </row>
    <row r="987" spans="1:1" x14ac:dyDescent="0.3">
      <c r="A987" s="1" t="s">
        <v>221</v>
      </c>
    </row>
    <row r="988" spans="1:1" x14ac:dyDescent="0.3">
      <c r="A988" s="1" t="s">
        <v>619</v>
      </c>
    </row>
    <row r="989" spans="1:1" x14ac:dyDescent="0.3">
      <c r="A989" s="1" t="s">
        <v>616</v>
      </c>
    </row>
    <row r="990" spans="1:1" x14ac:dyDescent="0.3">
      <c r="A990" s="1" t="s">
        <v>218</v>
      </c>
    </row>
    <row r="991" spans="1:1" x14ac:dyDescent="0.3">
      <c r="A991" s="1" t="s">
        <v>617</v>
      </c>
    </row>
    <row r="992" spans="1:1" x14ac:dyDescent="0.3">
      <c r="A992" s="1" t="s">
        <v>219</v>
      </c>
    </row>
    <row r="993" spans="1:1" x14ac:dyDescent="0.3">
      <c r="A993" s="1" t="s">
        <v>618</v>
      </c>
    </row>
    <row r="994" spans="1:1" x14ac:dyDescent="0.3">
      <c r="A994" s="1" t="s">
        <v>220</v>
      </c>
    </row>
    <row r="995" spans="1:1" x14ac:dyDescent="0.3">
      <c r="A995" s="1" t="s">
        <v>621</v>
      </c>
    </row>
    <row r="996" spans="1:1" x14ac:dyDescent="0.3">
      <c r="A996" s="1" t="s">
        <v>221</v>
      </c>
    </row>
    <row r="997" spans="1:1" x14ac:dyDescent="0.3">
      <c r="A997" s="1" t="s">
        <v>626</v>
      </c>
    </row>
    <row r="998" spans="1:1" x14ac:dyDescent="0.3">
      <c r="A998" s="1" t="s">
        <v>616</v>
      </c>
    </row>
    <row r="999" spans="1:1" x14ac:dyDescent="0.3">
      <c r="A999" s="1" t="s">
        <v>144</v>
      </c>
    </row>
    <row r="1000" spans="1:1" x14ac:dyDescent="0.3">
      <c r="A1000" s="1" t="s">
        <v>744</v>
      </c>
    </row>
    <row r="1001" spans="1:1" x14ac:dyDescent="0.3">
      <c r="A1001" s="1" t="s">
        <v>616</v>
      </c>
    </row>
    <row r="1002" spans="1:1" x14ac:dyDescent="0.3">
      <c r="A1002" s="1" t="s">
        <v>170</v>
      </c>
    </row>
    <row r="1003" spans="1:1" x14ac:dyDescent="0.3">
      <c r="A1003" s="1" t="s">
        <v>617</v>
      </c>
    </row>
    <row r="1004" spans="1:1" x14ac:dyDescent="0.3">
      <c r="A1004" s="1" t="s">
        <v>208</v>
      </c>
    </row>
    <row r="1005" spans="1:1" x14ac:dyDescent="0.3">
      <c r="A1005" s="1" t="s">
        <v>618</v>
      </c>
    </row>
    <row r="1006" spans="1:1" x14ac:dyDescent="0.3">
      <c r="A1006" s="1" t="s">
        <v>209</v>
      </c>
    </row>
    <row r="1007" spans="1:1" x14ac:dyDescent="0.3">
      <c r="A1007" s="1" t="s">
        <v>621</v>
      </c>
    </row>
    <row r="1008" spans="1:1" x14ac:dyDescent="0.3">
      <c r="A1008" s="1" t="s">
        <v>210</v>
      </c>
    </row>
    <row r="1009" spans="1:1" x14ac:dyDescent="0.3">
      <c r="A1009" s="1" t="s">
        <v>638</v>
      </c>
    </row>
    <row r="1010" spans="1:1" x14ac:dyDescent="0.3">
      <c r="A1010" s="1" t="s">
        <v>616</v>
      </c>
    </row>
    <row r="1011" spans="1:1" x14ac:dyDescent="0.3">
      <c r="A1011" s="1" t="s">
        <v>33</v>
      </c>
    </row>
    <row r="1012" spans="1:1" x14ac:dyDescent="0.3">
      <c r="A1012" s="1" t="s">
        <v>617</v>
      </c>
    </row>
    <row r="1013" spans="1:1" x14ac:dyDescent="0.3">
      <c r="A1013" s="1" t="s">
        <v>211</v>
      </c>
    </row>
    <row r="1014" spans="1:1" x14ac:dyDescent="0.3">
      <c r="A1014" s="1" t="s">
        <v>618</v>
      </c>
    </row>
    <row r="1015" spans="1:1" x14ac:dyDescent="0.3">
      <c r="A1015" s="1" t="s">
        <v>33</v>
      </c>
    </row>
    <row r="1016" spans="1:1" x14ac:dyDescent="0.3">
      <c r="A1016" s="1" t="s">
        <v>621</v>
      </c>
    </row>
    <row r="1017" spans="1:1" x14ac:dyDescent="0.3">
      <c r="A1017" s="1" t="s">
        <v>159</v>
      </c>
    </row>
    <row r="1018" spans="1:1" x14ac:dyDescent="0.3">
      <c r="A1018" s="1" t="s">
        <v>743</v>
      </c>
    </row>
    <row r="1019" spans="1:1" x14ac:dyDescent="0.3">
      <c r="A1019" s="1" t="s">
        <v>616</v>
      </c>
    </row>
    <row r="1020" spans="1:1" x14ac:dyDescent="0.3">
      <c r="A1020" s="1" t="s">
        <v>212</v>
      </c>
    </row>
    <row r="1021" spans="1:1" x14ac:dyDescent="0.3">
      <c r="A1021" s="1" t="s">
        <v>617</v>
      </c>
    </row>
    <row r="1022" spans="1:1" x14ac:dyDescent="0.3">
      <c r="A1022" s="1" t="s">
        <v>136</v>
      </c>
    </row>
    <row r="1023" spans="1:1" x14ac:dyDescent="0.3">
      <c r="A1023" s="1" t="s">
        <v>618</v>
      </c>
    </row>
    <row r="1024" spans="1:1" x14ac:dyDescent="0.3">
      <c r="A1024" s="1" t="s">
        <v>213</v>
      </c>
    </row>
    <row r="1025" spans="1:1" x14ac:dyDescent="0.3">
      <c r="A1025" s="1" t="s">
        <v>621</v>
      </c>
    </row>
    <row r="1026" spans="1:1" x14ac:dyDescent="0.3">
      <c r="A1026" s="1" t="s">
        <v>138</v>
      </c>
    </row>
    <row r="1027" spans="1:1" x14ac:dyDescent="0.3">
      <c r="A1027" s="1" t="s">
        <v>619</v>
      </c>
    </row>
    <row r="1028" spans="1:1" x14ac:dyDescent="0.3">
      <c r="A1028" s="1" t="s">
        <v>616</v>
      </c>
    </row>
    <row r="1029" spans="1:1" x14ac:dyDescent="0.3">
      <c r="A1029" s="1" t="s">
        <v>214</v>
      </c>
    </row>
    <row r="1030" spans="1:1" x14ac:dyDescent="0.3">
      <c r="A1030" s="1" t="s">
        <v>617</v>
      </c>
    </row>
    <row r="1031" spans="1:1" x14ac:dyDescent="0.3">
      <c r="A1031" s="1" t="s">
        <v>215</v>
      </c>
    </row>
    <row r="1032" spans="1:1" x14ac:dyDescent="0.3">
      <c r="A1032" s="1" t="s">
        <v>618</v>
      </c>
    </row>
    <row r="1033" spans="1:1" x14ac:dyDescent="0.3">
      <c r="A1033" s="1" t="s">
        <v>216</v>
      </c>
    </row>
    <row r="1034" spans="1:1" x14ac:dyDescent="0.3">
      <c r="A1034" s="1" t="s">
        <v>621</v>
      </c>
    </row>
    <row r="1035" spans="1:1" x14ac:dyDescent="0.3">
      <c r="A1035" s="1" t="s">
        <v>217</v>
      </c>
    </row>
    <row r="1036" spans="1:1" x14ac:dyDescent="0.3">
      <c r="A1036" s="1" t="s">
        <v>626</v>
      </c>
    </row>
    <row r="1037" spans="1:1" x14ac:dyDescent="0.3">
      <c r="A1037" s="1" t="s">
        <v>616</v>
      </c>
    </row>
    <row r="1038" spans="1:1" x14ac:dyDescent="0.3">
      <c r="A1038" s="1" t="s">
        <v>144</v>
      </c>
    </row>
    <row r="1039" spans="1:1" x14ac:dyDescent="0.3">
      <c r="A1039" s="1" t="s">
        <v>639</v>
      </c>
    </row>
    <row r="1040" spans="1:1" x14ac:dyDescent="0.3">
      <c r="A1040" s="1" t="s">
        <v>616</v>
      </c>
    </row>
    <row r="1041" spans="1:1" x14ac:dyDescent="0.3">
      <c r="A1041" s="1" t="s">
        <v>218</v>
      </c>
    </row>
    <row r="1042" spans="1:1" x14ac:dyDescent="0.3">
      <c r="A1042" s="1" t="s">
        <v>617</v>
      </c>
    </row>
    <row r="1043" spans="1:1" x14ac:dyDescent="0.3">
      <c r="A1043" s="1" t="s">
        <v>219</v>
      </c>
    </row>
    <row r="1044" spans="1:1" x14ac:dyDescent="0.3">
      <c r="A1044" s="1" t="s">
        <v>618</v>
      </c>
    </row>
    <row r="1045" spans="1:1" x14ac:dyDescent="0.3">
      <c r="A1045" s="1" t="s">
        <v>220</v>
      </c>
    </row>
    <row r="1046" spans="1:1" x14ac:dyDescent="0.3">
      <c r="A1046" s="1" t="s">
        <v>621</v>
      </c>
    </row>
    <row r="1047" spans="1:1" x14ac:dyDescent="0.3">
      <c r="A1047" s="1" t="s">
        <v>221</v>
      </c>
    </row>
    <row r="1048" spans="1:1" x14ac:dyDescent="0.3">
      <c r="A1048" s="1" t="s">
        <v>619</v>
      </c>
    </row>
    <row r="1049" spans="1:1" x14ac:dyDescent="0.3">
      <c r="A1049" s="1" t="s">
        <v>616</v>
      </c>
    </row>
    <row r="1050" spans="1:1" x14ac:dyDescent="0.3">
      <c r="A1050" s="1" t="s">
        <v>218</v>
      </c>
    </row>
    <row r="1051" spans="1:1" x14ac:dyDescent="0.3">
      <c r="A1051" s="1" t="s">
        <v>617</v>
      </c>
    </row>
    <row r="1052" spans="1:1" x14ac:dyDescent="0.3">
      <c r="A1052" s="1" t="s">
        <v>219</v>
      </c>
    </row>
    <row r="1053" spans="1:1" x14ac:dyDescent="0.3">
      <c r="A1053" s="1" t="s">
        <v>618</v>
      </c>
    </row>
    <row r="1054" spans="1:1" x14ac:dyDescent="0.3">
      <c r="A1054" s="1" t="s">
        <v>220</v>
      </c>
    </row>
    <row r="1055" spans="1:1" x14ac:dyDescent="0.3">
      <c r="A1055" s="1" t="s">
        <v>621</v>
      </c>
    </row>
    <row r="1056" spans="1:1" x14ac:dyDescent="0.3">
      <c r="A1056" s="1" t="s">
        <v>221</v>
      </c>
    </row>
    <row r="1057" spans="1:1" x14ac:dyDescent="0.3">
      <c r="A1057" s="1" t="s">
        <v>626</v>
      </c>
    </row>
    <row r="1058" spans="1:1" x14ac:dyDescent="0.3">
      <c r="A1058" s="1" t="s">
        <v>616</v>
      </c>
    </row>
    <row r="1059" spans="1:1" x14ac:dyDescent="0.3">
      <c r="A1059" s="1" t="s">
        <v>144</v>
      </c>
    </row>
    <row r="1060" spans="1:1" x14ac:dyDescent="0.3">
      <c r="A1060" s="1" t="s">
        <v>640</v>
      </c>
    </row>
    <row r="1061" spans="1:1" x14ac:dyDescent="0.3">
      <c r="A1061" s="1" t="s">
        <v>616</v>
      </c>
    </row>
    <row r="1062" spans="1:1" x14ac:dyDescent="0.3">
      <c r="A1062" s="1" t="s">
        <v>745</v>
      </c>
    </row>
    <row r="1063" spans="1:1" x14ac:dyDescent="0.3">
      <c r="A1063" s="1" t="s">
        <v>617</v>
      </c>
    </row>
    <row r="1064" spans="1:1" x14ac:dyDescent="0.3">
      <c r="A1064" s="1" t="s">
        <v>222</v>
      </c>
    </row>
    <row r="1065" spans="1:1" x14ac:dyDescent="0.3">
      <c r="A1065" s="1" t="s">
        <v>618</v>
      </c>
    </row>
    <row r="1066" spans="1:1" x14ac:dyDescent="0.3">
      <c r="A1066" s="1" t="s">
        <v>162</v>
      </c>
    </row>
    <row r="1067" spans="1:1" x14ac:dyDescent="0.3">
      <c r="A1067" s="1" t="s">
        <v>621</v>
      </c>
    </row>
    <row r="1068" spans="1:1" x14ac:dyDescent="0.3">
      <c r="A1068" s="1" t="s">
        <v>223</v>
      </c>
    </row>
    <row r="1069" spans="1:1" x14ac:dyDescent="0.3">
      <c r="A1069" s="1" t="s">
        <v>641</v>
      </c>
    </row>
    <row r="1070" spans="1:1" x14ac:dyDescent="0.3">
      <c r="A1070" s="1" t="s">
        <v>616</v>
      </c>
    </row>
    <row r="1071" spans="1:1" x14ac:dyDescent="0.3">
      <c r="A1071" s="1" t="s">
        <v>211</v>
      </c>
    </row>
    <row r="1072" spans="1:1" x14ac:dyDescent="0.3">
      <c r="A1072" s="1" t="s">
        <v>617</v>
      </c>
    </row>
    <row r="1073" spans="1:1" x14ac:dyDescent="0.3">
      <c r="A1073" s="1" t="s">
        <v>224</v>
      </c>
    </row>
    <row r="1074" spans="1:1" x14ac:dyDescent="0.3">
      <c r="A1074" s="1" t="s">
        <v>618</v>
      </c>
    </row>
    <row r="1075" spans="1:1" x14ac:dyDescent="0.3">
      <c r="A1075" s="1" t="s">
        <v>162</v>
      </c>
    </row>
    <row r="1076" spans="1:1" x14ac:dyDescent="0.3">
      <c r="A1076" s="1" t="s">
        <v>621</v>
      </c>
    </row>
    <row r="1077" spans="1:1" x14ac:dyDescent="0.3">
      <c r="A1077" s="1" t="s">
        <v>178</v>
      </c>
    </row>
    <row r="1078" spans="1:1" x14ac:dyDescent="0.3">
      <c r="A1078" s="1" t="s">
        <v>626</v>
      </c>
    </row>
    <row r="1079" spans="1:1" x14ac:dyDescent="0.3">
      <c r="A1079" s="1" t="s">
        <v>616</v>
      </c>
    </row>
    <row r="1080" spans="1:1" x14ac:dyDescent="0.3">
      <c r="A1080" s="1" t="s">
        <v>144</v>
      </c>
    </row>
    <row r="1081" spans="1:1" x14ac:dyDescent="0.3">
      <c r="A1081" s="1" t="s">
        <v>642</v>
      </c>
    </row>
    <row r="1082" spans="1:1" x14ac:dyDescent="0.3">
      <c r="A1082" s="1" t="s">
        <v>616</v>
      </c>
    </row>
    <row r="1083" spans="1:1" x14ac:dyDescent="0.3">
      <c r="A1083" s="1" t="s">
        <v>225</v>
      </c>
    </row>
    <row r="1084" spans="1:1" x14ac:dyDescent="0.3">
      <c r="A1084" s="1" t="s">
        <v>617</v>
      </c>
    </row>
    <row r="1085" spans="1:1" x14ac:dyDescent="0.3">
      <c r="A1085" s="1" t="s">
        <v>226</v>
      </c>
    </row>
    <row r="1086" spans="1:1" x14ac:dyDescent="0.3">
      <c r="A1086" s="1" t="s">
        <v>618</v>
      </c>
    </row>
    <row r="1087" spans="1:1" x14ac:dyDescent="0.3">
      <c r="A1087" s="1" t="s">
        <v>227</v>
      </c>
    </row>
    <row r="1088" spans="1:1" x14ac:dyDescent="0.3">
      <c r="A1088" s="1" t="s">
        <v>621</v>
      </c>
    </row>
    <row r="1089" spans="1:1" x14ac:dyDescent="0.3">
      <c r="A1089" s="1" t="s">
        <v>228</v>
      </c>
    </row>
    <row r="1090" spans="1:1" x14ac:dyDescent="0.3">
      <c r="A1090" s="1" t="s">
        <v>619</v>
      </c>
    </row>
    <row r="1091" spans="1:1" x14ac:dyDescent="0.3">
      <c r="A1091" s="1" t="s">
        <v>616</v>
      </c>
    </row>
    <row r="1092" spans="1:1" x14ac:dyDescent="0.3">
      <c r="A1092" s="1" t="s">
        <v>145</v>
      </c>
    </row>
    <row r="1093" spans="1:1" x14ac:dyDescent="0.3">
      <c r="A1093" s="1" t="s">
        <v>617</v>
      </c>
    </row>
    <row r="1094" spans="1:1" x14ac:dyDescent="0.3">
      <c r="A1094" s="1" t="s">
        <v>226</v>
      </c>
    </row>
    <row r="1095" spans="1:1" x14ac:dyDescent="0.3">
      <c r="A1095" s="1" t="s">
        <v>618</v>
      </c>
    </row>
    <row r="1096" spans="1:1" x14ac:dyDescent="0.3">
      <c r="A1096" s="1" t="s">
        <v>33</v>
      </c>
    </row>
    <row r="1097" spans="1:1" x14ac:dyDescent="0.3">
      <c r="A1097" s="1" t="s">
        <v>621</v>
      </c>
    </row>
    <row r="1098" spans="1:1" x14ac:dyDescent="0.3">
      <c r="A1098" s="1" t="s">
        <v>229</v>
      </c>
    </row>
    <row r="1099" spans="1:1" x14ac:dyDescent="0.3">
      <c r="A1099" s="1" t="s">
        <v>626</v>
      </c>
    </row>
    <row r="1100" spans="1:1" x14ac:dyDescent="0.3">
      <c r="A1100" s="1" t="s">
        <v>616</v>
      </c>
    </row>
    <row r="1101" spans="1:1" x14ac:dyDescent="0.3">
      <c r="A1101" s="1" t="s">
        <v>144</v>
      </c>
    </row>
    <row r="1102" spans="1:1" x14ac:dyDescent="0.3">
      <c r="A1102" s="1" t="s">
        <v>643</v>
      </c>
    </row>
    <row r="1103" spans="1:1" x14ac:dyDescent="0.3">
      <c r="A1103" s="1" t="s">
        <v>616</v>
      </c>
    </row>
    <row r="1104" spans="1:1" x14ac:dyDescent="0.3">
      <c r="A1104" s="1" t="s">
        <v>230</v>
      </c>
    </row>
    <row r="1105" spans="1:1" x14ac:dyDescent="0.3">
      <c r="A1105" s="1" t="s">
        <v>617</v>
      </c>
    </row>
    <row r="1106" spans="1:1" x14ac:dyDescent="0.3">
      <c r="A1106" s="1" t="s">
        <v>231</v>
      </c>
    </row>
    <row r="1107" spans="1:1" x14ac:dyDescent="0.3">
      <c r="A1107" s="1" t="s">
        <v>618</v>
      </c>
    </row>
    <row r="1108" spans="1:1" x14ac:dyDescent="0.3">
      <c r="A1108" s="1" t="s">
        <v>232</v>
      </c>
    </row>
    <row r="1109" spans="1:1" x14ac:dyDescent="0.3">
      <c r="A1109" s="1" t="s">
        <v>621</v>
      </c>
    </row>
    <row r="1110" spans="1:1" x14ac:dyDescent="0.3">
      <c r="A1110" s="1" t="s">
        <v>233</v>
      </c>
    </row>
    <row r="1111" spans="1:1" x14ac:dyDescent="0.3">
      <c r="A1111" s="1" t="s">
        <v>746</v>
      </c>
    </row>
    <row r="1112" spans="1:1" x14ac:dyDescent="0.3">
      <c r="A1112" s="1" t="s">
        <v>616</v>
      </c>
    </row>
    <row r="1113" spans="1:1" x14ac:dyDescent="0.3">
      <c r="A1113" s="1" t="s">
        <v>208</v>
      </c>
    </row>
    <row r="1114" spans="1:1" x14ac:dyDescent="0.3">
      <c r="A1114" s="1" t="s">
        <v>617</v>
      </c>
    </row>
    <row r="1115" spans="1:1" x14ac:dyDescent="0.3">
      <c r="A1115" s="1" t="s">
        <v>234</v>
      </c>
    </row>
    <row r="1116" spans="1:1" x14ac:dyDescent="0.3">
      <c r="A1116" s="1" t="s">
        <v>618</v>
      </c>
    </row>
    <row r="1117" spans="1:1" x14ac:dyDescent="0.3">
      <c r="A1117" s="1" t="s">
        <v>235</v>
      </c>
    </row>
    <row r="1118" spans="1:1" x14ac:dyDescent="0.3">
      <c r="A1118" s="1" t="s">
        <v>621</v>
      </c>
    </row>
    <row r="1119" spans="1:1" x14ac:dyDescent="0.3">
      <c r="A1119" s="1" t="s">
        <v>236</v>
      </c>
    </row>
    <row r="1120" spans="1:1" x14ac:dyDescent="0.3">
      <c r="A1120" s="1" t="s">
        <v>626</v>
      </c>
    </row>
    <row r="1121" spans="1:1" x14ac:dyDescent="0.3">
      <c r="A1121" s="1" t="s">
        <v>616</v>
      </c>
    </row>
    <row r="1122" spans="1:1" x14ac:dyDescent="0.3">
      <c r="A1122" s="1" t="s">
        <v>144</v>
      </c>
    </row>
    <row r="1123" spans="1:1" x14ac:dyDescent="0.3">
      <c r="A1123" s="1" t="s">
        <v>644</v>
      </c>
    </row>
    <row r="1124" spans="1:1" x14ac:dyDescent="0.3">
      <c r="A1124" s="1" t="s">
        <v>616</v>
      </c>
    </row>
    <row r="1125" spans="1:1" x14ac:dyDescent="0.3">
      <c r="A1125" s="1" t="s">
        <v>282</v>
      </c>
    </row>
    <row r="1126" spans="1:1" x14ac:dyDescent="0.3">
      <c r="A1126" s="1" t="s">
        <v>617</v>
      </c>
    </row>
    <row r="1127" spans="1:1" x14ac:dyDescent="0.3">
      <c r="A1127" s="1" t="s">
        <v>283</v>
      </c>
    </row>
    <row r="1128" spans="1:1" x14ac:dyDescent="0.3">
      <c r="A1128" s="1" t="s">
        <v>618</v>
      </c>
    </row>
    <row r="1129" spans="1:1" x14ac:dyDescent="0.3">
      <c r="A1129" s="1" t="s">
        <v>284</v>
      </c>
    </row>
    <row r="1130" spans="1:1" x14ac:dyDescent="0.3">
      <c r="A1130" s="1" t="s">
        <v>621</v>
      </c>
    </row>
    <row r="1131" spans="1:1" x14ac:dyDescent="0.3">
      <c r="A1131" s="1" t="s">
        <v>285</v>
      </c>
    </row>
    <row r="1132" spans="1:1" x14ac:dyDescent="0.3">
      <c r="A1132" s="1" t="s">
        <v>286</v>
      </c>
    </row>
    <row r="1133" spans="1:1" x14ac:dyDescent="0.3">
      <c r="A1133" s="1" t="s">
        <v>626</v>
      </c>
    </row>
    <row r="1134" spans="1:1" x14ac:dyDescent="0.3">
      <c r="A1134" s="1" t="s">
        <v>616</v>
      </c>
    </row>
    <row r="1135" spans="1:1" x14ac:dyDescent="0.3">
      <c r="A1135" s="1" t="s">
        <v>265</v>
      </c>
    </row>
    <row r="1136" spans="1:1" x14ac:dyDescent="0.3">
      <c r="A1136" s="1" t="s">
        <v>618</v>
      </c>
    </row>
    <row r="1137" spans="1:1" x14ac:dyDescent="0.3">
      <c r="A1137" s="1" t="s">
        <v>287</v>
      </c>
    </row>
    <row r="1138" spans="1:1" x14ac:dyDescent="0.3">
      <c r="A1138" s="1" t="s">
        <v>288</v>
      </c>
    </row>
    <row r="1139" spans="1:1" x14ac:dyDescent="0.3">
      <c r="A1139" s="1" t="s">
        <v>289</v>
      </c>
    </row>
    <row r="1140" spans="1:1" x14ac:dyDescent="0.3">
      <c r="A1140" s="1" t="s">
        <v>290</v>
      </c>
    </row>
    <row r="1141" spans="1:1" x14ac:dyDescent="0.3">
      <c r="A1141" s="1" t="s">
        <v>645</v>
      </c>
    </row>
    <row r="1142" spans="1:1" x14ac:dyDescent="0.3">
      <c r="A1142" s="1" t="s">
        <v>616</v>
      </c>
    </row>
    <row r="1143" spans="1:1" x14ac:dyDescent="0.3">
      <c r="A1143" s="1" t="s">
        <v>291</v>
      </c>
    </row>
    <row r="1144" spans="1:1" x14ac:dyDescent="0.3">
      <c r="A1144" s="1" t="s">
        <v>617</v>
      </c>
    </row>
    <row r="1145" spans="1:1" x14ac:dyDescent="0.3">
      <c r="A1145" s="1" t="s">
        <v>292</v>
      </c>
    </row>
    <row r="1146" spans="1:1" x14ac:dyDescent="0.3">
      <c r="A1146" s="1" t="s">
        <v>618</v>
      </c>
    </row>
    <row r="1147" spans="1:1" x14ac:dyDescent="0.3">
      <c r="A1147" s="1" t="s">
        <v>293</v>
      </c>
    </row>
    <row r="1148" spans="1:1" x14ac:dyDescent="0.3">
      <c r="A1148" s="1" t="s">
        <v>621</v>
      </c>
    </row>
    <row r="1149" spans="1:1" x14ac:dyDescent="0.3">
      <c r="A1149" s="1" t="s">
        <v>294</v>
      </c>
    </row>
    <row r="1150" spans="1:1" x14ac:dyDescent="0.3">
      <c r="A1150" s="1" t="s">
        <v>626</v>
      </c>
    </row>
    <row r="1151" spans="1:1" x14ac:dyDescent="0.3">
      <c r="A1151" s="1" t="s">
        <v>616</v>
      </c>
    </row>
    <row r="1152" spans="1:1" x14ac:dyDescent="0.3">
      <c r="A1152" s="1" t="s">
        <v>265</v>
      </c>
    </row>
    <row r="1153" spans="1:1" x14ac:dyDescent="0.3">
      <c r="A1153" s="1" t="s">
        <v>646</v>
      </c>
    </row>
    <row r="1154" spans="1:1" x14ac:dyDescent="0.3">
      <c r="A1154" s="1" t="s">
        <v>616</v>
      </c>
    </row>
    <row r="1155" spans="1:1" x14ac:dyDescent="0.3">
      <c r="A1155" s="1" t="s">
        <v>295</v>
      </c>
    </row>
    <row r="1156" spans="1:1" x14ac:dyDescent="0.3">
      <c r="A1156" s="1" t="s">
        <v>617</v>
      </c>
    </row>
    <row r="1157" spans="1:1" x14ac:dyDescent="0.3">
      <c r="A1157" s="1" t="s">
        <v>296</v>
      </c>
    </row>
    <row r="1158" spans="1:1" x14ac:dyDescent="0.3">
      <c r="A1158" s="1" t="s">
        <v>618</v>
      </c>
    </row>
    <row r="1159" spans="1:1" x14ac:dyDescent="0.3">
      <c r="A1159" s="1" t="s">
        <v>297</v>
      </c>
    </row>
    <row r="1160" spans="1:1" x14ac:dyDescent="0.3">
      <c r="A1160" s="1" t="s">
        <v>621</v>
      </c>
    </row>
    <row r="1161" spans="1:1" x14ac:dyDescent="0.3">
      <c r="A1161" s="1" t="s">
        <v>298</v>
      </c>
    </row>
    <row r="1162" spans="1:1" x14ac:dyDescent="0.3">
      <c r="A1162" s="1" t="s">
        <v>647</v>
      </c>
    </row>
    <row r="1163" spans="1:1" x14ac:dyDescent="0.3">
      <c r="A1163" s="1" t="s">
        <v>616</v>
      </c>
    </row>
    <row r="1164" spans="1:1" x14ac:dyDescent="0.3">
      <c r="A1164" s="1" t="s">
        <v>299</v>
      </c>
    </row>
    <row r="1165" spans="1:1" x14ac:dyDescent="0.3">
      <c r="A1165" s="1" t="s">
        <v>617</v>
      </c>
    </row>
    <row r="1166" spans="1:1" x14ac:dyDescent="0.3">
      <c r="A1166" s="1" t="s">
        <v>300</v>
      </c>
    </row>
    <row r="1167" spans="1:1" x14ac:dyDescent="0.3">
      <c r="A1167" s="1" t="s">
        <v>618</v>
      </c>
    </row>
    <row r="1168" spans="1:1" x14ac:dyDescent="0.3">
      <c r="A1168" s="1" t="s">
        <v>297</v>
      </c>
    </row>
    <row r="1169" spans="1:1" x14ac:dyDescent="0.3">
      <c r="A1169" s="1" t="s">
        <v>621</v>
      </c>
    </row>
    <row r="1170" spans="1:1" x14ac:dyDescent="0.3">
      <c r="A1170" s="1" t="s">
        <v>298</v>
      </c>
    </row>
    <row r="1171" spans="1:1" x14ac:dyDescent="0.3">
      <c r="A1171" s="1" t="s">
        <v>626</v>
      </c>
    </row>
    <row r="1172" spans="1:1" x14ac:dyDescent="0.3">
      <c r="A1172" s="1" t="s">
        <v>616</v>
      </c>
    </row>
    <row r="1173" spans="1:1" x14ac:dyDescent="0.3">
      <c r="A1173" s="1" t="s">
        <v>265</v>
      </c>
    </row>
    <row r="1174" spans="1:1" x14ac:dyDescent="0.3">
      <c r="A1174" s="1" t="s">
        <v>648</v>
      </c>
    </row>
    <row r="1175" spans="1:1" x14ac:dyDescent="0.3">
      <c r="A1175" s="1" t="s">
        <v>616</v>
      </c>
    </row>
    <row r="1176" spans="1:1" x14ac:dyDescent="0.3">
      <c r="A1176" s="1" t="s">
        <v>302</v>
      </c>
    </row>
    <row r="1177" spans="1:1" x14ac:dyDescent="0.3">
      <c r="A1177" s="1" t="s">
        <v>617</v>
      </c>
    </row>
    <row r="1178" spans="1:1" x14ac:dyDescent="0.3">
      <c r="A1178" s="1" t="s">
        <v>303</v>
      </c>
    </row>
    <row r="1179" spans="1:1" x14ac:dyDescent="0.3">
      <c r="A1179" s="1" t="s">
        <v>618</v>
      </c>
    </row>
    <row r="1180" spans="1:1" x14ac:dyDescent="0.3">
      <c r="A1180" s="1" t="s">
        <v>304</v>
      </c>
    </row>
    <row r="1181" spans="1:1" x14ac:dyDescent="0.3">
      <c r="A1181" s="1" t="s">
        <v>649</v>
      </c>
    </row>
    <row r="1182" spans="1:1" x14ac:dyDescent="0.3">
      <c r="A1182" s="1" t="s">
        <v>621</v>
      </c>
    </row>
    <row r="1183" spans="1:1" x14ac:dyDescent="0.3">
      <c r="A1183" s="1" t="s">
        <v>305</v>
      </c>
    </row>
    <row r="1184" spans="1:1" x14ac:dyDescent="0.3">
      <c r="A1184" s="1" t="s">
        <v>626</v>
      </c>
    </row>
    <row r="1185" spans="1:1" x14ac:dyDescent="0.3">
      <c r="A1185" s="1" t="s">
        <v>616</v>
      </c>
    </row>
    <row r="1186" spans="1:1" x14ac:dyDescent="0.3">
      <c r="A1186" s="1" t="s">
        <v>265</v>
      </c>
    </row>
    <row r="1187" spans="1:1" x14ac:dyDescent="0.3">
      <c r="A1187" s="1" t="s">
        <v>650</v>
      </c>
    </row>
    <row r="1188" spans="1:1" x14ac:dyDescent="0.3">
      <c r="A1188" s="1" t="s">
        <v>616</v>
      </c>
    </row>
    <row r="1189" spans="1:1" x14ac:dyDescent="0.3">
      <c r="A1189" s="1" t="s">
        <v>306</v>
      </c>
    </row>
    <row r="1190" spans="1:1" x14ac:dyDescent="0.3">
      <c r="A1190" s="1" t="s">
        <v>307</v>
      </c>
    </row>
    <row r="1191" spans="1:1" x14ac:dyDescent="0.3">
      <c r="A1191" s="1" t="s">
        <v>618</v>
      </c>
    </row>
    <row r="1192" spans="1:1" x14ac:dyDescent="0.3">
      <c r="A1192" s="1" t="s">
        <v>306</v>
      </c>
    </row>
    <row r="1193" spans="1:1" x14ac:dyDescent="0.3">
      <c r="A1193" s="1" t="s">
        <v>651</v>
      </c>
    </row>
    <row r="1194" spans="1:1" x14ac:dyDescent="0.3">
      <c r="A1194" s="1" t="s">
        <v>616</v>
      </c>
    </row>
    <row r="1195" spans="1:1" x14ac:dyDescent="0.3">
      <c r="A1195" s="1" t="s">
        <v>308</v>
      </c>
    </row>
    <row r="1196" spans="1:1" x14ac:dyDescent="0.3">
      <c r="A1196" s="1" t="s">
        <v>617</v>
      </c>
    </row>
    <row r="1197" spans="1:1" x14ac:dyDescent="0.3">
      <c r="A1197" s="1" t="s">
        <v>309</v>
      </c>
    </row>
    <row r="1198" spans="1:1" x14ac:dyDescent="0.3">
      <c r="A1198" s="1" t="s">
        <v>266</v>
      </c>
    </row>
    <row r="1199" spans="1:1" x14ac:dyDescent="0.3">
      <c r="A1199" s="1" t="s">
        <v>618</v>
      </c>
    </row>
    <row r="1200" spans="1:1" x14ac:dyDescent="0.3">
      <c r="A1200" s="1" t="s">
        <v>266</v>
      </c>
    </row>
    <row r="1201" spans="1:1" x14ac:dyDescent="0.3">
      <c r="A1201" s="1" t="s">
        <v>621</v>
      </c>
    </row>
    <row r="1202" spans="1:1" x14ac:dyDescent="0.3">
      <c r="A1202" s="1" t="s">
        <v>310</v>
      </c>
    </row>
    <row r="1203" spans="1:1" x14ac:dyDescent="0.3">
      <c r="A1203" s="1" t="s">
        <v>626</v>
      </c>
    </row>
    <row r="1204" spans="1:1" x14ac:dyDescent="0.3">
      <c r="A1204" s="1" t="s">
        <v>616</v>
      </c>
    </row>
    <row r="1205" spans="1:1" x14ac:dyDescent="0.3">
      <c r="A1205" s="1" t="s">
        <v>265</v>
      </c>
    </row>
    <row r="1206" spans="1:1" x14ac:dyDescent="0.3">
      <c r="A1206" s="1" t="s">
        <v>652</v>
      </c>
    </row>
    <row r="1207" spans="1:1" x14ac:dyDescent="0.3">
      <c r="A1207" s="1" t="s">
        <v>616</v>
      </c>
    </row>
    <row r="1208" spans="1:1" x14ac:dyDescent="0.3">
      <c r="A1208" s="1" t="s">
        <v>311</v>
      </c>
    </row>
    <row r="1209" spans="1:1" x14ac:dyDescent="0.3">
      <c r="A1209" s="1" t="s">
        <v>617</v>
      </c>
    </row>
    <row r="1210" spans="1:1" x14ac:dyDescent="0.3">
      <c r="A1210" s="1" t="s">
        <v>312</v>
      </c>
    </row>
    <row r="1211" spans="1:1" x14ac:dyDescent="0.3">
      <c r="A1211" s="1" t="s">
        <v>313</v>
      </c>
    </row>
    <row r="1212" spans="1:1" x14ac:dyDescent="0.3">
      <c r="A1212" s="1" t="s">
        <v>314</v>
      </c>
    </row>
    <row r="1213" spans="1:1" x14ac:dyDescent="0.3">
      <c r="A1213" s="1" t="s">
        <v>618</v>
      </c>
    </row>
    <row r="1214" spans="1:1" x14ac:dyDescent="0.3">
      <c r="A1214" s="1" t="s">
        <v>315</v>
      </c>
    </row>
    <row r="1215" spans="1:1" x14ac:dyDescent="0.3">
      <c r="A1215" s="1" t="s">
        <v>311</v>
      </c>
    </row>
    <row r="1216" spans="1:1" x14ac:dyDescent="0.3">
      <c r="A1216" s="1" t="s">
        <v>621</v>
      </c>
    </row>
    <row r="1217" spans="1:1" x14ac:dyDescent="0.3">
      <c r="A1217" s="1" t="s">
        <v>312</v>
      </c>
    </row>
    <row r="1218" spans="1:1" x14ac:dyDescent="0.3">
      <c r="A1218" s="1" t="s">
        <v>316</v>
      </c>
    </row>
    <row r="1219" spans="1:1" x14ac:dyDescent="0.3">
      <c r="A1219" s="1" t="s">
        <v>314</v>
      </c>
    </row>
    <row r="1220" spans="1:1" x14ac:dyDescent="0.3">
      <c r="A1220" s="1" t="s">
        <v>653</v>
      </c>
    </row>
    <row r="1221" spans="1:1" x14ac:dyDescent="0.3">
      <c r="A1221" s="1" t="s">
        <v>616</v>
      </c>
    </row>
    <row r="1222" spans="1:1" x14ac:dyDescent="0.3">
      <c r="A1222" s="1" t="s">
        <v>268</v>
      </c>
    </row>
    <row r="1223" spans="1:1" x14ac:dyDescent="0.3">
      <c r="A1223" s="1" t="s">
        <v>617</v>
      </c>
    </row>
    <row r="1224" spans="1:1" x14ac:dyDescent="0.3">
      <c r="A1224" s="1" t="s">
        <v>312</v>
      </c>
    </row>
    <row r="1225" spans="1:1" x14ac:dyDescent="0.3">
      <c r="A1225" s="1" t="s">
        <v>313</v>
      </c>
    </row>
    <row r="1226" spans="1:1" x14ac:dyDescent="0.3">
      <c r="A1226" s="1" t="s">
        <v>314</v>
      </c>
    </row>
    <row r="1227" spans="1:1" x14ac:dyDescent="0.3">
      <c r="A1227" s="1" t="s">
        <v>618</v>
      </c>
    </row>
    <row r="1228" spans="1:1" x14ac:dyDescent="0.3">
      <c r="A1228" s="1" t="s">
        <v>317</v>
      </c>
    </row>
    <row r="1229" spans="1:1" x14ac:dyDescent="0.3">
      <c r="A1229" s="1" t="s">
        <v>311</v>
      </c>
    </row>
    <row r="1230" spans="1:1" x14ac:dyDescent="0.3">
      <c r="A1230" s="1" t="s">
        <v>621</v>
      </c>
    </row>
    <row r="1231" spans="1:1" x14ac:dyDescent="0.3">
      <c r="A1231" s="1" t="s">
        <v>312</v>
      </c>
    </row>
    <row r="1232" spans="1:1" x14ac:dyDescent="0.3">
      <c r="A1232" s="1" t="s">
        <v>316</v>
      </c>
    </row>
    <row r="1233" spans="1:1" x14ac:dyDescent="0.3">
      <c r="A1233" s="1" t="s">
        <v>314</v>
      </c>
    </row>
    <row r="1234" spans="1:1" x14ac:dyDescent="0.3">
      <c r="A1234" s="1" t="s">
        <v>654</v>
      </c>
    </row>
    <row r="1235" spans="1:1" x14ac:dyDescent="0.3">
      <c r="A1235" s="1" t="s">
        <v>616</v>
      </c>
    </row>
    <row r="1236" spans="1:1" x14ac:dyDescent="0.3">
      <c r="A1236" s="1" t="s">
        <v>311</v>
      </c>
    </row>
    <row r="1237" spans="1:1" x14ac:dyDescent="0.3">
      <c r="A1237" s="1" t="s">
        <v>617</v>
      </c>
    </row>
    <row r="1238" spans="1:1" x14ac:dyDescent="0.3">
      <c r="A1238" s="1" t="s">
        <v>318</v>
      </c>
    </row>
    <row r="1239" spans="1:1" x14ac:dyDescent="0.3">
      <c r="A1239" s="1" t="s">
        <v>313</v>
      </c>
    </row>
    <row r="1240" spans="1:1" x14ac:dyDescent="0.3">
      <c r="A1240" s="1" t="s">
        <v>314</v>
      </c>
    </row>
    <row r="1241" spans="1:1" x14ac:dyDescent="0.3">
      <c r="A1241" s="1" t="s">
        <v>618</v>
      </c>
    </row>
    <row r="1242" spans="1:1" x14ac:dyDescent="0.3">
      <c r="A1242" s="1" t="s">
        <v>319</v>
      </c>
    </row>
    <row r="1243" spans="1:1" x14ac:dyDescent="0.3">
      <c r="A1243" s="1" t="s">
        <v>320</v>
      </c>
    </row>
    <row r="1244" spans="1:1" x14ac:dyDescent="0.3">
      <c r="A1244" s="1" t="s">
        <v>621</v>
      </c>
    </row>
    <row r="1245" spans="1:1" x14ac:dyDescent="0.3">
      <c r="A1245" s="1" t="s">
        <v>312</v>
      </c>
    </row>
    <row r="1246" spans="1:1" x14ac:dyDescent="0.3">
      <c r="A1246" s="1" t="s">
        <v>316</v>
      </c>
    </row>
    <row r="1247" spans="1:1" x14ac:dyDescent="0.3">
      <c r="A1247" s="1" t="s">
        <v>314</v>
      </c>
    </row>
    <row r="1248" spans="1:1" x14ac:dyDescent="0.3">
      <c r="A1248" s="1" t="s">
        <v>655</v>
      </c>
    </row>
    <row r="1249" spans="1:1" x14ac:dyDescent="0.3">
      <c r="A1249" s="1" t="s">
        <v>616</v>
      </c>
    </row>
    <row r="1250" spans="1:1" x14ac:dyDescent="0.3">
      <c r="A1250" s="1" t="s">
        <v>596</v>
      </c>
    </row>
    <row r="1251" spans="1:1" x14ac:dyDescent="0.3">
      <c r="A1251" s="1" t="s">
        <v>617</v>
      </c>
    </row>
    <row r="1252" spans="1:1" x14ac:dyDescent="0.3">
      <c r="A1252" s="1" t="s">
        <v>321</v>
      </c>
    </row>
    <row r="1253" spans="1:1" x14ac:dyDescent="0.3">
      <c r="A1253" s="1" t="s">
        <v>618</v>
      </c>
    </row>
    <row r="1254" spans="1:1" x14ac:dyDescent="0.3">
      <c r="A1254" s="1" t="s">
        <v>322</v>
      </c>
    </row>
    <row r="1255" spans="1:1" x14ac:dyDescent="0.3">
      <c r="A1255" s="1" t="s">
        <v>323</v>
      </c>
    </row>
    <row r="1256" spans="1:1" x14ac:dyDescent="0.3">
      <c r="A1256" s="1" t="s">
        <v>621</v>
      </c>
    </row>
    <row r="1257" spans="1:1" x14ac:dyDescent="0.3">
      <c r="A1257" s="1" t="s">
        <v>324</v>
      </c>
    </row>
    <row r="1258" spans="1:1" x14ac:dyDescent="0.3">
      <c r="A1258" s="1" t="s">
        <v>641</v>
      </c>
    </row>
    <row r="1259" spans="1:1" x14ac:dyDescent="0.3">
      <c r="A1259" s="1" t="s">
        <v>616</v>
      </c>
    </row>
    <row r="1260" spans="1:1" x14ac:dyDescent="0.3">
      <c r="A1260" s="1" t="s">
        <v>239</v>
      </c>
    </row>
    <row r="1261" spans="1:1" x14ac:dyDescent="0.3">
      <c r="A1261" s="1" t="s">
        <v>325</v>
      </c>
    </row>
    <row r="1262" spans="1:1" x14ac:dyDescent="0.3">
      <c r="A1262" s="1" t="s">
        <v>617</v>
      </c>
    </row>
    <row r="1263" spans="1:1" x14ac:dyDescent="0.3">
      <c r="A1263" s="1" t="s">
        <v>321</v>
      </c>
    </row>
    <row r="1264" spans="1:1" x14ac:dyDescent="0.3">
      <c r="A1264" s="1" t="s">
        <v>618</v>
      </c>
    </row>
    <row r="1265" spans="1:1" x14ac:dyDescent="0.3">
      <c r="A1265" s="1" t="s">
        <v>326</v>
      </c>
    </row>
    <row r="1266" spans="1:1" x14ac:dyDescent="0.3">
      <c r="A1266" s="1" t="s">
        <v>621</v>
      </c>
    </row>
    <row r="1267" spans="1:1" x14ac:dyDescent="0.3">
      <c r="A1267" s="1" t="s">
        <v>327</v>
      </c>
    </row>
    <row r="1268" spans="1:1" x14ac:dyDescent="0.3">
      <c r="A1268" s="1" t="s">
        <v>626</v>
      </c>
    </row>
    <row r="1269" spans="1:1" x14ac:dyDescent="0.3">
      <c r="A1269" s="1" t="s">
        <v>616</v>
      </c>
    </row>
    <row r="1270" spans="1:1" x14ac:dyDescent="0.3">
      <c r="A1270" s="1" t="s">
        <v>265</v>
      </c>
    </row>
    <row r="1271" spans="1:1" x14ac:dyDescent="0.3">
      <c r="A1271" s="1" t="s">
        <v>656</v>
      </c>
    </row>
    <row r="1272" spans="1:1" x14ac:dyDescent="0.3">
      <c r="A1272" s="1" t="s">
        <v>616</v>
      </c>
    </row>
    <row r="1273" spans="1:1" x14ac:dyDescent="0.3">
      <c r="A1273" s="1" t="s">
        <v>33</v>
      </c>
    </row>
    <row r="1274" spans="1:1" x14ac:dyDescent="0.3">
      <c r="A1274" s="1" t="s">
        <v>617</v>
      </c>
    </row>
    <row r="1275" spans="1:1" x14ac:dyDescent="0.3">
      <c r="A1275" s="1" t="s">
        <v>248</v>
      </c>
    </row>
    <row r="1276" spans="1:1" x14ac:dyDescent="0.3">
      <c r="A1276" s="1" t="s">
        <v>328</v>
      </c>
    </row>
    <row r="1277" spans="1:1" x14ac:dyDescent="0.3">
      <c r="A1277" s="1" t="s">
        <v>329</v>
      </c>
    </row>
    <row r="1278" spans="1:1" x14ac:dyDescent="0.3">
      <c r="A1278" s="1" t="s">
        <v>618</v>
      </c>
    </row>
    <row r="1279" spans="1:1" x14ac:dyDescent="0.3">
      <c r="A1279" s="1" t="s">
        <v>330</v>
      </c>
    </row>
    <row r="1280" spans="1:1" x14ac:dyDescent="0.3">
      <c r="A1280" s="1" t="s">
        <v>621</v>
      </c>
    </row>
    <row r="1281" spans="1:1" x14ac:dyDescent="0.3">
      <c r="A1281" s="1" t="s">
        <v>331</v>
      </c>
    </row>
    <row r="1282" spans="1:1" x14ac:dyDescent="0.3">
      <c r="A1282" s="1" t="s">
        <v>657</v>
      </c>
    </row>
    <row r="1283" spans="1:1" x14ac:dyDescent="0.3">
      <c r="A1283" s="1" t="s">
        <v>616</v>
      </c>
    </row>
    <row r="1284" spans="1:1" x14ac:dyDescent="0.3">
      <c r="A1284" s="1" t="s">
        <v>332</v>
      </c>
    </row>
    <row r="1285" spans="1:1" x14ac:dyDescent="0.3">
      <c r="A1285" s="1" t="s">
        <v>618</v>
      </c>
    </row>
    <row r="1286" spans="1:1" x14ac:dyDescent="0.3">
      <c r="A1286" s="1" t="s">
        <v>330</v>
      </c>
    </row>
    <row r="1287" spans="1:1" x14ac:dyDescent="0.3">
      <c r="A1287" s="1" t="s">
        <v>621</v>
      </c>
    </row>
    <row r="1288" spans="1:1" x14ac:dyDescent="0.3">
      <c r="A1288" s="1" t="s">
        <v>331</v>
      </c>
    </row>
    <row r="1289" spans="1:1" x14ac:dyDescent="0.3">
      <c r="A1289" s="1" t="s">
        <v>658</v>
      </c>
    </row>
    <row r="1290" spans="1:1" x14ac:dyDescent="0.3">
      <c r="A1290" s="1" t="s">
        <v>616</v>
      </c>
    </row>
    <row r="1291" spans="1:1" x14ac:dyDescent="0.3">
      <c r="A1291" s="1" t="s">
        <v>33</v>
      </c>
    </row>
    <row r="1292" spans="1:1" x14ac:dyDescent="0.3">
      <c r="A1292" s="1" t="s">
        <v>618</v>
      </c>
    </row>
    <row r="1293" spans="1:1" x14ac:dyDescent="0.3">
      <c r="A1293" s="1" t="s">
        <v>333</v>
      </c>
    </row>
    <row r="1294" spans="1:1" x14ac:dyDescent="0.3">
      <c r="A1294" s="1" t="s">
        <v>621</v>
      </c>
    </row>
    <row r="1295" spans="1:1" x14ac:dyDescent="0.3">
      <c r="A1295" s="1" t="s">
        <v>334</v>
      </c>
    </row>
    <row r="1296" spans="1:1" x14ac:dyDescent="0.3">
      <c r="A1296" s="1" t="s">
        <v>659</v>
      </c>
    </row>
    <row r="1297" spans="1:1" x14ac:dyDescent="0.3">
      <c r="A1297" s="1" t="s">
        <v>616</v>
      </c>
    </row>
    <row r="1298" spans="1:1" x14ac:dyDescent="0.3">
      <c r="A1298" s="1" t="s">
        <v>214</v>
      </c>
    </row>
    <row r="1299" spans="1:1" x14ac:dyDescent="0.3">
      <c r="A1299" s="1" t="s">
        <v>617</v>
      </c>
    </row>
    <row r="1300" spans="1:1" x14ac:dyDescent="0.3">
      <c r="A1300" s="1" t="s">
        <v>335</v>
      </c>
    </row>
    <row r="1301" spans="1:1" x14ac:dyDescent="0.3">
      <c r="A1301" s="1" t="s">
        <v>618</v>
      </c>
    </row>
    <row r="1302" spans="1:1" x14ac:dyDescent="0.3">
      <c r="A1302" s="1" t="s">
        <v>270</v>
      </c>
    </row>
    <row r="1303" spans="1:1" x14ac:dyDescent="0.3">
      <c r="A1303" s="1" t="s">
        <v>336</v>
      </c>
    </row>
    <row r="1304" spans="1:1" x14ac:dyDescent="0.3">
      <c r="A1304" s="1" t="s">
        <v>337</v>
      </c>
    </row>
    <row r="1305" spans="1:1" x14ac:dyDescent="0.3">
      <c r="A1305" s="1" t="s">
        <v>621</v>
      </c>
    </row>
    <row r="1306" spans="1:1" x14ac:dyDescent="0.3">
      <c r="A1306" s="1" t="s">
        <v>270</v>
      </c>
    </row>
    <row r="1307" spans="1:1" x14ac:dyDescent="0.3">
      <c r="A1307" s="1" t="s">
        <v>338</v>
      </c>
    </row>
    <row r="1308" spans="1:1" x14ac:dyDescent="0.3">
      <c r="A1308" s="1" t="s">
        <v>339</v>
      </c>
    </row>
    <row r="1309" spans="1:1" x14ac:dyDescent="0.3">
      <c r="A1309" s="1" t="s">
        <v>651</v>
      </c>
    </row>
    <row r="1310" spans="1:1" x14ac:dyDescent="0.3">
      <c r="A1310" s="1" t="s">
        <v>616</v>
      </c>
    </row>
    <row r="1311" spans="1:1" x14ac:dyDescent="0.3">
      <c r="A1311" s="1" t="s">
        <v>270</v>
      </c>
    </row>
    <row r="1312" spans="1:1" x14ac:dyDescent="0.3">
      <c r="A1312" s="1" t="s">
        <v>340</v>
      </c>
    </row>
    <row r="1313" spans="1:1" x14ac:dyDescent="0.3">
      <c r="A1313" s="1" t="s">
        <v>341</v>
      </c>
    </row>
    <row r="1314" spans="1:1" x14ac:dyDescent="0.3">
      <c r="A1314" s="1" t="s">
        <v>617</v>
      </c>
    </row>
    <row r="1315" spans="1:1" x14ac:dyDescent="0.3">
      <c r="A1315" s="1" t="s">
        <v>342</v>
      </c>
    </row>
    <row r="1316" spans="1:1" x14ac:dyDescent="0.3">
      <c r="A1316" s="1" t="s">
        <v>618</v>
      </c>
    </row>
    <row r="1317" spans="1:1" x14ac:dyDescent="0.3">
      <c r="A1317" s="1" t="s">
        <v>270</v>
      </c>
    </row>
    <row r="1318" spans="1:1" x14ac:dyDescent="0.3">
      <c r="A1318" s="1" t="s">
        <v>343</v>
      </c>
    </row>
    <row r="1319" spans="1:1" x14ac:dyDescent="0.3">
      <c r="A1319" s="1" t="s">
        <v>344</v>
      </c>
    </row>
    <row r="1320" spans="1:1" x14ac:dyDescent="0.3">
      <c r="A1320" s="1" t="s">
        <v>621</v>
      </c>
    </row>
    <row r="1321" spans="1:1" x14ac:dyDescent="0.3">
      <c r="A1321" s="1" t="s">
        <v>270</v>
      </c>
    </row>
    <row r="1322" spans="1:1" x14ac:dyDescent="0.3">
      <c r="A1322" s="1" t="s">
        <v>345</v>
      </c>
    </row>
    <row r="1323" spans="1:1" x14ac:dyDescent="0.3">
      <c r="A1323" s="1" t="s">
        <v>346</v>
      </c>
    </row>
    <row r="1324" spans="1:1" x14ac:dyDescent="0.3">
      <c r="A1324" s="1" t="s">
        <v>660</v>
      </c>
    </row>
    <row r="1325" spans="1:1" x14ac:dyDescent="0.3">
      <c r="A1325" s="1" t="s">
        <v>616</v>
      </c>
    </row>
    <row r="1326" spans="1:1" x14ac:dyDescent="0.3">
      <c r="A1326" s="1" t="s">
        <v>33</v>
      </c>
    </row>
    <row r="1327" spans="1:1" x14ac:dyDescent="0.3">
      <c r="A1327" s="1" t="s">
        <v>617</v>
      </c>
    </row>
    <row r="1328" spans="1:1" x14ac:dyDescent="0.3">
      <c r="A1328" s="1" t="s">
        <v>325</v>
      </c>
    </row>
    <row r="1329" spans="1:1" x14ac:dyDescent="0.3">
      <c r="A1329" s="1" t="s">
        <v>618</v>
      </c>
    </row>
    <row r="1330" spans="1:1" x14ac:dyDescent="0.3">
      <c r="A1330" s="1" t="s">
        <v>347</v>
      </c>
    </row>
    <row r="1331" spans="1:1" x14ac:dyDescent="0.3">
      <c r="A1331" s="1" t="s">
        <v>621</v>
      </c>
    </row>
    <row r="1332" spans="1:1" x14ac:dyDescent="0.3">
      <c r="A1332" s="1" t="s">
        <v>348</v>
      </c>
    </row>
    <row r="1333" spans="1:1" x14ac:dyDescent="0.3">
      <c r="A1333" s="1" t="s">
        <v>349</v>
      </c>
    </row>
    <row r="1334" spans="1:1" x14ac:dyDescent="0.3">
      <c r="A1334" s="1" t="s">
        <v>619</v>
      </c>
    </row>
    <row r="1335" spans="1:1" x14ac:dyDescent="0.3">
      <c r="A1335" s="1" t="s">
        <v>616</v>
      </c>
    </row>
    <row r="1336" spans="1:1" x14ac:dyDescent="0.3">
      <c r="A1336" s="1" t="s">
        <v>350</v>
      </c>
    </row>
    <row r="1337" spans="1:1" x14ac:dyDescent="0.3">
      <c r="A1337" s="1" t="s">
        <v>617</v>
      </c>
    </row>
    <row r="1338" spans="1:1" x14ac:dyDescent="0.3">
      <c r="A1338" s="1" t="s">
        <v>351</v>
      </c>
    </row>
    <row r="1339" spans="1:1" x14ac:dyDescent="0.3">
      <c r="A1339" s="1" t="s">
        <v>618</v>
      </c>
    </row>
    <row r="1340" spans="1:1" x14ac:dyDescent="0.3">
      <c r="A1340" s="1" t="s">
        <v>348</v>
      </c>
    </row>
    <row r="1341" spans="1:1" x14ac:dyDescent="0.3">
      <c r="A1341" s="1" t="s">
        <v>621</v>
      </c>
    </row>
    <row r="1342" spans="1:1" x14ac:dyDescent="0.3">
      <c r="A1342" s="1" t="s">
        <v>352</v>
      </c>
    </row>
    <row r="1343" spans="1:1" x14ac:dyDescent="0.3">
      <c r="A1343" s="1" t="s">
        <v>641</v>
      </c>
    </row>
    <row r="1344" spans="1:1" x14ac:dyDescent="0.3">
      <c r="A1344" s="1" t="s">
        <v>616</v>
      </c>
    </row>
    <row r="1345" spans="1:1" x14ac:dyDescent="0.3">
      <c r="A1345" s="1" t="s">
        <v>353</v>
      </c>
    </row>
    <row r="1346" spans="1:1" x14ac:dyDescent="0.3">
      <c r="A1346" s="1" t="s">
        <v>617</v>
      </c>
    </row>
    <row r="1347" spans="1:1" x14ac:dyDescent="0.3">
      <c r="A1347" s="1" t="s">
        <v>354</v>
      </c>
    </row>
    <row r="1348" spans="1:1" x14ac:dyDescent="0.3">
      <c r="A1348" s="1" t="s">
        <v>618</v>
      </c>
    </row>
    <row r="1349" spans="1:1" x14ac:dyDescent="0.3">
      <c r="A1349" s="1" t="s">
        <v>355</v>
      </c>
    </row>
    <row r="1350" spans="1:1" x14ac:dyDescent="0.3">
      <c r="A1350" s="1" t="s">
        <v>621</v>
      </c>
    </row>
    <row r="1351" spans="1:1" x14ac:dyDescent="0.3">
      <c r="A1351" s="1" t="s">
        <v>352</v>
      </c>
    </row>
    <row r="1352" spans="1:1" x14ac:dyDescent="0.3">
      <c r="A1352" s="1" t="s">
        <v>661</v>
      </c>
    </row>
    <row r="1353" spans="1:1" x14ac:dyDescent="0.3">
      <c r="A1353" s="1" t="s">
        <v>616</v>
      </c>
    </row>
    <row r="1354" spans="1:1" x14ac:dyDescent="0.3">
      <c r="A1354" s="1" t="s">
        <v>33</v>
      </c>
    </row>
    <row r="1355" spans="1:1" x14ac:dyDescent="0.3">
      <c r="A1355" s="1" t="s">
        <v>618</v>
      </c>
    </row>
    <row r="1356" spans="1:1" x14ac:dyDescent="0.3">
      <c r="A1356" s="1" t="s">
        <v>662</v>
      </c>
    </row>
    <row r="1357" spans="1:1" x14ac:dyDescent="0.3">
      <c r="A1357" s="1" t="s">
        <v>621</v>
      </c>
    </row>
    <row r="1358" spans="1:1" x14ac:dyDescent="0.3">
      <c r="A1358" s="1" t="s">
        <v>356</v>
      </c>
    </row>
    <row r="1359" spans="1:1" x14ac:dyDescent="0.3">
      <c r="A1359" s="1" t="s">
        <v>357</v>
      </c>
    </row>
    <row r="1360" spans="1:1" x14ac:dyDescent="0.3">
      <c r="A1360" s="1" t="s">
        <v>663</v>
      </c>
    </row>
    <row r="1361" spans="1:1" x14ac:dyDescent="0.3">
      <c r="A1361" s="1" t="s">
        <v>616</v>
      </c>
    </row>
    <row r="1362" spans="1:1" x14ac:dyDescent="0.3">
      <c r="A1362" s="1" t="s">
        <v>33</v>
      </c>
    </row>
    <row r="1363" spans="1:1" x14ac:dyDescent="0.3">
      <c r="A1363" s="1" t="s">
        <v>617</v>
      </c>
    </row>
    <row r="1364" spans="1:1" x14ac:dyDescent="0.3">
      <c r="A1364" s="1" t="s">
        <v>358</v>
      </c>
    </row>
    <row r="1365" spans="1:1" x14ac:dyDescent="0.3">
      <c r="A1365" s="1" t="s">
        <v>618</v>
      </c>
    </row>
    <row r="1366" spans="1:1" x14ac:dyDescent="0.3">
      <c r="A1366" s="1" t="s">
        <v>359</v>
      </c>
    </row>
    <row r="1367" spans="1:1" x14ac:dyDescent="0.3">
      <c r="A1367" s="1" t="s">
        <v>621</v>
      </c>
    </row>
    <row r="1368" spans="1:1" x14ac:dyDescent="0.3">
      <c r="A1368" s="1" t="s">
        <v>360</v>
      </c>
    </row>
    <row r="1369" spans="1:1" x14ac:dyDescent="0.3">
      <c r="A1369" s="1" t="s">
        <v>664</v>
      </c>
    </row>
    <row r="1370" spans="1:1" x14ac:dyDescent="0.3">
      <c r="A1370" s="1" t="s">
        <v>616</v>
      </c>
    </row>
    <row r="1371" spans="1:1" x14ac:dyDescent="0.3">
      <c r="A1371" s="1" t="s">
        <v>33</v>
      </c>
    </row>
    <row r="1372" spans="1:1" x14ac:dyDescent="0.3">
      <c r="A1372" s="1" t="s">
        <v>617</v>
      </c>
    </row>
    <row r="1373" spans="1:1" x14ac:dyDescent="0.3">
      <c r="A1373" s="1" t="s">
        <v>361</v>
      </c>
    </row>
    <row r="1374" spans="1:1" x14ac:dyDescent="0.3">
      <c r="A1374" s="1" t="s">
        <v>618</v>
      </c>
    </row>
    <row r="1375" spans="1:1" x14ac:dyDescent="0.3">
      <c r="A1375" s="1" t="s">
        <v>347</v>
      </c>
    </row>
    <row r="1376" spans="1:1" x14ac:dyDescent="0.3">
      <c r="A1376" s="1" t="s">
        <v>621</v>
      </c>
    </row>
    <row r="1377" spans="1:1" x14ac:dyDescent="0.3">
      <c r="A1377" s="1" t="s">
        <v>362</v>
      </c>
    </row>
    <row r="1378" spans="1:1" x14ac:dyDescent="0.3">
      <c r="A1378" s="1" t="s">
        <v>663</v>
      </c>
    </row>
    <row r="1379" spans="1:1" x14ac:dyDescent="0.3">
      <c r="A1379" s="1" t="s">
        <v>616</v>
      </c>
    </row>
    <row r="1380" spans="1:1" x14ac:dyDescent="0.3">
      <c r="A1380" s="1" t="s">
        <v>248</v>
      </c>
    </row>
    <row r="1381" spans="1:1" x14ac:dyDescent="0.3">
      <c r="A1381" s="1" t="s">
        <v>363</v>
      </c>
    </row>
    <row r="1382" spans="1:1" x14ac:dyDescent="0.3">
      <c r="A1382" s="1" t="s">
        <v>364</v>
      </c>
    </row>
    <row r="1383" spans="1:1" x14ac:dyDescent="0.3">
      <c r="A1383" s="1" t="s">
        <v>617</v>
      </c>
    </row>
    <row r="1384" spans="1:1" x14ac:dyDescent="0.3">
      <c r="A1384" s="1" t="s">
        <v>241</v>
      </c>
    </row>
    <row r="1385" spans="1:1" x14ac:dyDescent="0.3">
      <c r="A1385" s="1" t="s">
        <v>618</v>
      </c>
    </row>
    <row r="1386" spans="1:1" x14ac:dyDescent="0.3">
      <c r="A1386" s="1" t="s">
        <v>747</v>
      </c>
    </row>
    <row r="1387" spans="1:1" x14ac:dyDescent="0.3">
      <c r="A1387" s="1" t="s">
        <v>621</v>
      </c>
    </row>
    <row r="1388" spans="1:1" x14ac:dyDescent="0.3">
      <c r="A1388" s="1" t="s">
        <v>365</v>
      </c>
    </row>
    <row r="1389" spans="1:1" x14ac:dyDescent="0.3">
      <c r="A1389" s="1" t="s">
        <v>626</v>
      </c>
    </row>
    <row r="1390" spans="1:1" x14ac:dyDescent="0.3">
      <c r="A1390" s="1" t="s">
        <v>616</v>
      </c>
    </row>
    <row r="1391" spans="1:1" x14ac:dyDescent="0.3">
      <c r="A1391" s="1" t="s">
        <v>265</v>
      </c>
    </row>
    <row r="1392" spans="1:1" x14ac:dyDescent="0.3">
      <c r="A1392" s="1" t="s">
        <v>665</v>
      </c>
    </row>
    <row r="1393" spans="1:1" x14ac:dyDescent="0.3">
      <c r="A1393" s="1" t="s">
        <v>616</v>
      </c>
    </row>
    <row r="1394" spans="1:1" x14ac:dyDescent="0.3">
      <c r="A1394" s="1" t="s">
        <v>366</v>
      </c>
    </row>
    <row r="1395" spans="1:1" x14ac:dyDescent="0.3">
      <c r="A1395" s="1" t="s">
        <v>617</v>
      </c>
    </row>
    <row r="1396" spans="1:1" x14ac:dyDescent="0.3">
      <c r="A1396" s="1" t="s">
        <v>367</v>
      </c>
    </row>
    <row r="1397" spans="1:1" x14ac:dyDescent="0.3">
      <c r="A1397" s="1" t="s">
        <v>618</v>
      </c>
    </row>
    <row r="1398" spans="1:1" x14ac:dyDescent="0.3">
      <c r="A1398" s="1" t="s">
        <v>368</v>
      </c>
    </row>
    <row r="1399" spans="1:1" x14ac:dyDescent="0.3">
      <c r="A1399" s="1" t="s">
        <v>621</v>
      </c>
    </row>
    <row r="1400" spans="1:1" x14ac:dyDescent="0.3">
      <c r="A1400" s="1" t="s">
        <v>319</v>
      </c>
    </row>
    <row r="1401" spans="1:1" x14ac:dyDescent="0.3">
      <c r="A1401" s="1" t="s">
        <v>663</v>
      </c>
    </row>
    <row r="1402" spans="1:1" x14ac:dyDescent="0.3">
      <c r="A1402" s="1" t="s">
        <v>616</v>
      </c>
    </row>
    <row r="1403" spans="1:1" x14ac:dyDescent="0.3">
      <c r="A1403" s="1" t="s">
        <v>366</v>
      </c>
    </row>
    <row r="1404" spans="1:1" x14ac:dyDescent="0.3">
      <c r="A1404" s="1" t="s">
        <v>617</v>
      </c>
    </row>
    <row r="1405" spans="1:1" x14ac:dyDescent="0.3">
      <c r="A1405" s="1" t="s">
        <v>367</v>
      </c>
    </row>
    <row r="1406" spans="1:1" x14ac:dyDescent="0.3">
      <c r="A1406" s="1" t="s">
        <v>618</v>
      </c>
    </row>
    <row r="1407" spans="1:1" x14ac:dyDescent="0.3">
      <c r="A1407" s="1" t="s">
        <v>369</v>
      </c>
    </row>
    <row r="1408" spans="1:1" x14ac:dyDescent="0.3">
      <c r="A1408" s="1" t="s">
        <v>621</v>
      </c>
    </row>
    <row r="1409" spans="1:1" x14ac:dyDescent="0.3">
      <c r="A1409" s="1" t="s">
        <v>327</v>
      </c>
    </row>
    <row r="1410" spans="1:1" x14ac:dyDescent="0.3">
      <c r="A1410" s="1" t="s">
        <v>626</v>
      </c>
    </row>
    <row r="1411" spans="1:1" x14ac:dyDescent="0.3">
      <c r="A1411" s="1" t="s">
        <v>616</v>
      </c>
    </row>
    <row r="1412" spans="1:1" x14ac:dyDescent="0.3">
      <c r="A1412" s="1" t="s">
        <v>265</v>
      </c>
    </row>
    <row r="1413" spans="1:1" x14ac:dyDescent="0.3">
      <c r="A1413" s="1" t="s">
        <v>666</v>
      </c>
    </row>
    <row r="1414" spans="1:1" x14ac:dyDescent="0.3">
      <c r="A1414" s="1" t="s">
        <v>616</v>
      </c>
    </row>
    <row r="1415" spans="1:1" x14ac:dyDescent="0.3">
      <c r="A1415" s="1" t="s">
        <v>370</v>
      </c>
    </row>
    <row r="1416" spans="1:1" x14ac:dyDescent="0.3">
      <c r="A1416" s="1" t="s">
        <v>617</v>
      </c>
    </row>
    <row r="1417" spans="1:1" x14ac:dyDescent="0.3">
      <c r="A1417" s="1" t="s">
        <v>748</v>
      </c>
    </row>
    <row r="1418" spans="1:1" x14ac:dyDescent="0.3">
      <c r="A1418" s="1" t="s">
        <v>371</v>
      </c>
    </row>
    <row r="1419" spans="1:1" x14ac:dyDescent="0.3">
      <c r="A1419" s="1" t="s">
        <v>618</v>
      </c>
    </row>
    <row r="1420" spans="1:1" x14ac:dyDescent="0.3">
      <c r="A1420" s="1" t="s">
        <v>372</v>
      </c>
    </row>
    <row r="1421" spans="1:1" x14ac:dyDescent="0.3">
      <c r="A1421" s="1" t="s">
        <v>621</v>
      </c>
    </row>
    <row r="1422" spans="1:1" x14ac:dyDescent="0.3">
      <c r="A1422" s="1" t="s">
        <v>373</v>
      </c>
    </row>
    <row r="1423" spans="1:1" x14ac:dyDescent="0.3">
      <c r="A1423" s="1" t="s">
        <v>667</v>
      </c>
    </row>
    <row r="1424" spans="1:1" x14ac:dyDescent="0.3">
      <c r="A1424" s="1" t="s">
        <v>616</v>
      </c>
    </row>
    <row r="1425" spans="1:1" x14ac:dyDescent="0.3">
      <c r="A1425" s="1" t="s">
        <v>370</v>
      </c>
    </row>
    <row r="1426" spans="1:1" x14ac:dyDescent="0.3">
      <c r="A1426" s="1" t="s">
        <v>617</v>
      </c>
    </row>
    <row r="1427" spans="1:1" x14ac:dyDescent="0.3">
      <c r="A1427" s="1" t="s">
        <v>748</v>
      </c>
    </row>
    <row r="1428" spans="1:1" x14ac:dyDescent="0.3">
      <c r="A1428" s="1" t="s">
        <v>371</v>
      </c>
    </row>
    <row r="1429" spans="1:1" x14ac:dyDescent="0.3">
      <c r="A1429" s="1" t="s">
        <v>618</v>
      </c>
    </row>
    <row r="1430" spans="1:1" x14ac:dyDescent="0.3">
      <c r="A1430" s="1" t="s">
        <v>372</v>
      </c>
    </row>
    <row r="1431" spans="1:1" x14ac:dyDescent="0.3">
      <c r="A1431" s="1" t="s">
        <v>621</v>
      </c>
    </row>
    <row r="1432" spans="1:1" x14ac:dyDescent="0.3">
      <c r="A1432" s="1" t="s">
        <v>373</v>
      </c>
    </row>
    <row r="1433" spans="1:1" x14ac:dyDescent="0.3">
      <c r="A1433" s="1" t="s">
        <v>626</v>
      </c>
    </row>
    <row r="1434" spans="1:1" x14ac:dyDescent="0.3">
      <c r="A1434" s="1" t="s">
        <v>616</v>
      </c>
    </row>
    <row r="1435" spans="1:1" x14ac:dyDescent="0.3">
      <c r="A1435" s="1" t="s">
        <v>265</v>
      </c>
    </row>
    <row r="1436" spans="1:1" x14ac:dyDescent="0.3">
      <c r="A1436" s="1" t="s">
        <v>668</v>
      </c>
    </row>
    <row r="1437" spans="1:1" x14ac:dyDescent="0.3">
      <c r="A1437" s="1" t="s">
        <v>616</v>
      </c>
    </row>
    <row r="1438" spans="1:1" x14ac:dyDescent="0.3">
      <c r="A1438" s="1" t="s">
        <v>669</v>
      </c>
    </row>
    <row r="1439" spans="1:1" x14ac:dyDescent="0.3">
      <c r="A1439" s="1" t="s">
        <v>617</v>
      </c>
    </row>
    <row r="1440" spans="1:1" x14ac:dyDescent="0.3">
      <c r="A1440" s="1" t="s">
        <v>374</v>
      </c>
    </row>
    <row r="1441" spans="1:1" x14ac:dyDescent="0.3">
      <c r="A1441" s="1" t="s">
        <v>618</v>
      </c>
    </row>
    <row r="1442" spans="1:1" x14ac:dyDescent="0.3">
      <c r="A1442" s="1" t="s">
        <v>226</v>
      </c>
    </row>
    <row r="1443" spans="1:1" x14ac:dyDescent="0.3">
      <c r="A1443" s="1" t="s">
        <v>621</v>
      </c>
    </row>
    <row r="1444" spans="1:1" x14ac:dyDescent="0.3">
      <c r="A1444" s="1" t="s">
        <v>375</v>
      </c>
    </row>
    <row r="1445" spans="1:1" x14ac:dyDescent="0.3">
      <c r="A1445" s="1" t="s">
        <v>349</v>
      </c>
    </row>
    <row r="1446" spans="1:1" x14ac:dyDescent="0.3">
      <c r="A1446" s="1" t="s">
        <v>670</v>
      </c>
    </row>
    <row r="1447" spans="1:1" x14ac:dyDescent="0.3">
      <c r="A1447" s="1" t="s">
        <v>616</v>
      </c>
    </row>
    <row r="1448" spans="1:1" x14ac:dyDescent="0.3">
      <c r="A1448" s="1" t="s">
        <v>671</v>
      </c>
    </row>
    <row r="1449" spans="1:1" x14ac:dyDescent="0.3">
      <c r="A1449" s="1" t="s">
        <v>617</v>
      </c>
    </row>
    <row r="1450" spans="1:1" x14ac:dyDescent="0.3">
      <c r="A1450" s="1" t="s">
        <v>376</v>
      </c>
    </row>
    <row r="1451" spans="1:1" x14ac:dyDescent="0.3">
      <c r="A1451" s="1" t="s">
        <v>618</v>
      </c>
    </row>
    <row r="1452" spans="1:1" x14ac:dyDescent="0.3">
      <c r="A1452" s="1" t="s">
        <v>324</v>
      </c>
    </row>
    <row r="1453" spans="1:1" x14ac:dyDescent="0.3">
      <c r="A1453" s="1" t="s">
        <v>621</v>
      </c>
    </row>
    <row r="1454" spans="1:1" x14ac:dyDescent="0.3">
      <c r="A1454" s="1" t="s">
        <v>319</v>
      </c>
    </row>
    <row r="1455" spans="1:1" x14ac:dyDescent="0.3">
      <c r="A1455" s="1" t="s">
        <v>672</v>
      </c>
    </row>
    <row r="1456" spans="1:1" x14ac:dyDescent="0.3">
      <c r="A1456" s="1" t="s">
        <v>616</v>
      </c>
    </row>
    <row r="1457" spans="1:1" x14ac:dyDescent="0.3">
      <c r="A1457" s="1" t="s">
        <v>268</v>
      </c>
    </row>
    <row r="1458" spans="1:1" x14ac:dyDescent="0.3">
      <c r="A1458" s="1" t="s">
        <v>226</v>
      </c>
    </row>
    <row r="1459" spans="1:1" x14ac:dyDescent="0.3">
      <c r="A1459" s="1" t="s">
        <v>618</v>
      </c>
    </row>
    <row r="1460" spans="1:1" x14ac:dyDescent="0.3">
      <c r="A1460" s="1" t="s">
        <v>268</v>
      </c>
    </row>
    <row r="1461" spans="1:1" x14ac:dyDescent="0.3">
      <c r="A1461" s="1" t="s">
        <v>377</v>
      </c>
    </row>
    <row r="1462" spans="1:1" x14ac:dyDescent="0.3">
      <c r="A1462" s="1" t="s">
        <v>226</v>
      </c>
    </row>
    <row r="1463" spans="1:1" x14ac:dyDescent="0.3">
      <c r="A1463" s="1" t="s">
        <v>673</v>
      </c>
    </row>
    <row r="1464" spans="1:1" x14ac:dyDescent="0.3">
      <c r="A1464" s="1" t="s">
        <v>616</v>
      </c>
    </row>
    <row r="1465" spans="1:1" x14ac:dyDescent="0.3">
      <c r="A1465" s="1" t="s">
        <v>378</v>
      </c>
    </row>
    <row r="1466" spans="1:1" x14ac:dyDescent="0.3">
      <c r="A1466" s="1" t="s">
        <v>617</v>
      </c>
    </row>
    <row r="1467" spans="1:1" x14ac:dyDescent="0.3">
      <c r="A1467" s="1" t="s">
        <v>379</v>
      </c>
    </row>
    <row r="1468" spans="1:1" x14ac:dyDescent="0.3">
      <c r="A1468" s="1" t="s">
        <v>618</v>
      </c>
    </row>
    <row r="1469" spans="1:1" x14ac:dyDescent="0.3">
      <c r="A1469" s="1" t="s">
        <v>380</v>
      </c>
    </row>
    <row r="1470" spans="1:1" x14ac:dyDescent="0.3">
      <c r="A1470" s="1" t="s">
        <v>621</v>
      </c>
    </row>
    <row r="1471" spans="1:1" x14ac:dyDescent="0.3">
      <c r="A1471" s="1" t="s">
        <v>380</v>
      </c>
    </row>
    <row r="1472" spans="1:1" x14ac:dyDescent="0.3">
      <c r="A1472" s="1" t="s">
        <v>381</v>
      </c>
    </row>
    <row r="1473" spans="1:1" x14ac:dyDescent="0.3">
      <c r="A1473" s="1" t="s">
        <v>674</v>
      </c>
    </row>
    <row r="1474" spans="1:1" x14ac:dyDescent="0.3">
      <c r="A1474" s="1" t="s">
        <v>616</v>
      </c>
    </row>
    <row r="1475" spans="1:1" x14ac:dyDescent="0.3">
      <c r="A1475" s="1" t="s">
        <v>378</v>
      </c>
    </row>
    <row r="1476" spans="1:1" x14ac:dyDescent="0.3">
      <c r="A1476" s="1" t="s">
        <v>617</v>
      </c>
    </row>
    <row r="1477" spans="1:1" x14ac:dyDescent="0.3">
      <c r="A1477" s="1" t="s">
        <v>379</v>
      </c>
    </row>
    <row r="1478" spans="1:1" x14ac:dyDescent="0.3">
      <c r="A1478" s="1" t="s">
        <v>618</v>
      </c>
    </row>
    <row r="1479" spans="1:1" x14ac:dyDescent="0.3">
      <c r="A1479" s="1" t="s">
        <v>380</v>
      </c>
    </row>
    <row r="1480" spans="1:1" x14ac:dyDescent="0.3">
      <c r="A1480" s="1" t="s">
        <v>621</v>
      </c>
    </row>
    <row r="1481" spans="1:1" x14ac:dyDescent="0.3">
      <c r="A1481" s="1" t="s">
        <v>380</v>
      </c>
    </row>
    <row r="1482" spans="1:1" x14ac:dyDescent="0.3">
      <c r="A1482" s="1" t="s">
        <v>381</v>
      </c>
    </row>
    <row r="1483" spans="1:1" x14ac:dyDescent="0.3">
      <c r="A1483" s="1" t="s">
        <v>675</v>
      </c>
    </row>
    <row r="1484" spans="1:1" x14ac:dyDescent="0.3">
      <c r="A1484" s="1" t="s">
        <v>616</v>
      </c>
    </row>
    <row r="1485" spans="1:1" x14ac:dyDescent="0.3">
      <c r="A1485" s="1" t="s">
        <v>382</v>
      </c>
    </row>
    <row r="1486" spans="1:1" x14ac:dyDescent="0.3">
      <c r="A1486" s="1" t="s">
        <v>383</v>
      </c>
    </row>
    <row r="1487" spans="1:1" x14ac:dyDescent="0.3">
      <c r="A1487" s="1" t="s">
        <v>617</v>
      </c>
    </row>
    <row r="1488" spans="1:1" x14ac:dyDescent="0.3">
      <c r="A1488" s="1" t="s">
        <v>382</v>
      </c>
    </row>
    <row r="1489" spans="1:1" x14ac:dyDescent="0.3">
      <c r="A1489" s="1" t="s">
        <v>384</v>
      </c>
    </row>
    <row r="1490" spans="1:1" x14ac:dyDescent="0.3">
      <c r="A1490" s="1" t="s">
        <v>618</v>
      </c>
    </row>
    <row r="1491" spans="1:1" x14ac:dyDescent="0.3">
      <c r="A1491" s="1" t="s">
        <v>382</v>
      </c>
    </row>
    <row r="1492" spans="1:1" x14ac:dyDescent="0.3">
      <c r="A1492" s="1" t="s">
        <v>385</v>
      </c>
    </row>
    <row r="1493" spans="1:1" x14ac:dyDescent="0.3">
      <c r="A1493" s="1" t="s">
        <v>676</v>
      </c>
    </row>
    <row r="1494" spans="1:1" x14ac:dyDescent="0.3">
      <c r="A1494" s="1" t="s">
        <v>616</v>
      </c>
    </row>
    <row r="1495" spans="1:1" x14ac:dyDescent="0.3">
      <c r="A1495" s="1" t="s">
        <v>386</v>
      </c>
    </row>
    <row r="1496" spans="1:1" x14ac:dyDescent="0.3">
      <c r="A1496" s="1" t="s">
        <v>312</v>
      </c>
    </row>
    <row r="1497" spans="1:1" x14ac:dyDescent="0.3">
      <c r="A1497" s="1" t="s">
        <v>214</v>
      </c>
    </row>
    <row r="1498" spans="1:1" x14ac:dyDescent="0.3">
      <c r="A1498" s="1" t="s">
        <v>387</v>
      </c>
    </row>
    <row r="1499" spans="1:1" x14ac:dyDescent="0.3">
      <c r="A1499" s="1" t="s">
        <v>388</v>
      </c>
    </row>
    <row r="1500" spans="1:1" x14ac:dyDescent="0.3">
      <c r="A1500" s="1" t="s">
        <v>617</v>
      </c>
    </row>
    <row r="1501" spans="1:1" x14ac:dyDescent="0.3">
      <c r="A1501" s="1" t="s">
        <v>214</v>
      </c>
    </row>
    <row r="1502" spans="1:1" x14ac:dyDescent="0.3">
      <c r="A1502" s="1" t="s">
        <v>387</v>
      </c>
    </row>
    <row r="1503" spans="1:1" x14ac:dyDescent="0.3">
      <c r="A1503" s="1" t="s">
        <v>389</v>
      </c>
    </row>
    <row r="1504" spans="1:1" x14ac:dyDescent="0.3">
      <c r="A1504" s="1" t="s">
        <v>390</v>
      </c>
    </row>
    <row r="1505" spans="1:1" x14ac:dyDescent="0.3">
      <c r="A1505" s="1" t="s">
        <v>391</v>
      </c>
    </row>
    <row r="1506" spans="1:1" x14ac:dyDescent="0.3">
      <c r="A1506" s="1" t="s">
        <v>618</v>
      </c>
    </row>
    <row r="1507" spans="1:1" x14ac:dyDescent="0.3">
      <c r="A1507" s="1" t="s">
        <v>386</v>
      </c>
    </row>
    <row r="1508" spans="1:1" x14ac:dyDescent="0.3">
      <c r="A1508" s="1" t="s">
        <v>312</v>
      </c>
    </row>
    <row r="1509" spans="1:1" x14ac:dyDescent="0.3">
      <c r="A1509" s="1" t="s">
        <v>385</v>
      </c>
    </row>
    <row r="1510" spans="1:1" x14ac:dyDescent="0.3">
      <c r="A1510" s="1" t="s">
        <v>628</v>
      </c>
    </row>
    <row r="1511" spans="1:1" x14ac:dyDescent="0.3">
      <c r="A1511" s="1" t="s">
        <v>616</v>
      </c>
    </row>
    <row r="1512" spans="1:1" x14ac:dyDescent="0.3">
      <c r="A1512" s="1" t="s">
        <v>265</v>
      </c>
    </row>
    <row r="1513" spans="1:1" x14ac:dyDescent="0.3">
      <c r="A1513" s="1" t="s">
        <v>618</v>
      </c>
    </row>
    <row r="1514" spans="1:1" x14ac:dyDescent="0.3">
      <c r="A1514" s="1" t="s">
        <v>392</v>
      </c>
    </row>
    <row r="1515" spans="1:1" x14ac:dyDescent="0.3">
      <c r="A1515" s="1" t="s">
        <v>393</v>
      </c>
    </row>
    <row r="1516" spans="1:1" x14ac:dyDescent="0.3">
      <c r="A1516" s="1" t="s">
        <v>621</v>
      </c>
    </row>
    <row r="1517" spans="1:1" x14ac:dyDescent="0.3">
      <c r="A1517" s="1" t="s">
        <v>392</v>
      </c>
    </row>
    <row r="1518" spans="1:1" x14ac:dyDescent="0.3">
      <c r="A1518" s="1" t="s">
        <v>394</v>
      </c>
    </row>
    <row r="1519" spans="1:1" x14ac:dyDescent="0.3">
      <c r="A1519" s="1" t="s">
        <v>677</v>
      </c>
    </row>
    <row r="1520" spans="1:1" x14ac:dyDescent="0.3">
      <c r="A1520" s="1" t="s">
        <v>678</v>
      </c>
    </row>
    <row r="1521" spans="1:1" x14ac:dyDescent="0.3">
      <c r="A1521" s="1" t="s">
        <v>59</v>
      </c>
    </row>
    <row r="1522" spans="1:1" x14ac:dyDescent="0.3">
      <c r="A1522" s="1" t="s">
        <v>395</v>
      </c>
    </row>
    <row r="1523" spans="1:1" x14ac:dyDescent="0.3">
      <c r="A1523" s="1" t="s">
        <v>396</v>
      </c>
    </row>
    <row r="1524" spans="1:1" x14ac:dyDescent="0.3">
      <c r="A1524" s="1" t="s">
        <v>397</v>
      </c>
    </row>
    <row r="1525" spans="1:1" x14ac:dyDescent="0.3">
      <c r="A1525" s="1" t="s">
        <v>679</v>
      </c>
    </row>
    <row r="1526" spans="1:1" x14ac:dyDescent="0.3">
      <c r="A1526" s="1" t="s">
        <v>241</v>
      </c>
    </row>
    <row r="1527" spans="1:1" x14ac:dyDescent="0.3">
      <c r="A1527" s="1" t="s">
        <v>618</v>
      </c>
    </row>
    <row r="1528" spans="1:1" x14ac:dyDescent="0.3">
      <c r="A1528" s="1" t="s">
        <v>258</v>
      </c>
    </row>
    <row r="1529" spans="1:1" x14ac:dyDescent="0.3">
      <c r="A1529" s="1" t="s">
        <v>680</v>
      </c>
    </row>
    <row r="1530" spans="1:1" x14ac:dyDescent="0.3">
      <c r="A1530" s="1" t="s">
        <v>681</v>
      </c>
    </row>
    <row r="1531" spans="1:1" x14ac:dyDescent="0.3">
      <c r="A1531" s="1" t="s">
        <v>59</v>
      </c>
    </row>
    <row r="1532" spans="1:1" x14ac:dyDescent="0.3">
      <c r="A1532" s="1" t="s">
        <v>395</v>
      </c>
    </row>
    <row r="1533" spans="1:1" x14ac:dyDescent="0.3">
      <c r="A1533" s="1" t="s">
        <v>396</v>
      </c>
    </row>
    <row r="1534" spans="1:1" x14ac:dyDescent="0.3">
      <c r="A1534" s="1" t="s">
        <v>397</v>
      </c>
    </row>
    <row r="1535" spans="1:1" x14ac:dyDescent="0.3">
      <c r="A1535" s="1" t="s">
        <v>682</v>
      </c>
    </row>
    <row r="1536" spans="1:1" x14ac:dyDescent="0.3">
      <c r="A1536" s="1" t="s">
        <v>241</v>
      </c>
    </row>
    <row r="1537" spans="1:1" x14ac:dyDescent="0.3">
      <c r="A1537" s="1" t="s">
        <v>618</v>
      </c>
    </row>
    <row r="1538" spans="1:1" x14ac:dyDescent="0.3">
      <c r="A1538" s="1" t="s">
        <v>258</v>
      </c>
    </row>
    <row r="1539" spans="1:1" x14ac:dyDescent="0.3">
      <c r="A1539" s="1" t="s">
        <v>683</v>
      </c>
    </row>
    <row r="1540" spans="1:1" x14ac:dyDescent="0.3">
      <c r="A1540" s="1" t="s">
        <v>684</v>
      </c>
    </row>
    <row r="1541" spans="1:1" x14ac:dyDescent="0.3">
      <c r="A1541" s="1" t="s">
        <v>59</v>
      </c>
    </row>
    <row r="1542" spans="1:1" x14ac:dyDescent="0.3">
      <c r="A1542" s="1" t="s">
        <v>395</v>
      </c>
    </row>
    <row r="1543" spans="1:1" x14ac:dyDescent="0.3">
      <c r="A1543" s="1" t="s">
        <v>396</v>
      </c>
    </row>
    <row r="1544" spans="1:1" x14ac:dyDescent="0.3">
      <c r="A1544" s="1" t="s">
        <v>397</v>
      </c>
    </row>
    <row r="1545" spans="1:1" x14ac:dyDescent="0.3">
      <c r="A1545" s="1" t="s">
        <v>685</v>
      </c>
    </row>
    <row r="1546" spans="1:1" x14ac:dyDescent="0.3">
      <c r="A1546" s="1" t="s">
        <v>241</v>
      </c>
    </row>
    <row r="1547" spans="1:1" x14ac:dyDescent="0.3">
      <c r="A1547" s="1" t="s">
        <v>618</v>
      </c>
    </row>
    <row r="1548" spans="1:1" x14ac:dyDescent="0.3">
      <c r="A1548" s="1" t="s">
        <v>258</v>
      </c>
    </row>
    <row r="1549" spans="1:1" x14ac:dyDescent="0.3">
      <c r="A1549" s="1" t="s">
        <v>628</v>
      </c>
    </row>
    <row r="1550" spans="1:1" x14ac:dyDescent="0.3">
      <c r="A1550" s="1" t="s">
        <v>616</v>
      </c>
    </row>
    <row r="1551" spans="1:1" x14ac:dyDescent="0.3">
      <c r="A1551" s="1" t="s">
        <v>265</v>
      </c>
    </row>
    <row r="1552" spans="1:1" x14ac:dyDescent="0.3">
      <c r="A1552" s="1" t="s">
        <v>749</v>
      </c>
    </row>
    <row r="1553" spans="1:1" x14ac:dyDescent="0.3">
      <c r="A1553" s="1" t="s">
        <v>616</v>
      </c>
    </row>
    <row r="1554" spans="1:1" x14ac:dyDescent="0.3">
      <c r="A1554" s="1" t="s">
        <v>202</v>
      </c>
    </row>
    <row r="1555" spans="1:1" x14ac:dyDescent="0.3">
      <c r="A1555" s="1" t="s">
        <v>398</v>
      </c>
    </row>
    <row r="1556" spans="1:1" x14ac:dyDescent="0.3">
      <c r="A1556" s="1" t="s">
        <v>617</v>
      </c>
    </row>
    <row r="1557" spans="1:1" x14ac:dyDescent="0.3">
      <c r="A1557" s="1" t="s">
        <v>202</v>
      </c>
    </row>
    <row r="1558" spans="1:1" x14ac:dyDescent="0.3">
      <c r="A1558" s="1" t="s">
        <v>399</v>
      </c>
    </row>
    <row r="1559" spans="1:1" x14ac:dyDescent="0.3">
      <c r="A1559" s="1" t="s">
        <v>618</v>
      </c>
    </row>
    <row r="1560" spans="1:1" x14ac:dyDescent="0.3">
      <c r="A1560" s="1" t="s">
        <v>400</v>
      </c>
    </row>
    <row r="1561" spans="1:1" x14ac:dyDescent="0.3">
      <c r="A1561" s="1" t="s">
        <v>401</v>
      </c>
    </row>
    <row r="1562" spans="1:1" x14ac:dyDescent="0.3">
      <c r="A1562" s="1" t="s">
        <v>621</v>
      </c>
    </row>
    <row r="1563" spans="1:1" x14ac:dyDescent="0.3">
      <c r="A1563" s="1" t="s">
        <v>402</v>
      </c>
    </row>
    <row r="1564" spans="1:1" x14ac:dyDescent="0.3">
      <c r="A1564" s="1" t="s">
        <v>628</v>
      </c>
    </row>
    <row r="1565" spans="1:1" x14ac:dyDescent="0.3">
      <c r="A1565" s="1" t="s">
        <v>616</v>
      </c>
    </row>
    <row r="1566" spans="1:1" x14ac:dyDescent="0.3">
      <c r="A1566" s="1" t="s">
        <v>265</v>
      </c>
    </row>
    <row r="1567" spans="1:1" x14ac:dyDescent="0.3">
      <c r="A1567" s="1" t="s">
        <v>686</v>
      </c>
    </row>
    <row r="1568" spans="1:1" x14ac:dyDescent="0.3">
      <c r="A1568" s="1" t="s">
        <v>616</v>
      </c>
    </row>
    <row r="1569" spans="1:1" x14ac:dyDescent="0.3">
      <c r="A1569" s="1" t="s">
        <v>403</v>
      </c>
    </row>
    <row r="1570" spans="1:1" x14ac:dyDescent="0.3">
      <c r="A1570" s="1" t="s">
        <v>617</v>
      </c>
    </row>
    <row r="1571" spans="1:1" x14ac:dyDescent="0.3">
      <c r="A1571" s="1" t="s">
        <v>404</v>
      </c>
    </row>
    <row r="1572" spans="1:1" x14ac:dyDescent="0.3">
      <c r="A1572" s="1" t="s">
        <v>618</v>
      </c>
    </row>
    <row r="1573" spans="1:1" x14ac:dyDescent="0.3">
      <c r="A1573" s="1" t="s">
        <v>405</v>
      </c>
    </row>
    <row r="1574" spans="1:1" x14ac:dyDescent="0.3">
      <c r="A1574" s="1" t="s">
        <v>621</v>
      </c>
    </row>
    <row r="1575" spans="1:1" x14ac:dyDescent="0.3">
      <c r="A1575" s="1" t="s">
        <v>406</v>
      </c>
    </row>
    <row r="1576" spans="1:1" x14ac:dyDescent="0.3">
      <c r="A1576" s="1" t="s">
        <v>348</v>
      </c>
    </row>
    <row r="1577" spans="1:1" x14ac:dyDescent="0.3">
      <c r="A1577" s="1" t="s">
        <v>641</v>
      </c>
    </row>
    <row r="1578" spans="1:1" x14ac:dyDescent="0.3">
      <c r="A1578" s="1" t="s">
        <v>616</v>
      </c>
    </row>
    <row r="1579" spans="1:1" x14ac:dyDescent="0.3">
      <c r="A1579" s="1" t="s">
        <v>407</v>
      </c>
    </row>
    <row r="1580" spans="1:1" x14ac:dyDescent="0.3">
      <c r="A1580" s="1" t="s">
        <v>617</v>
      </c>
    </row>
    <row r="1581" spans="1:1" x14ac:dyDescent="0.3">
      <c r="A1581" s="1" t="s">
        <v>408</v>
      </c>
    </row>
    <row r="1582" spans="1:1" x14ac:dyDescent="0.3">
      <c r="A1582" s="1" t="s">
        <v>618</v>
      </c>
    </row>
    <row r="1583" spans="1:1" x14ac:dyDescent="0.3">
      <c r="A1583" s="1" t="s">
        <v>409</v>
      </c>
    </row>
    <row r="1584" spans="1:1" x14ac:dyDescent="0.3">
      <c r="A1584" s="1" t="s">
        <v>347</v>
      </c>
    </row>
    <row r="1585" spans="1:1" x14ac:dyDescent="0.3">
      <c r="A1585" s="1" t="s">
        <v>621</v>
      </c>
    </row>
    <row r="1586" spans="1:1" x14ac:dyDescent="0.3">
      <c r="A1586" s="1" t="s">
        <v>410</v>
      </c>
    </row>
    <row r="1587" spans="1:1" x14ac:dyDescent="0.3">
      <c r="A1587" s="1" t="s">
        <v>348</v>
      </c>
    </row>
    <row r="1588" spans="1:1" x14ac:dyDescent="0.3">
      <c r="A1588" s="1" t="s">
        <v>626</v>
      </c>
    </row>
    <row r="1589" spans="1:1" x14ac:dyDescent="0.3">
      <c r="A1589" s="1" t="s">
        <v>616</v>
      </c>
    </row>
    <row r="1590" spans="1:1" x14ac:dyDescent="0.3">
      <c r="A1590" s="1" t="s">
        <v>265</v>
      </c>
    </row>
    <row r="1591" spans="1:1" x14ac:dyDescent="0.3">
      <c r="A1591" s="1" t="s">
        <v>750</v>
      </c>
    </row>
    <row r="1592" spans="1:1" x14ac:dyDescent="0.3">
      <c r="A1592" s="1" t="s">
        <v>616</v>
      </c>
    </row>
    <row r="1593" spans="1:1" x14ac:dyDescent="0.3">
      <c r="A1593" s="1" t="s">
        <v>411</v>
      </c>
    </row>
    <row r="1594" spans="1:1" x14ac:dyDescent="0.3">
      <c r="A1594" s="1" t="s">
        <v>617</v>
      </c>
    </row>
    <row r="1595" spans="1:1" x14ac:dyDescent="0.3">
      <c r="A1595" s="1" t="s">
        <v>412</v>
      </c>
    </row>
    <row r="1596" spans="1:1" x14ac:dyDescent="0.3">
      <c r="A1596" s="1" t="s">
        <v>618</v>
      </c>
    </row>
    <row r="1597" spans="1:1" x14ac:dyDescent="0.3">
      <c r="A1597" s="1" t="s">
        <v>413</v>
      </c>
    </row>
    <row r="1598" spans="1:1" x14ac:dyDescent="0.3">
      <c r="A1598" s="1" t="s">
        <v>621</v>
      </c>
    </row>
    <row r="1599" spans="1:1" x14ac:dyDescent="0.3">
      <c r="A1599" s="1" t="s">
        <v>413</v>
      </c>
    </row>
    <row r="1600" spans="1:1" x14ac:dyDescent="0.3">
      <c r="A1600" s="1" t="s">
        <v>390</v>
      </c>
    </row>
    <row r="1601" spans="1:1" x14ac:dyDescent="0.3">
      <c r="A1601" s="1" t="s">
        <v>751</v>
      </c>
    </row>
    <row r="1602" spans="1:1" x14ac:dyDescent="0.3">
      <c r="A1602" s="1" t="s">
        <v>616</v>
      </c>
    </row>
    <row r="1603" spans="1:1" x14ac:dyDescent="0.3">
      <c r="A1603" s="1" t="s">
        <v>414</v>
      </c>
    </row>
    <row r="1604" spans="1:1" x14ac:dyDescent="0.3">
      <c r="A1604" s="1" t="s">
        <v>415</v>
      </c>
    </row>
    <row r="1605" spans="1:1" x14ac:dyDescent="0.3">
      <c r="A1605" s="1" t="s">
        <v>617</v>
      </c>
    </row>
    <row r="1606" spans="1:1" x14ac:dyDescent="0.3">
      <c r="A1606" s="1" t="s">
        <v>414</v>
      </c>
    </row>
    <row r="1607" spans="1:1" x14ac:dyDescent="0.3">
      <c r="A1607" s="1" t="s">
        <v>416</v>
      </c>
    </row>
    <row r="1608" spans="1:1" x14ac:dyDescent="0.3">
      <c r="A1608" s="1" t="s">
        <v>618</v>
      </c>
    </row>
    <row r="1609" spans="1:1" x14ac:dyDescent="0.3">
      <c r="A1609" s="1" t="s">
        <v>414</v>
      </c>
    </row>
    <row r="1610" spans="1:1" x14ac:dyDescent="0.3">
      <c r="A1610" s="1" t="s">
        <v>621</v>
      </c>
    </row>
    <row r="1611" spans="1:1" x14ac:dyDescent="0.3">
      <c r="A1611" s="1" t="s">
        <v>417</v>
      </c>
    </row>
    <row r="1612" spans="1:1" x14ac:dyDescent="0.3">
      <c r="A1612" s="1" t="s">
        <v>626</v>
      </c>
    </row>
    <row r="1613" spans="1:1" x14ac:dyDescent="0.3">
      <c r="A1613" s="1" t="s">
        <v>616</v>
      </c>
    </row>
    <row r="1614" spans="1:1" x14ac:dyDescent="0.3">
      <c r="A1614" s="1" t="s">
        <v>265</v>
      </c>
    </row>
    <row r="1615" spans="1:1" x14ac:dyDescent="0.3">
      <c r="A1615" s="1" t="s">
        <v>687</v>
      </c>
    </row>
    <row r="1616" spans="1:1" x14ac:dyDescent="0.3">
      <c r="A1616" s="1" t="s">
        <v>616</v>
      </c>
    </row>
    <row r="1617" spans="1:1" x14ac:dyDescent="0.3">
      <c r="A1617" s="1" t="s">
        <v>418</v>
      </c>
    </row>
    <row r="1618" spans="1:1" x14ac:dyDescent="0.3">
      <c r="A1618" s="1" t="s">
        <v>617</v>
      </c>
    </row>
    <row r="1619" spans="1:1" x14ac:dyDescent="0.3">
      <c r="A1619" s="1" t="s">
        <v>419</v>
      </c>
    </row>
    <row r="1620" spans="1:1" x14ac:dyDescent="0.3">
      <c r="A1620" s="1" t="s">
        <v>618</v>
      </c>
    </row>
    <row r="1621" spans="1:1" x14ac:dyDescent="0.3">
      <c r="A1621" s="1" t="s">
        <v>333</v>
      </c>
    </row>
    <row r="1622" spans="1:1" x14ac:dyDescent="0.3">
      <c r="A1622" s="1" t="s">
        <v>621</v>
      </c>
    </row>
    <row r="1623" spans="1:1" x14ac:dyDescent="0.3">
      <c r="A1623" s="1" t="s">
        <v>420</v>
      </c>
    </row>
    <row r="1624" spans="1:1" x14ac:dyDescent="0.3">
      <c r="A1624" s="1" t="s">
        <v>641</v>
      </c>
    </row>
    <row r="1625" spans="1:1" x14ac:dyDescent="0.3">
      <c r="A1625" s="1" t="s">
        <v>616</v>
      </c>
    </row>
    <row r="1626" spans="1:1" x14ac:dyDescent="0.3">
      <c r="A1626" s="1" t="s">
        <v>33</v>
      </c>
    </row>
    <row r="1627" spans="1:1" x14ac:dyDescent="0.3">
      <c r="A1627" s="1" t="s">
        <v>617</v>
      </c>
    </row>
    <row r="1628" spans="1:1" x14ac:dyDescent="0.3">
      <c r="A1628" s="1" t="s">
        <v>419</v>
      </c>
    </row>
    <row r="1629" spans="1:1" x14ac:dyDescent="0.3">
      <c r="A1629" s="1" t="s">
        <v>618</v>
      </c>
    </row>
    <row r="1630" spans="1:1" x14ac:dyDescent="0.3">
      <c r="A1630" s="1" t="s">
        <v>333</v>
      </c>
    </row>
    <row r="1631" spans="1:1" x14ac:dyDescent="0.3">
      <c r="A1631" s="1" t="s">
        <v>621</v>
      </c>
    </row>
    <row r="1632" spans="1:1" x14ac:dyDescent="0.3">
      <c r="A1632" s="1" t="s">
        <v>266</v>
      </c>
    </row>
    <row r="1633" spans="1:1" x14ac:dyDescent="0.3">
      <c r="A1633" s="1" t="s">
        <v>688</v>
      </c>
    </row>
    <row r="1634" spans="1:1" x14ac:dyDescent="0.3">
      <c r="A1634" s="1" t="s">
        <v>616</v>
      </c>
    </row>
    <row r="1635" spans="1:1" x14ac:dyDescent="0.3">
      <c r="A1635" s="1" t="s">
        <v>421</v>
      </c>
    </row>
    <row r="1636" spans="1:1" x14ac:dyDescent="0.3">
      <c r="A1636" s="1" t="s">
        <v>617</v>
      </c>
    </row>
    <row r="1637" spans="1:1" x14ac:dyDescent="0.3">
      <c r="A1637" s="1" t="s">
        <v>422</v>
      </c>
    </row>
    <row r="1638" spans="1:1" x14ac:dyDescent="0.3">
      <c r="A1638" s="1" t="s">
        <v>618</v>
      </c>
    </row>
    <row r="1639" spans="1:1" x14ac:dyDescent="0.3">
      <c r="A1639" s="1" t="s">
        <v>333</v>
      </c>
    </row>
    <row r="1640" spans="1:1" x14ac:dyDescent="0.3">
      <c r="A1640" s="1" t="s">
        <v>621</v>
      </c>
    </row>
    <row r="1641" spans="1:1" x14ac:dyDescent="0.3">
      <c r="A1641" s="1" t="s">
        <v>266</v>
      </c>
    </row>
    <row r="1642" spans="1:1" x14ac:dyDescent="0.3">
      <c r="A1642" s="1" t="s">
        <v>689</v>
      </c>
    </row>
    <row r="1643" spans="1:1" x14ac:dyDescent="0.3">
      <c r="A1643" s="1" t="s">
        <v>616</v>
      </c>
    </row>
    <row r="1644" spans="1:1" x14ac:dyDescent="0.3">
      <c r="A1644" s="1" t="s">
        <v>33</v>
      </c>
    </row>
    <row r="1645" spans="1:1" x14ac:dyDescent="0.3">
      <c r="A1645" s="1" t="s">
        <v>617</v>
      </c>
    </row>
    <row r="1646" spans="1:1" x14ac:dyDescent="0.3">
      <c r="A1646" s="1" t="s">
        <v>423</v>
      </c>
    </row>
    <row r="1647" spans="1:1" x14ac:dyDescent="0.3">
      <c r="A1647" s="1" t="s">
        <v>618</v>
      </c>
    </row>
    <row r="1648" spans="1:1" x14ac:dyDescent="0.3">
      <c r="A1648" s="1" t="s">
        <v>424</v>
      </c>
    </row>
    <row r="1649" spans="1:1" x14ac:dyDescent="0.3">
      <c r="A1649" s="1" t="s">
        <v>621</v>
      </c>
    </row>
    <row r="1650" spans="1:1" x14ac:dyDescent="0.3">
      <c r="A1650" s="1" t="s">
        <v>425</v>
      </c>
    </row>
    <row r="1651" spans="1:1" x14ac:dyDescent="0.3">
      <c r="A1651" s="1" t="s">
        <v>690</v>
      </c>
    </row>
    <row r="1652" spans="1:1" x14ac:dyDescent="0.3">
      <c r="A1652" s="1" t="s">
        <v>616</v>
      </c>
    </row>
    <row r="1653" spans="1:1" x14ac:dyDescent="0.3">
      <c r="A1653" s="1" t="s">
        <v>33</v>
      </c>
    </row>
    <row r="1654" spans="1:1" x14ac:dyDescent="0.3">
      <c r="A1654" s="1" t="s">
        <v>617</v>
      </c>
    </row>
    <row r="1655" spans="1:1" x14ac:dyDescent="0.3">
      <c r="A1655" s="1" t="s">
        <v>376</v>
      </c>
    </row>
    <row r="1656" spans="1:1" x14ac:dyDescent="0.3">
      <c r="A1656" s="1" t="s">
        <v>618</v>
      </c>
    </row>
    <row r="1657" spans="1:1" x14ac:dyDescent="0.3">
      <c r="A1657" s="1" t="s">
        <v>426</v>
      </c>
    </row>
    <row r="1658" spans="1:1" x14ac:dyDescent="0.3">
      <c r="A1658" s="1" t="s">
        <v>621</v>
      </c>
    </row>
    <row r="1659" spans="1:1" x14ac:dyDescent="0.3">
      <c r="A1659" s="1" t="s">
        <v>427</v>
      </c>
    </row>
    <row r="1660" spans="1:1" x14ac:dyDescent="0.3">
      <c r="A1660" s="1" t="s">
        <v>691</v>
      </c>
    </row>
    <row r="1661" spans="1:1" x14ac:dyDescent="0.3">
      <c r="A1661" s="1" t="s">
        <v>616</v>
      </c>
    </row>
    <row r="1662" spans="1:1" x14ac:dyDescent="0.3">
      <c r="A1662" s="1" t="s">
        <v>428</v>
      </c>
    </row>
    <row r="1663" spans="1:1" x14ac:dyDescent="0.3">
      <c r="A1663" s="1" t="s">
        <v>617</v>
      </c>
    </row>
    <row r="1664" spans="1:1" x14ac:dyDescent="0.3">
      <c r="A1664" s="1" t="s">
        <v>429</v>
      </c>
    </row>
    <row r="1665" spans="1:1" x14ac:dyDescent="0.3">
      <c r="A1665" s="1" t="s">
        <v>618</v>
      </c>
    </row>
    <row r="1666" spans="1:1" x14ac:dyDescent="0.3">
      <c r="A1666" s="1" t="s">
        <v>430</v>
      </c>
    </row>
    <row r="1667" spans="1:1" x14ac:dyDescent="0.3">
      <c r="A1667" s="1" t="s">
        <v>431</v>
      </c>
    </row>
    <row r="1668" spans="1:1" x14ac:dyDescent="0.3">
      <c r="A1668" s="1" t="s">
        <v>621</v>
      </c>
    </row>
    <row r="1669" spans="1:1" x14ac:dyDescent="0.3">
      <c r="A1669" s="1" t="s">
        <v>432</v>
      </c>
    </row>
    <row r="1670" spans="1:1" x14ac:dyDescent="0.3">
      <c r="A1670" s="1" t="s">
        <v>433</v>
      </c>
    </row>
    <row r="1671" spans="1:1" x14ac:dyDescent="0.3">
      <c r="A1671" s="1" t="s">
        <v>626</v>
      </c>
    </row>
    <row r="1672" spans="1:1" x14ac:dyDescent="0.3">
      <c r="A1672" s="1" t="s">
        <v>616</v>
      </c>
    </row>
    <row r="1673" spans="1:1" x14ac:dyDescent="0.3">
      <c r="A1673" s="1" t="s">
        <v>265</v>
      </c>
    </row>
    <row r="1674" spans="1:1" x14ac:dyDescent="0.3">
      <c r="A1674" s="5" t="s">
        <v>692</v>
      </c>
    </row>
    <row r="1675" spans="1:1" x14ac:dyDescent="0.3">
      <c r="A1675" s="5" t="s">
        <v>616</v>
      </c>
    </row>
    <row r="1676" spans="1:1" x14ac:dyDescent="0.3">
      <c r="A1676" s="5" t="s">
        <v>33</v>
      </c>
    </row>
    <row r="1677" spans="1:1" x14ac:dyDescent="0.3">
      <c r="A1677" s="5" t="s">
        <v>617</v>
      </c>
    </row>
    <row r="1678" spans="1:1" x14ac:dyDescent="0.3">
      <c r="A1678" s="5" t="s">
        <v>434</v>
      </c>
    </row>
    <row r="1679" spans="1:1" x14ac:dyDescent="0.3">
      <c r="A1679" s="5" t="s">
        <v>618</v>
      </c>
    </row>
    <row r="1680" spans="1:1" x14ac:dyDescent="0.3">
      <c r="A1680" s="5" t="s">
        <v>435</v>
      </c>
    </row>
    <row r="1681" spans="1:1" x14ac:dyDescent="0.3">
      <c r="A1681" s="5" t="s">
        <v>693</v>
      </c>
    </row>
    <row r="1682" spans="1:1" x14ac:dyDescent="0.3">
      <c r="A1682" s="5" t="s">
        <v>616</v>
      </c>
    </row>
    <row r="1683" spans="1:1" x14ac:dyDescent="0.3">
      <c r="A1683" s="5" t="s">
        <v>33</v>
      </c>
    </row>
    <row r="1684" spans="1:1" x14ac:dyDescent="0.3">
      <c r="A1684" s="5" t="s">
        <v>617</v>
      </c>
    </row>
    <row r="1685" spans="1:1" x14ac:dyDescent="0.3">
      <c r="A1685" s="5" t="s">
        <v>436</v>
      </c>
    </row>
    <row r="1686" spans="1:1" x14ac:dyDescent="0.3">
      <c r="A1686" s="5" t="s">
        <v>618</v>
      </c>
    </row>
    <row r="1687" spans="1:1" x14ac:dyDescent="0.3">
      <c r="A1687" s="5" t="s">
        <v>437</v>
      </c>
    </row>
    <row r="1688" spans="1:1" x14ac:dyDescent="0.3">
      <c r="A1688" s="5" t="s">
        <v>694</v>
      </c>
    </row>
    <row r="1689" spans="1:1" x14ac:dyDescent="0.3">
      <c r="A1689" s="5" t="s">
        <v>616</v>
      </c>
    </row>
    <row r="1690" spans="1:1" x14ac:dyDescent="0.3">
      <c r="A1690" s="5" t="s">
        <v>438</v>
      </c>
    </row>
    <row r="1691" spans="1:1" x14ac:dyDescent="0.3">
      <c r="A1691" s="5" t="s">
        <v>268</v>
      </c>
    </row>
    <row r="1692" spans="1:1" x14ac:dyDescent="0.3">
      <c r="A1692" s="5" t="s">
        <v>439</v>
      </c>
    </row>
    <row r="1693" spans="1:1" x14ac:dyDescent="0.3">
      <c r="A1693" s="5" t="s">
        <v>617</v>
      </c>
    </row>
    <row r="1694" spans="1:1" x14ac:dyDescent="0.3">
      <c r="A1694" s="5" t="s">
        <v>270</v>
      </c>
    </row>
    <row r="1695" spans="1:1" x14ac:dyDescent="0.3">
      <c r="A1695" s="5" t="s">
        <v>440</v>
      </c>
    </row>
    <row r="1696" spans="1:1" x14ac:dyDescent="0.3">
      <c r="A1696" s="5" t="s">
        <v>441</v>
      </c>
    </row>
    <row r="1697" spans="1:1" x14ac:dyDescent="0.3">
      <c r="A1697" s="5" t="s">
        <v>618</v>
      </c>
    </row>
    <row r="1698" spans="1:1" x14ac:dyDescent="0.3">
      <c r="A1698" s="5" t="s">
        <v>437</v>
      </c>
    </row>
    <row r="1699" spans="1:1" x14ac:dyDescent="0.3">
      <c r="A1699" s="5" t="s">
        <v>695</v>
      </c>
    </row>
    <row r="1700" spans="1:1" x14ac:dyDescent="0.3">
      <c r="A1700" s="5" t="s">
        <v>616</v>
      </c>
    </row>
    <row r="1701" spans="1:1" x14ac:dyDescent="0.3">
      <c r="A1701" s="5" t="s">
        <v>268</v>
      </c>
    </row>
    <row r="1702" spans="1:1" x14ac:dyDescent="0.3">
      <c r="A1702" s="5" t="s">
        <v>442</v>
      </c>
    </row>
    <row r="1703" spans="1:1" x14ac:dyDescent="0.3">
      <c r="A1703" s="5" t="s">
        <v>617</v>
      </c>
    </row>
    <row r="1704" spans="1:1" x14ac:dyDescent="0.3">
      <c r="A1704" s="5" t="s">
        <v>376</v>
      </c>
    </row>
    <row r="1705" spans="1:1" x14ac:dyDescent="0.3">
      <c r="A1705" s="5" t="s">
        <v>618</v>
      </c>
    </row>
    <row r="1706" spans="1:1" x14ac:dyDescent="0.3">
      <c r="A1706" s="5" t="s">
        <v>437</v>
      </c>
    </row>
    <row r="1707" spans="1:1" x14ac:dyDescent="0.3">
      <c r="A1707" s="1" t="s">
        <v>696</v>
      </c>
    </row>
    <row r="1708" spans="1:1" x14ac:dyDescent="0.3">
      <c r="A1708" s="1" t="s">
        <v>616</v>
      </c>
    </row>
    <row r="1709" spans="1:1" x14ac:dyDescent="0.3">
      <c r="A1709" s="1" t="s">
        <v>443</v>
      </c>
    </row>
    <row r="1710" spans="1:1" x14ac:dyDescent="0.3">
      <c r="A1710" s="1" t="s">
        <v>617</v>
      </c>
    </row>
    <row r="1711" spans="1:1" x14ac:dyDescent="0.3">
      <c r="A1711" s="1" t="s">
        <v>214</v>
      </c>
    </row>
    <row r="1712" spans="1:1" x14ac:dyDescent="0.3">
      <c r="A1712" s="1" t="s">
        <v>444</v>
      </c>
    </row>
    <row r="1713" spans="1:1" x14ac:dyDescent="0.3">
      <c r="A1713" s="1" t="s">
        <v>445</v>
      </c>
    </row>
    <row r="1714" spans="1:1" x14ac:dyDescent="0.3">
      <c r="A1714" s="1" t="s">
        <v>443</v>
      </c>
    </row>
    <row r="1715" spans="1:1" x14ac:dyDescent="0.3">
      <c r="A1715" s="1" t="s">
        <v>618</v>
      </c>
    </row>
    <row r="1716" spans="1:1" x14ac:dyDescent="0.3">
      <c r="A1716" s="1" t="s">
        <v>446</v>
      </c>
    </row>
    <row r="1717" spans="1:1" x14ac:dyDescent="0.3">
      <c r="A1717" s="1" t="s">
        <v>621</v>
      </c>
    </row>
    <row r="1718" spans="1:1" x14ac:dyDescent="0.3">
      <c r="A1718" s="1" t="s">
        <v>447</v>
      </c>
    </row>
    <row r="1719" spans="1:1" x14ac:dyDescent="0.3">
      <c r="A1719" s="1" t="s">
        <v>697</v>
      </c>
    </row>
    <row r="1720" spans="1:1" x14ac:dyDescent="0.3">
      <c r="A1720" s="1" t="s">
        <v>616</v>
      </c>
    </row>
    <row r="1721" spans="1:1" x14ac:dyDescent="0.3">
      <c r="A1721" s="1" t="s">
        <v>270</v>
      </c>
    </row>
    <row r="1722" spans="1:1" x14ac:dyDescent="0.3">
      <c r="A1722" s="1" t="s">
        <v>448</v>
      </c>
    </row>
    <row r="1723" spans="1:1" x14ac:dyDescent="0.3">
      <c r="A1723" s="1" t="s">
        <v>449</v>
      </c>
    </row>
    <row r="1724" spans="1:1" x14ac:dyDescent="0.3">
      <c r="A1724" s="1" t="s">
        <v>626</v>
      </c>
    </row>
    <row r="1725" spans="1:1" x14ac:dyDescent="0.3">
      <c r="A1725" s="1" t="s">
        <v>616</v>
      </c>
    </row>
    <row r="1726" spans="1:1" x14ac:dyDescent="0.3">
      <c r="A1726" s="1" t="s">
        <v>265</v>
      </c>
    </row>
    <row r="1727" spans="1:1" x14ac:dyDescent="0.3">
      <c r="A1727" s="1" t="s">
        <v>698</v>
      </c>
    </row>
    <row r="1728" spans="1:1" x14ac:dyDescent="0.3">
      <c r="A1728" s="1" t="s">
        <v>616</v>
      </c>
    </row>
    <row r="1729" spans="1:1" x14ac:dyDescent="0.3">
      <c r="A1729" s="1" t="s">
        <v>443</v>
      </c>
    </row>
    <row r="1730" spans="1:1" x14ac:dyDescent="0.3">
      <c r="A1730" s="1" t="s">
        <v>617</v>
      </c>
    </row>
    <row r="1731" spans="1:1" x14ac:dyDescent="0.3">
      <c r="A1731" s="1" t="s">
        <v>214</v>
      </c>
    </row>
    <row r="1732" spans="1:1" x14ac:dyDescent="0.3">
      <c r="A1732" s="1" t="s">
        <v>444</v>
      </c>
    </row>
    <row r="1733" spans="1:1" x14ac:dyDescent="0.3">
      <c r="A1733" s="1" t="s">
        <v>445</v>
      </c>
    </row>
    <row r="1734" spans="1:1" x14ac:dyDescent="0.3">
      <c r="A1734" s="1" t="s">
        <v>443</v>
      </c>
    </row>
    <row r="1735" spans="1:1" x14ac:dyDescent="0.3">
      <c r="A1735" s="1" t="s">
        <v>618</v>
      </c>
    </row>
    <row r="1736" spans="1:1" x14ac:dyDescent="0.3">
      <c r="A1736" s="1" t="s">
        <v>446</v>
      </c>
    </row>
    <row r="1737" spans="1:1" x14ac:dyDescent="0.3">
      <c r="A1737" s="1" t="s">
        <v>621</v>
      </c>
    </row>
    <row r="1738" spans="1:1" x14ac:dyDescent="0.3">
      <c r="A1738" s="1" t="s">
        <v>447</v>
      </c>
    </row>
    <row r="1739" spans="1:1" x14ac:dyDescent="0.3">
      <c r="A1739" s="1" t="s">
        <v>626</v>
      </c>
    </row>
    <row r="1740" spans="1:1" x14ac:dyDescent="0.3">
      <c r="A1740" s="1" t="s">
        <v>616</v>
      </c>
    </row>
    <row r="1741" spans="1:1" x14ac:dyDescent="0.3">
      <c r="A1741" s="1" t="s">
        <v>265</v>
      </c>
    </row>
    <row r="1742" spans="1:1" x14ac:dyDescent="0.3">
      <c r="A1742" s="1" t="s">
        <v>699</v>
      </c>
    </row>
    <row r="1743" spans="1:1" x14ac:dyDescent="0.3">
      <c r="A1743" s="1" t="s">
        <v>616</v>
      </c>
    </row>
    <row r="1744" spans="1:1" x14ac:dyDescent="0.3">
      <c r="A1744" s="1" t="s">
        <v>450</v>
      </c>
    </row>
    <row r="1745" spans="1:1" x14ac:dyDescent="0.3">
      <c r="A1745" s="1" t="s">
        <v>617</v>
      </c>
    </row>
    <row r="1746" spans="1:1" x14ac:dyDescent="0.3">
      <c r="A1746" s="1" t="s">
        <v>451</v>
      </c>
    </row>
    <row r="1747" spans="1:1" x14ac:dyDescent="0.3">
      <c r="A1747" s="1" t="s">
        <v>430</v>
      </c>
    </row>
    <row r="1748" spans="1:1" x14ac:dyDescent="0.3">
      <c r="A1748" s="1" t="s">
        <v>618</v>
      </c>
    </row>
    <row r="1749" spans="1:1" x14ac:dyDescent="0.3">
      <c r="A1749" s="1" t="s">
        <v>33</v>
      </c>
    </row>
    <row r="1750" spans="1:1" x14ac:dyDescent="0.3">
      <c r="A1750" s="1" t="s">
        <v>621</v>
      </c>
    </row>
    <row r="1751" spans="1:1" x14ac:dyDescent="0.3">
      <c r="A1751" s="1" t="s">
        <v>452</v>
      </c>
    </row>
    <row r="1752" spans="1:1" x14ac:dyDescent="0.3">
      <c r="A1752" s="1" t="s">
        <v>700</v>
      </c>
    </row>
    <row r="1753" spans="1:1" x14ac:dyDescent="0.3">
      <c r="A1753" s="1" t="s">
        <v>616</v>
      </c>
    </row>
    <row r="1754" spans="1:1" x14ac:dyDescent="0.3">
      <c r="A1754" s="1" t="s">
        <v>270</v>
      </c>
    </row>
    <row r="1755" spans="1:1" x14ac:dyDescent="0.3">
      <c r="A1755" s="1" t="s">
        <v>453</v>
      </c>
    </row>
    <row r="1756" spans="1:1" x14ac:dyDescent="0.3">
      <c r="A1756" s="1" t="s">
        <v>454</v>
      </c>
    </row>
    <row r="1757" spans="1:1" x14ac:dyDescent="0.3">
      <c r="A1757" s="1" t="s">
        <v>626</v>
      </c>
    </row>
    <row r="1758" spans="1:1" x14ac:dyDescent="0.3">
      <c r="A1758" s="1" t="s">
        <v>616</v>
      </c>
    </row>
    <row r="1759" spans="1:1" x14ac:dyDescent="0.3">
      <c r="A1759" s="1" t="s">
        <v>265</v>
      </c>
    </row>
    <row r="1760" spans="1:1" x14ac:dyDescent="0.3">
      <c r="A1760" s="1" t="s">
        <v>701</v>
      </c>
    </row>
    <row r="1761" spans="1:1" x14ac:dyDescent="0.3">
      <c r="A1761" s="1" t="s">
        <v>616</v>
      </c>
    </row>
    <row r="1762" spans="1:1" x14ac:dyDescent="0.3">
      <c r="A1762" s="1" t="s">
        <v>450</v>
      </c>
    </row>
    <row r="1763" spans="1:1" x14ac:dyDescent="0.3">
      <c r="A1763" s="1" t="s">
        <v>617</v>
      </c>
    </row>
    <row r="1764" spans="1:1" x14ac:dyDescent="0.3">
      <c r="A1764" s="1" t="s">
        <v>451</v>
      </c>
    </row>
    <row r="1765" spans="1:1" x14ac:dyDescent="0.3">
      <c r="A1765" s="1" t="s">
        <v>430</v>
      </c>
    </row>
    <row r="1766" spans="1:1" x14ac:dyDescent="0.3">
      <c r="A1766" s="1" t="s">
        <v>618</v>
      </c>
    </row>
    <row r="1767" spans="1:1" x14ac:dyDescent="0.3">
      <c r="A1767" s="1" t="s">
        <v>33</v>
      </c>
    </row>
    <row r="1768" spans="1:1" x14ac:dyDescent="0.3">
      <c r="A1768" s="1" t="s">
        <v>621</v>
      </c>
    </row>
    <row r="1769" spans="1:1" x14ac:dyDescent="0.3">
      <c r="A1769" s="1" t="s">
        <v>452</v>
      </c>
    </row>
    <row r="1770" spans="1:1" x14ac:dyDescent="0.3">
      <c r="A1770" s="1" t="s">
        <v>626</v>
      </c>
    </row>
    <row r="1771" spans="1:1" x14ac:dyDescent="0.3">
      <c r="A1771" s="1" t="s">
        <v>616</v>
      </c>
    </row>
    <row r="1772" spans="1:1" x14ac:dyDescent="0.3">
      <c r="A1772" s="1" t="s">
        <v>265</v>
      </c>
    </row>
    <row r="1773" spans="1:1" x14ac:dyDescent="0.3">
      <c r="A1773" s="1" t="s">
        <v>702</v>
      </c>
    </row>
    <row r="1774" spans="1:1" x14ac:dyDescent="0.3">
      <c r="A1774" s="1" t="s">
        <v>616</v>
      </c>
    </row>
    <row r="1775" spans="1:1" x14ac:dyDescent="0.3">
      <c r="A1775" s="1" t="s">
        <v>386</v>
      </c>
    </row>
    <row r="1776" spans="1:1" x14ac:dyDescent="0.3">
      <c r="A1776" s="1" t="s">
        <v>312</v>
      </c>
    </row>
    <row r="1777" spans="1:1" x14ac:dyDescent="0.3">
      <c r="A1777" s="1" t="s">
        <v>455</v>
      </c>
    </row>
    <row r="1778" spans="1:1" x14ac:dyDescent="0.3">
      <c r="A1778" s="1" t="s">
        <v>456</v>
      </c>
    </row>
    <row r="1779" spans="1:1" x14ac:dyDescent="0.3">
      <c r="A1779" s="1" t="s">
        <v>457</v>
      </c>
    </row>
    <row r="1780" spans="1:1" x14ac:dyDescent="0.3">
      <c r="A1780" s="1" t="s">
        <v>752</v>
      </c>
    </row>
    <row r="1781" spans="1:1" x14ac:dyDescent="0.3">
      <c r="A1781" s="1" t="s">
        <v>616</v>
      </c>
    </row>
    <row r="1782" spans="1:1" x14ac:dyDescent="0.3">
      <c r="A1782" s="1" t="s">
        <v>386</v>
      </c>
    </row>
    <row r="1783" spans="1:1" x14ac:dyDescent="0.3">
      <c r="A1783" s="1" t="s">
        <v>312</v>
      </c>
    </row>
    <row r="1784" spans="1:1" x14ac:dyDescent="0.3">
      <c r="A1784" s="1" t="s">
        <v>270</v>
      </c>
    </row>
    <row r="1785" spans="1:1" x14ac:dyDescent="0.3">
      <c r="A1785" s="1" t="s">
        <v>458</v>
      </c>
    </row>
    <row r="1786" spans="1:1" x14ac:dyDescent="0.3">
      <c r="A1786" s="1" t="s">
        <v>459</v>
      </c>
    </row>
    <row r="1787" spans="1:1" x14ac:dyDescent="0.3">
      <c r="A1787" s="1" t="s">
        <v>460</v>
      </c>
    </row>
    <row r="1788" spans="1:1" x14ac:dyDescent="0.3">
      <c r="A1788" s="1" t="s">
        <v>214</v>
      </c>
    </row>
    <row r="1789" spans="1:1" x14ac:dyDescent="0.3">
      <c r="A1789" s="1" t="s">
        <v>387</v>
      </c>
    </row>
    <row r="1790" spans="1:1" x14ac:dyDescent="0.3">
      <c r="A1790" s="1" t="s">
        <v>461</v>
      </c>
    </row>
    <row r="1791" spans="1:1" x14ac:dyDescent="0.3">
      <c r="A1791" s="1" t="s">
        <v>617</v>
      </c>
    </row>
    <row r="1792" spans="1:1" x14ac:dyDescent="0.3">
      <c r="A1792" s="1" t="s">
        <v>386</v>
      </c>
    </row>
    <row r="1793" spans="1:1" x14ac:dyDescent="0.3">
      <c r="A1793" s="1" t="s">
        <v>312</v>
      </c>
    </row>
    <row r="1794" spans="1:1" x14ac:dyDescent="0.3">
      <c r="A1794" s="1" t="s">
        <v>270</v>
      </c>
    </row>
    <row r="1795" spans="1:1" x14ac:dyDescent="0.3">
      <c r="A1795" s="1" t="s">
        <v>458</v>
      </c>
    </row>
    <row r="1796" spans="1:1" x14ac:dyDescent="0.3">
      <c r="A1796" s="1" t="s">
        <v>459</v>
      </c>
    </row>
    <row r="1797" spans="1:1" x14ac:dyDescent="0.3">
      <c r="A1797" s="1" t="s">
        <v>462</v>
      </c>
    </row>
    <row r="1798" spans="1:1" x14ac:dyDescent="0.3">
      <c r="A1798" s="1" t="s">
        <v>214</v>
      </c>
    </row>
    <row r="1799" spans="1:1" x14ac:dyDescent="0.3">
      <c r="A1799" s="1" t="s">
        <v>463</v>
      </c>
    </row>
    <row r="1800" spans="1:1" x14ac:dyDescent="0.3">
      <c r="A1800" s="1" t="s">
        <v>461</v>
      </c>
    </row>
    <row r="1801" spans="1:1" x14ac:dyDescent="0.3">
      <c r="A1801" s="1" t="s">
        <v>618</v>
      </c>
    </row>
    <row r="1802" spans="1:1" x14ac:dyDescent="0.3">
      <c r="A1802" s="1" t="s">
        <v>386</v>
      </c>
    </row>
    <row r="1803" spans="1:1" x14ac:dyDescent="0.3">
      <c r="A1803" s="1" t="s">
        <v>312</v>
      </c>
    </row>
    <row r="1804" spans="1:1" x14ac:dyDescent="0.3">
      <c r="A1804" s="1" t="s">
        <v>464</v>
      </c>
    </row>
    <row r="1805" spans="1:1" x14ac:dyDescent="0.3">
      <c r="A1805" s="1" t="s">
        <v>621</v>
      </c>
    </row>
    <row r="1806" spans="1:1" x14ac:dyDescent="0.3">
      <c r="A1806" s="1" t="s">
        <v>386</v>
      </c>
    </row>
    <row r="1807" spans="1:1" x14ac:dyDescent="0.3">
      <c r="A1807" s="1" t="s">
        <v>312</v>
      </c>
    </row>
    <row r="1808" spans="1:1" x14ac:dyDescent="0.3">
      <c r="A1808" s="1" t="s">
        <v>465</v>
      </c>
    </row>
    <row r="1809" spans="1:1" x14ac:dyDescent="0.3">
      <c r="A1809" s="1" t="s">
        <v>626</v>
      </c>
    </row>
    <row r="1810" spans="1:1" x14ac:dyDescent="0.3">
      <c r="A1810" s="1" t="s">
        <v>616</v>
      </c>
    </row>
    <row r="1811" spans="1:1" x14ac:dyDescent="0.3">
      <c r="A1811" s="1" t="s">
        <v>265</v>
      </c>
    </row>
    <row r="1812" spans="1:1" x14ac:dyDescent="0.3">
      <c r="A1812" s="1" t="s">
        <v>703</v>
      </c>
    </row>
    <row r="1813" spans="1:1" x14ac:dyDescent="0.3">
      <c r="A1813" s="1" t="s">
        <v>616</v>
      </c>
    </row>
    <row r="1814" spans="1:1" x14ac:dyDescent="0.3">
      <c r="A1814" s="1" t="s">
        <v>466</v>
      </c>
    </row>
    <row r="1815" spans="1:1" x14ac:dyDescent="0.3">
      <c r="A1815" s="1" t="s">
        <v>467</v>
      </c>
    </row>
    <row r="1816" spans="1:1" x14ac:dyDescent="0.3">
      <c r="A1816" s="1" t="s">
        <v>618</v>
      </c>
    </row>
    <row r="1817" spans="1:1" x14ac:dyDescent="0.3">
      <c r="A1817" s="1" t="s">
        <v>386</v>
      </c>
    </row>
    <row r="1818" spans="1:1" x14ac:dyDescent="0.3">
      <c r="A1818" s="1" t="s">
        <v>468</v>
      </c>
    </row>
    <row r="1819" spans="1:1" x14ac:dyDescent="0.3">
      <c r="A1819" s="1" t="s">
        <v>312</v>
      </c>
    </row>
    <row r="1820" spans="1:1" x14ac:dyDescent="0.3">
      <c r="A1820" s="1" t="s">
        <v>704</v>
      </c>
    </row>
    <row r="1821" spans="1:1" x14ac:dyDescent="0.3">
      <c r="A1821" s="1" t="s">
        <v>616</v>
      </c>
    </row>
    <row r="1822" spans="1:1" x14ac:dyDescent="0.3">
      <c r="A1822" s="1" t="s">
        <v>469</v>
      </c>
    </row>
    <row r="1823" spans="1:1" x14ac:dyDescent="0.3">
      <c r="A1823" s="1" t="s">
        <v>470</v>
      </c>
    </row>
    <row r="1824" spans="1:1" x14ac:dyDescent="0.3">
      <c r="A1824" s="1" t="s">
        <v>705</v>
      </c>
    </row>
    <row r="1825" spans="1:1" x14ac:dyDescent="0.3">
      <c r="A1825" s="1" t="s">
        <v>471</v>
      </c>
    </row>
    <row r="1826" spans="1:1" x14ac:dyDescent="0.3">
      <c r="A1826" s="1" t="s">
        <v>467</v>
      </c>
    </row>
    <row r="1827" spans="1:1" x14ac:dyDescent="0.3">
      <c r="A1827" s="1" t="s">
        <v>706</v>
      </c>
    </row>
    <row r="1828" spans="1:1" x14ac:dyDescent="0.3">
      <c r="A1828" s="1" t="s">
        <v>616</v>
      </c>
    </row>
    <row r="1829" spans="1:1" x14ac:dyDescent="0.3">
      <c r="A1829" s="1" t="s">
        <v>472</v>
      </c>
    </row>
    <row r="1830" spans="1:1" x14ac:dyDescent="0.3">
      <c r="A1830" s="1" t="s">
        <v>473</v>
      </c>
    </row>
    <row r="1831" spans="1:1" x14ac:dyDescent="0.3">
      <c r="A1831" s="1" t="s">
        <v>707</v>
      </c>
    </row>
    <row r="1832" spans="1:1" x14ac:dyDescent="0.3">
      <c r="A1832" s="1" t="s">
        <v>467</v>
      </c>
    </row>
    <row r="1833" spans="1:1" x14ac:dyDescent="0.3">
      <c r="A1833" s="1" t="s">
        <v>626</v>
      </c>
    </row>
    <row r="1834" spans="1:1" x14ac:dyDescent="0.3">
      <c r="A1834" s="1" t="s">
        <v>616</v>
      </c>
    </row>
    <row r="1835" spans="1:1" x14ac:dyDescent="0.3">
      <c r="A1835" s="1" t="s">
        <v>265</v>
      </c>
    </row>
    <row r="1836" spans="1:1" x14ac:dyDescent="0.3">
      <c r="A1836" s="6" t="s">
        <v>708</v>
      </c>
    </row>
    <row r="1837" spans="1:1" x14ac:dyDescent="0.3">
      <c r="A1837" s="6" t="s">
        <v>616</v>
      </c>
    </row>
    <row r="1838" spans="1:1" x14ac:dyDescent="0.3">
      <c r="A1838" s="6" t="s">
        <v>237</v>
      </c>
    </row>
    <row r="1839" spans="1:1" x14ac:dyDescent="0.3">
      <c r="A1839" s="6" t="s">
        <v>617</v>
      </c>
    </row>
    <row r="1840" spans="1:1" x14ac:dyDescent="0.3">
      <c r="A1840" s="6" t="s">
        <v>238</v>
      </c>
    </row>
    <row r="1841" spans="1:1" x14ac:dyDescent="0.3">
      <c r="A1841" s="6" t="s">
        <v>709</v>
      </c>
    </row>
    <row r="1842" spans="1:1" x14ac:dyDescent="0.3">
      <c r="A1842" s="6" t="s">
        <v>616</v>
      </c>
    </row>
    <row r="1843" spans="1:1" x14ac:dyDescent="0.3">
      <c r="A1843" s="6" t="s">
        <v>239</v>
      </c>
    </row>
    <row r="1844" spans="1:1" x14ac:dyDescent="0.3">
      <c r="A1844" s="6" t="s">
        <v>617</v>
      </c>
    </row>
    <row r="1845" spans="1:1" x14ac:dyDescent="0.3">
      <c r="A1845" s="6" t="s">
        <v>240</v>
      </c>
    </row>
    <row r="1846" spans="1:1" x14ac:dyDescent="0.3">
      <c r="A1846" s="6" t="s">
        <v>710</v>
      </c>
    </row>
    <row r="1847" spans="1:1" x14ac:dyDescent="0.3">
      <c r="A1847" s="6" t="s">
        <v>616</v>
      </c>
    </row>
    <row r="1848" spans="1:1" x14ac:dyDescent="0.3">
      <c r="A1848" s="6" t="s">
        <v>239</v>
      </c>
    </row>
    <row r="1849" spans="1:1" x14ac:dyDescent="0.3">
      <c r="A1849" s="6" t="s">
        <v>617</v>
      </c>
    </row>
    <row r="1850" spans="1:1" x14ac:dyDescent="0.3">
      <c r="A1850" s="6" t="s">
        <v>241</v>
      </c>
    </row>
    <row r="1851" spans="1:1" x14ac:dyDescent="0.3">
      <c r="A1851" s="6" t="s">
        <v>711</v>
      </c>
    </row>
    <row r="1852" spans="1:1" x14ac:dyDescent="0.3">
      <c r="A1852" s="6" t="s">
        <v>616</v>
      </c>
    </row>
    <row r="1853" spans="1:1" x14ac:dyDescent="0.3">
      <c r="A1853" s="6" t="s">
        <v>237</v>
      </c>
    </row>
    <row r="1854" spans="1:1" x14ac:dyDescent="0.3">
      <c r="A1854" s="6" t="s">
        <v>617</v>
      </c>
    </row>
    <row r="1855" spans="1:1" x14ac:dyDescent="0.3">
      <c r="A1855" s="6" t="s">
        <v>238</v>
      </c>
    </row>
    <row r="1856" spans="1:1" x14ac:dyDescent="0.3">
      <c r="A1856" s="6" t="s">
        <v>712</v>
      </c>
    </row>
    <row r="1857" spans="1:1" x14ac:dyDescent="0.3">
      <c r="A1857" s="6" t="s">
        <v>616</v>
      </c>
    </row>
    <row r="1858" spans="1:1" x14ac:dyDescent="0.3">
      <c r="A1858" s="6" t="s">
        <v>671</v>
      </c>
    </row>
    <row r="1859" spans="1:1" x14ac:dyDescent="0.3">
      <c r="A1859" s="6" t="s">
        <v>617</v>
      </c>
    </row>
    <row r="1860" spans="1:1" x14ac:dyDescent="0.3">
      <c r="A1860" s="6" t="s">
        <v>242</v>
      </c>
    </row>
    <row r="1861" spans="1:1" x14ac:dyDescent="0.3">
      <c r="A1861" s="6" t="s">
        <v>713</v>
      </c>
    </row>
    <row r="1862" spans="1:1" x14ac:dyDescent="0.3">
      <c r="A1862" s="6" t="s">
        <v>616</v>
      </c>
    </row>
    <row r="1863" spans="1:1" x14ac:dyDescent="0.3">
      <c r="A1863" s="6" t="s">
        <v>714</v>
      </c>
    </row>
    <row r="1864" spans="1:1" x14ac:dyDescent="0.3">
      <c r="A1864" s="6" t="s">
        <v>617</v>
      </c>
    </row>
    <row r="1865" spans="1:1" x14ac:dyDescent="0.3">
      <c r="A1865" s="6" t="s">
        <v>243</v>
      </c>
    </row>
    <row r="1866" spans="1:1" x14ac:dyDescent="0.3">
      <c r="A1866" s="6" t="s">
        <v>715</v>
      </c>
    </row>
    <row r="1867" spans="1:1" x14ac:dyDescent="0.3">
      <c r="A1867" s="6" t="s">
        <v>616</v>
      </c>
    </row>
    <row r="1868" spans="1:1" x14ac:dyDescent="0.3">
      <c r="A1868" s="6" t="s">
        <v>244</v>
      </c>
    </row>
    <row r="1869" spans="1:1" x14ac:dyDescent="0.3">
      <c r="A1869" s="6" t="s">
        <v>617</v>
      </c>
    </row>
    <row r="1870" spans="1:1" x14ac:dyDescent="0.3">
      <c r="A1870" s="6" t="s">
        <v>245</v>
      </c>
    </row>
    <row r="1871" spans="1:1" x14ac:dyDescent="0.3">
      <c r="A1871" s="6" t="s">
        <v>716</v>
      </c>
    </row>
    <row r="1872" spans="1:1" x14ac:dyDescent="0.3">
      <c r="A1872" s="6" t="s">
        <v>616</v>
      </c>
    </row>
    <row r="1873" spans="1:1" x14ac:dyDescent="0.3">
      <c r="A1873" s="6" t="s">
        <v>246</v>
      </c>
    </row>
    <row r="1874" spans="1:1" x14ac:dyDescent="0.3">
      <c r="A1874" s="6" t="s">
        <v>617</v>
      </c>
    </row>
    <row r="1875" spans="1:1" x14ac:dyDescent="0.3">
      <c r="A1875" s="6" t="s">
        <v>247</v>
      </c>
    </row>
    <row r="1876" spans="1:1" x14ac:dyDescent="0.3">
      <c r="A1876" s="6" t="s">
        <v>717</v>
      </c>
    </row>
    <row r="1877" spans="1:1" x14ac:dyDescent="0.3">
      <c r="A1877" s="6" t="s">
        <v>616</v>
      </c>
    </row>
    <row r="1878" spans="1:1" x14ac:dyDescent="0.3">
      <c r="A1878" s="6" t="s">
        <v>248</v>
      </c>
    </row>
    <row r="1879" spans="1:1" x14ac:dyDescent="0.3">
      <c r="A1879" s="6" t="s">
        <v>249</v>
      </c>
    </row>
    <row r="1880" spans="1:1" x14ac:dyDescent="0.3">
      <c r="A1880" s="6" t="s">
        <v>250</v>
      </c>
    </row>
    <row r="1881" spans="1:1" x14ac:dyDescent="0.3">
      <c r="A1881" s="6" t="s">
        <v>251</v>
      </c>
    </row>
    <row r="1882" spans="1:1" x14ac:dyDescent="0.3">
      <c r="A1882" s="6" t="s">
        <v>252</v>
      </c>
    </row>
    <row r="1883" spans="1:1" x14ac:dyDescent="0.3">
      <c r="A1883" s="6" t="s">
        <v>253</v>
      </c>
    </row>
    <row r="1884" spans="1:1" x14ac:dyDescent="0.3">
      <c r="A1884" s="6" t="s">
        <v>254</v>
      </c>
    </row>
    <row r="1885" spans="1:1" x14ac:dyDescent="0.3">
      <c r="A1885" s="6" t="s">
        <v>255</v>
      </c>
    </row>
    <row r="1886" spans="1:1" x14ac:dyDescent="0.3">
      <c r="A1886" s="6" t="s">
        <v>256</v>
      </c>
    </row>
    <row r="1887" spans="1:1" x14ac:dyDescent="0.3">
      <c r="A1887" s="6" t="s">
        <v>257</v>
      </c>
    </row>
    <row r="1888" spans="1:1" x14ac:dyDescent="0.3">
      <c r="A1888" s="6" t="s">
        <v>239</v>
      </c>
    </row>
    <row r="1889" spans="1:1" x14ac:dyDescent="0.3">
      <c r="A1889" s="6" t="s">
        <v>618</v>
      </c>
    </row>
    <row r="1890" spans="1:1" x14ac:dyDescent="0.3">
      <c r="A1890" s="6" t="s">
        <v>258</v>
      </c>
    </row>
    <row r="1891" spans="1:1" x14ac:dyDescent="0.3">
      <c r="A1891" s="6" t="s">
        <v>718</v>
      </c>
    </row>
    <row r="1892" spans="1:1" x14ac:dyDescent="0.3">
      <c r="A1892" s="6" t="s">
        <v>616</v>
      </c>
    </row>
    <row r="1893" spans="1:1" x14ac:dyDescent="0.3">
      <c r="A1893" s="6" t="s">
        <v>248</v>
      </c>
    </row>
    <row r="1894" spans="1:1" x14ac:dyDescent="0.3">
      <c r="A1894" s="6" t="s">
        <v>239</v>
      </c>
    </row>
    <row r="1895" spans="1:1" x14ac:dyDescent="0.3">
      <c r="A1895" s="6" t="s">
        <v>259</v>
      </c>
    </row>
    <row r="1896" spans="1:1" x14ac:dyDescent="0.3">
      <c r="A1896" s="6" t="s">
        <v>260</v>
      </c>
    </row>
    <row r="1897" spans="1:1" x14ac:dyDescent="0.3">
      <c r="A1897" s="6" t="s">
        <v>618</v>
      </c>
    </row>
    <row r="1898" spans="1:1" x14ac:dyDescent="0.3">
      <c r="A1898" s="6" t="s">
        <v>258</v>
      </c>
    </row>
    <row r="1899" spans="1:1" x14ac:dyDescent="0.3">
      <c r="A1899" s="6" t="s">
        <v>719</v>
      </c>
    </row>
    <row r="1900" spans="1:1" x14ac:dyDescent="0.3">
      <c r="A1900" s="6" t="s">
        <v>616</v>
      </c>
    </row>
    <row r="1901" spans="1:1" x14ac:dyDescent="0.3">
      <c r="A1901" s="6" t="s">
        <v>248</v>
      </c>
    </row>
    <row r="1902" spans="1:1" ht="18" x14ac:dyDescent="0.3">
      <c r="A1902" s="6" t="s">
        <v>261</v>
      </c>
    </row>
    <row r="1903" spans="1:1" x14ac:dyDescent="0.3">
      <c r="A1903" s="6" t="s">
        <v>262</v>
      </c>
    </row>
    <row r="1904" spans="1:1" x14ac:dyDescent="0.3">
      <c r="A1904" s="6" t="s">
        <v>241</v>
      </c>
    </row>
    <row r="1905" spans="1:1" x14ac:dyDescent="0.3">
      <c r="A1905" s="6" t="s">
        <v>263</v>
      </c>
    </row>
    <row r="1906" spans="1:1" x14ac:dyDescent="0.3">
      <c r="A1906" s="6" t="s">
        <v>264</v>
      </c>
    </row>
    <row r="1907" spans="1:1" x14ac:dyDescent="0.3">
      <c r="A1907" s="6" t="s">
        <v>618</v>
      </c>
    </row>
    <row r="1908" spans="1:1" x14ac:dyDescent="0.3">
      <c r="A1908" s="6" t="s">
        <v>258</v>
      </c>
    </row>
    <row r="1909" spans="1:1" x14ac:dyDescent="0.3">
      <c r="A1909" s="6" t="s">
        <v>628</v>
      </c>
    </row>
    <row r="1910" spans="1:1" x14ac:dyDescent="0.3">
      <c r="A1910" s="6" t="s">
        <v>616</v>
      </c>
    </row>
    <row r="1911" spans="1:1" x14ac:dyDescent="0.3">
      <c r="A1911" s="6" t="s">
        <v>265</v>
      </c>
    </row>
    <row r="1912" spans="1:1" x14ac:dyDescent="0.3">
      <c r="A1912" s="6" t="s">
        <v>720</v>
      </c>
    </row>
    <row r="1913" spans="1:1" x14ac:dyDescent="0.3">
      <c r="A1913" s="6" t="s">
        <v>618</v>
      </c>
    </row>
    <row r="1914" spans="1:1" x14ac:dyDescent="0.3">
      <c r="A1914" s="6" t="s">
        <v>266</v>
      </c>
    </row>
    <row r="1915" spans="1:1" x14ac:dyDescent="0.3">
      <c r="A1915" s="6" t="s">
        <v>721</v>
      </c>
    </row>
    <row r="1916" spans="1:1" x14ac:dyDescent="0.3">
      <c r="A1916" s="6" t="s">
        <v>618</v>
      </c>
    </row>
    <row r="1917" spans="1:1" x14ac:dyDescent="0.3">
      <c r="A1917" s="6" t="s">
        <v>267</v>
      </c>
    </row>
    <row r="1918" spans="1:1" x14ac:dyDescent="0.3">
      <c r="A1918" s="6" t="s">
        <v>722</v>
      </c>
    </row>
    <row r="1919" spans="1:1" x14ac:dyDescent="0.3">
      <c r="A1919" s="6" t="s">
        <v>616</v>
      </c>
    </row>
    <row r="1920" spans="1:1" x14ac:dyDescent="0.3">
      <c r="A1920" s="6" t="s">
        <v>268</v>
      </c>
    </row>
    <row r="1921" spans="1:1" x14ac:dyDescent="0.3">
      <c r="A1921" s="6" t="s">
        <v>142</v>
      </c>
    </row>
    <row r="1922" spans="1:1" x14ac:dyDescent="0.3">
      <c r="A1922" s="6" t="s">
        <v>723</v>
      </c>
    </row>
    <row r="1923" spans="1:1" x14ac:dyDescent="0.3">
      <c r="A1923" s="6" t="s">
        <v>616</v>
      </c>
    </row>
    <row r="1924" spans="1:1" x14ac:dyDescent="0.3">
      <c r="A1924" s="6" t="s">
        <v>269</v>
      </c>
    </row>
    <row r="1925" spans="1:1" x14ac:dyDescent="0.3">
      <c r="A1925" s="6" t="s">
        <v>270</v>
      </c>
    </row>
    <row r="1926" spans="1:1" x14ac:dyDescent="0.3">
      <c r="A1926" s="6" t="s">
        <v>271</v>
      </c>
    </row>
    <row r="1927" spans="1:1" x14ac:dyDescent="0.3">
      <c r="A1927" s="6" t="s">
        <v>272</v>
      </c>
    </row>
    <row r="1928" spans="1:1" x14ac:dyDescent="0.3">
      <c r="A1928" s="6" t="s">
        <v>273</v>
      </c>
    </row>
    <row r="1929" spans="1:1" x14ac:dyDescent="0.3">
      <c r="A1929" s="6" t="s">
        <v>274</v>
      </c>
    </row>
    <row r="1930" spans="1:1" x14ac:dyDescent="0.3">
      <c r="A1930" s="6" t="s">
        <v>618</v>
      </c>
    </row>
    <row r="1931" spans="1:1" x14ac:dyDescent="0.3">
      <c r="A1931" s="6" t="s">
        <v>258</v>
      </c>
    </row>
    <row r="1932" spans="1:1" x14ac:dyDescent="0.3">
      <c r="A1932" s="6" t="s">
        <v>724</v>
      </c>
    </row>
    <row r="1933" spans="1:1" x14ac:dyDescent="0.3">
      <c r="A1933" s="6" t="s">
        <v>616</v>
      </c>
    </row>
    <row r="1934" spans="1:1" x14ac:dyDescent="0.3">
      <c r="A1934" s="6" t="s">
        <v>275</v>
      </c>
    </row>
    <row r="1935" spans="1:1" x14ac:dyDescent="0.3">
      <c r="A1935" s="6" t="s">
        <v>276</v>
      </c>
    </row>
    <row r="1936" spans="1:1" x14ac:dyDescent="0.3">
      <c r="A1936" s="6" t="s">
        <v>618</v>
      </c>
    </row>
    <row r="1937" spans="1:1" x14ac:dyDescent="0.3">
      <c r="A1937" s="6" t="s">
        <v>258</v>
      </c>
    </row>
    <row r="1938" spans="1:1" x14ac:dyDescent="0.3">
      <c r="A1938" s="6" t="s">
        <v>725</v>
      </c>
    </row>
    <row r="1939" spans="1:1" x14ac:dyDescent="0.3">
      <c r="A1939" s="6" t="s">
        <v>616</v>
      </c>
    </row>
    <row r="1940" spans="1:1" x14ac:dyDescent="0.3">
      <c r="A1940" s="6" t="s">
        <v>277</v>
      </c>
    </row>
    <row r="1941" spans="1:1" x14ac:dyDescent="0.3">
      <c r="A1941" s="6" t="s">
        <v>278</v>
      </c>
    </row>
    <row r="1942" spans="1:1" x14ac:dyDescent="0.3">
      <c r="A1942" s="6" t="s">
        <v>618</v>
      </c>
    </row>
    <row r="1943" spans="1:1" x14ac:dyDescent="0.3">
      <c r="A1943" s="6" t="s">
        <v>258</v>
      </c>
    </row>
    <row r="1944" spans="1:1" x14ac:dyDescent="0.3">
      <c r="A1944" s="6" t="s">
        <v>726</v>
      </c>
    </row>
    <row r="1945" spans="1:1" x14ac:dyDescent="0.3">
      <c r="A1945" s="6" t="s">
        <v>616</v>
      </c>
    </row>
    <row r="1946" spans="1:1" x14ac:dyDescent="0.3">
      <c r="A1946" s="6" t="s">
        <v>279</v>
      </c>
    </row>
    <row r="1947" spans="1:1" x14ac:dyDescent="0.3">
      <c r="A1947" s="6" t="s">
        <v>280</v>
      </c>
    </row>
    <row r="1948" spans="1:1" x14ac:dyDescent="0.3">
      <c r="A1948" s="6" t="s">
        <v>281</v>
      </c>
    </row>
    <row r="1949" spans="1:1" x14ac:dyDescent="0.3">
      <c r="A1949" s="6" t="s">
        <v>618</v>
      </c>
    </row>
    <row r="1950" spans="1:1" x14ac:dyDescent="0.3">
      <c r="A1950" s="6" t="s">
        <v>258</v>
      </c>
    </row>
    <row r="1951" spans="1:1" x14ac:dyDescent="0.3">
      <c r="A1951" s="6" t="s">
        <v>626</v>
      </c>
    </row>
    <row r="1952" spans="1:1" x14ac:dyDescent="0.3">
      <c r="A1952" s="6" t="s">
        <v>616</v>
      </c>
    </row>
    <row r="1953" spans="1:1" x14ac:dyDescent="0.3">
      <c r="A1953" s="9" t="s">
        <v>474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787D2-E6B2-40F3-9EF0-418A2E15929E}">
  <dimension ref="A1:F1958"/>
  <sheetViews>
    <sheetView topLeftCell="A197" workbookViewId="0">
      <selection activeCell="F3" sqref="F3:F500"/>
    </sheetView>
  </sheetViews>
  <sheetFormatPr defaultRowHeight="14" x14ac:dyDescent="0.3"/>
  <sheetData>
    <row r="1" spans="1:6" x14ac:dyDescent="0.3">
      <c r="A1" s="3">
        <v>1</v>
      </c>
      <c r="B1">
        <v>0</v>
      </c>
      <c r="D1" cm="1">
        <f t="array" aca="1" ref="D1:D500" ca="1">IFERROR(IF(FIND(搜索!D7,输出!B1:B300,1),ROW(输出!B1:B500),),0)</f>
        <v>0</v>
      </c>
    </row>
    <row r="2" spans="1:6" x14ac:dyDescent="0.3">
      <c r="A2" s="3" cm="1">
        <f t="array" aca="1" ref="A2" ca="1">IF(IFERROR(FIND("选项",INDIRECT("输入!A"&amp;ROW()),1)&gt;0,0),COUNTIF(INDIRECT("A$1:A"&amp;ROW()-1),"&gt;0")+1,0)</f>
        <v>0</v>
      </c>
      <c r="B2" cm="1">
        <f t="array" aca="1" ref="B2" ca="1">IF(MID(INDIRECT("输入!A"&amp;ROW()),2,1)="结",COUNTIF(INDIRECT("b"&amp;MATCH(COUNTIF(A$1:A2,"&gt;0"),A$1:A2,)&amp;":b"&amp;ROW()-1),"&gt;0")+1+4*(COUNTIF(A$1:A2,"&gt;0")-1),)</f>
        <v>1</v>
      </c>
      <c r="D2">
        <f ca="1"/>
        <v>0</v>
      </c>
      <c r="E2">
        <f>IF(LEN(输出!B2)&gt;0,COUNTA(输出!$B$2:B2),)</f>
        <v>1</v>
      </c>
      <c r="F2" t="str">
        <f ca="1">IF(D2=0,"",ROW())</f>
        <v/>
      </c>
    </row>
    <row r="3" spans="1:6" x14ac:dyDescent="0.3">
      <c r="A3" s="3" cm="1">
        <f t="array" aca="1" ref="A3" ca="1">IF(IFERROR(FIND("选项",INDIRECT("输入!A"&amp;ROW()),1)&gt;0,0),COUNTIF(INDIRECT("A$1:A"&amp;ROW()-1),"&gt;0")+1,0)</f>
        <v>0</v>
      </c>
      <c r="B3" cm="1">
        <f t="array" aca="1" ref="B3" ca="1">IF(MID(INDIRECT("输入!A"&amp;ROW()),2,1)="结",COUNTIF(INDIRECT("b"&amp;MATCH(COUNTIF(A$1:A3,"&gt;0"),A$1:A3,)&amp;":b"&amp;ROW()-1),"&gt;0")+1+4*(COUNTIF(A$1:A3,"&gt;0")-1),)</f>
        <v>0</v>
      </c>
      <c r="D3">
        <f ca="1"/>
        <v>0</v>
      </c>
      <c r="E3">
        <f ca="1">IF(LEN(输出!B3)&gt;0,COUNTA(输出!$B$2:B3),)</f>
        <v>0</v>
      </c>
      <c r="F3" t="str">
        <f ca="1">IF((D3&gt;0)+(LEN(F2)&gt;0)*(E3=0),ROW(),"")</f>
        <v/>
      </c>
    </row>
    <row r="4" spans="1:6" x14ac:dyDescent="0.3">
      <c r="A4" s="3" cm="1">
        <f t="array" aca="1" ref="A4" ca="1">IF(IFERROR(FIND("选项",INDIRECT("输入!A"&amp;ROW()),1)&gt;0,0),COUNTIF(INDIRECT("A$1:A"&amp;ROW()-1),"&gt;0")+1,0)</f>
        <v>0</v>
      </c>
      <c r="B4" cm="1">
        <f t="array" aca="1" ref="B4" ca="1">IF(MID(INDIRECT("输入!A"&amp;ROW()),2,1)="结",COUNTIF(INDIRECT("b"&amp;MATCH(COUNTIF(A$1:A4,"&gt;0"),A$1:A4,)&amp;":b"&amp;ROW()-1),"&gt;0")+1+4*(COUNTIF(A$1:A4,"&gt;0")-1),)</f>
        <v>0</v>
      </c>
      <c r="D4">
        <f ca="1"/>
        <v>0</v>
      </c>
      <c r="E4">
        <f ca="1">IF(LEN(输出!B4)&gt;0,COUNTA(输出!$B$2:B4),)</f>
        <v>0</v>
      </c>
      <c r="F4" t="str">
        <f t="shared" ref="F4:F67" ca="1" si="0">IF((D4&gt;0)+(LEN(F3)&gt;0)*(E4=0),ROW(),"")</f>
        <v/>
      </c>
    </row>
    <row r="5" spans="1:6" x14ac:dyDescent="0.3">
      <c r="A5" s="3" cm="1">
        <f t="array" aca="1" ref="A5" ca="1">IF(IFERROR(FIND("选项",INDIRECT("输入!A"&amp;ROW()),1)&gt;0,0),COUNTIF(INDIRECT("A$1:A"&amp;ROW()-1),"&gt;0")+1,0)</f>
        <v>0</v>
      </c>
      <c r="B5" cm="1">
        <f t="array" aca="1" ref="B5" ca="1">IF(MID(INDIRECT("输入!A"&amp;ROW()),2,1)="结",COUNTIF(INDIRECT("b"&amp;MATCH(COUNTIF(A$1:A5,"&gt;0"),A$1:A5,)&amp;":b"&amp;ROW()-1),"&gt;0")+1+4*(COUNTIF(A$1:A5,"&gt;0")-1),)</f>
        <v>2</v>
      </c>
      <c r="D5">
        <f ca="1"/>
        <v>0</v>
      </c>
      <c r="E5">
        <f ca="1">IF(LEN(输出!B5)&gt;0,COUNTA(输出!$B$2:B5),)</f>
        <v>4</v>
      </c>
      <c r="F5" t="str">
        <f t="shared" ca="1" si="0"/>
        <v/>
      </c>
    </row>
    <row r="6" spans="1:6" x14ac:dyDescent="0.3">
      <c r="A6" s="3" cm="1">
        <f t="array" aca="1" ref="A6" ca="1">IF(IFERROR(FIND("选项",INDIRECT("输入!A"&amp;ROW()),1)&gt;0,0),COUNTIF(INDIRECT("A$1:A"&amp;ROW()-1),"&gt;0")+1,0)</f>
        <v>0</v>
      </c>
      <c r="B6" cm="1">
        <f t="array" aca="1" ref="B6" ca="1">IF(MID(INDIRECT("输入!A"&amp;ROW()),2,1)="结",COUNTIF(INDIRECT("b"&amp;MATCH(COUNTIF(A$1:A6,"&gt;0"),A$1:A6,)&amp;":b"&amp;ROW()-1),"&gt;0")+1+4*(COUNTIF(A$1:A6,"&gt;0")-1),)</f>
        <v>0</v>
      </c>
      <c r="D6">
        <f ca="1"/>
        <v>0</v>
      </c>
      <c r="E6">
        <f ca="1">IF(LEN(输出!B6)&gt;0,COUNTA(输出!$B$2:B6),)</f>
        <v>0</v>
      </c>
      <c r="F6" t="str">
        <f t="shared" ca="1" si="0"/>
        <v/>
      </c>
    </row>
    <row r="7" spans="1:6" x14ac:dyDescent="0.3">
      <c r="A7" s="3" cm="1">
        <f t="array" aca="1" ref="A7" ca="1">IF(IFERROR(FIND("选项",INDIRECT("输入!A"&amp;ROW()),1)&gt;0,0),COUNTIF(INDIRECT("A$1:A"&amp;ROW()-1),"&gt;0")+1,0)</f>
        <v>0</v>
      </c>
      <c r="B7" cm="1">
        <f t="array" aca="1" ref="B7" ca="1">IF(MID(INDIRECT("输入!A"&amp;ROW()),2,1)="结",COUNTIF(INDIRECT("b"&amp;MATCH(COUNTIF(A$1:A7,"&gt;0"),A$1:A7,)&amp;":b"&amp;ROW()-1),"&gt;0")+1+4*(COUNTIF(A$1:A7,"&gt;0")-1),)</f>
        <v>3</v>
      </c>
      <c r="D7">
        <f ca="1"/>
        <v>0</v>
      </c>
      <c r="E7">
        <f ca="1">IF(LEN(输出!B7)&gt;0,COUNTA(输出!$B$2:B7),)</f>
        <v>0</v>
      </c>
      <c r="F7" t="str">
        <f t="shared" ca="1" si="0"/>
        <v/>
      </c>
    </row>
    <row r="8" spans="1:6" x14ac:dyDescent="0.3">
      <c r="A8" s="3" cm="1">
        <f t="array" aca="1" ref="A8" ca="1">IF(IFERROR(FIND("选项",INDIRECT("输入!A"&amp;ROW()),1)&gt;0,0),COUNTIF(INDIRECT("A$1:A"&amp;ROW()-1),"&gt;0")+1,0)</f>
        <v>0</v>
      </c>
      <c r="B8" cm="1">
        <f t="array" aca="1" ref="B8" ca="1">IF(MID(INDIRECT("输入!A"&amp;ROW()),2,1)="结",COUNTIF(INDIRECT("b"&amp;MATCH(COUNTIF(A$1:A8,"&gt;0"),A$1:A8,)&amp;":b"&amp;ROW()-1),"&gt;0")+1+4*(COUNTIF(A$1:A8,"&gt;0")-1),)</f>
        <v>0</v>
      </c>
      <c r="D8">
        <f ca="1"/>
        <v>0</v>
      </c>
      <c r="E8">
        <f ca="1">IF(LEN(输出!B8)&gt;0,COUNTA(输出!$B$2:B8),)</f>
        <v>7</v>
      </c>
      <c r="F8" t="str">
        <f t="shared" ca="1" si="0"/>
        <v/>
      </c>
    </row>
    <row r="9" spans="1:6" x14ac:dyDescent="0.3">
      <c r="A9" s="3" cm="1">
        <f t="array" aca="1" ref="A9" ca="1">IF(IFERROR(FIND("选项",INDIRECT("输入!A"&amp;ROW()),1)&gt;0,0),COUNTIF(INDIRECT("A$1:A"&amp;ROW()-1),"&gt;0")+1,0)</f>
        <v>0</v>
      </c>
      <c r="B9" cm="1">
        <f t="array" aca="1" ref="B9" ca="1">IF(MID(INDIRECT("输入!A"&amp;ROW()),2,1)="结",COUNTIF(INDIRECT("b"&amp;MATCH(COUNTIF(A$1:A9,"&gt;0"),A$1:A9,)&amp;":b"&amp;ROW()-1),"&gt;0")+1+4*(COUNTIF(A$1:A9,"&gt;0")-1),)</f>
        <v>0</v>
      </c>
      <c r="D9">
        <f ca="1"/>
        <v>0</v>
      </c>
      <c r="E9">
        <f ca="1">IF(LEN(输出!B9)&gt;0,COUNTA(输出!$B$2:B9),)</f>
        <v>0</v>
      </c>
      <c r="F9" t="str">
        <f t="shared" ca="1" si="0"/>
        <v/>
      </c>
    </row>
    <row r="10" spans="1:6" x14ac:dyDescent="0.3">
      <c r="A10" s="3" cm="1">
        <f t="array" aca="1" ref="A10" ca="1">IF(IFERROR(FIND("选项",INDIRECT("输入!A"&amp;ROW()),1)&gt;0,0),COUNTIF(INDIRECT("A$1:A"&amp;ROW()-1),"&gt;0")+1,0)</f>
        <v>0</v>
      </c>
      <c r="B10" cm="1">
        <f t="array" aca="1" ref="B10" ca="1">IF(MID(INDIRECT("输入!A"&amp;ROW()),2,1)="结",COUNTIF(INDIRECT("b"&amp;MATCH(COUNTIF(A$1:A10,"&gt;0"),A$1:A10,)&amp;":b"&amp;ROW()-1),"&gt;0")+1+4*(COUNTIF(A$1:A10,"&gt;0")-1),)</f>
        <v>4</v>
      </c>
      <c r="D10">
        <f ca="1"/>
        <v>0</v>
      </c>
      <c r="E10">
        <f ca="1">IF(LEN(输出!B10)&gt;0,COUNTA(输出!$B$2:B10),)</f>
        <v>0</v>
      </c>
      <c r="F10" t="str">
        <f t="shared" ca="1" si="0"/>
        <v/>
      </c>
    </row>
    <row r="11" spans="1:6" x14ac:dyDescent="0.3">
      <c r="A11" s="3" cm="1">
        <f t="array" aca="1" ref="A11" ca="1">IF(IFERROR(FIND("选项",INDIRECT("输入!A"&amp;ROW()),1)&gt;0,0),COUNTIF(INDIRECT("A$1:A"&amp;ROW()-1),"&gt;0")+1,0)</f>
        <v>0</v>
      </c>
      <c r="B11" cm="1">
        <f t="array" aca="1" ref="B11" ca="1">IF(MID(INDIRECT("输入!A"&amp;ROW()),2,1)="结",COUNTIF(INDIRECT("b"&amp;MATCH(COUNTIF(A$1:A11,"&gt;0"),A$1:A11,)&amp;":b"&amp;ROW()-1),"&gt;0")+1+4*(COUNTIF(A$1:A11,"&gt;0")-1),)</f>
        <v>0</v>
      </c>
      <c r="D11">
        <f ca="1"/>
        <v>0</v>
      </c>
      <c r="E11">
        <f ca="1">IF(LEN(输出!B11)&gt;0,COUNTA(输出!$B$2:B11),)</f>
        <v>10</v>
      </c>
      <c r="F11" t="str">
        <f t="shared" ca="1" si="0"/>
        <v/>
      </c>
    </row>
    <row r="12" spans="1:6" x14ac:dyDescent="0.3">
      <c r="A12" s="3" cm="1">
        <f t="array" aca="1" ref="A12" ca="1">IF(IFERROR(FIND("选项",INDIRECT("输入!A"&amp;ROW()),1)&gt;0,0),COUNTIF(INDIRECT("A$1:A"&amp;ROW()-1),"&gt;0")+1,0)</f>
        <v>2</v>
      </c>
      <c r="B12" cm="1">
        <f t="array" aca="1" ref="B12" ca="1">IF(MID(INDIRECT("输入!A"&amp;ROW()),2,1)="结",COUNTIF(INDIRECT("b"&amp;MATCH(COUNTIF(A$1:A12,"&gt;0"),A$1:A12,)&amp;":b"&amp;ROW()-1),"&gt;0")+1+4*(COUNTIF(A$1:A12,"&gt;0")-1),)</f>
        <v>0</v>
      </c>
      <c r="D12">
        <f ca="1"/>
        <v>0</v>
      </c>
      <c r="E12">
        <f ca="1">IF(LEN(输出!B12)&gt;0,COUNTA(输出!$B$2:B12),)</f>
        <v>0</v>
      </c>
      <c r="F12" t="str">
        <f t="shared" ca="1" si="0"/>
        <v/>
      </c>
    </row>
    <row r="13" spans="1:6" x14ac:dyDescent="0.3">
      <c r="A13" s="3" cm="1">
        <f t="array" aca="1" ref="A13" ca="1">IF(IFERROR(FIND("选项",INDIRECT("输入!A"&amp;ROW()),1)&gt;0,0),COUNTIF(INDIRECT("A$1:A"&amp;ROW()-1),"&gt;0")+1,0)</f>
        <v>0</v>
      </c>
      <c r="B13" cm="1">
        <f t="array" aca="1" ref="B13" ca="1">IF(MID(INDIRECT("输入!A"&amp;ROW()),2,1)="结",COUNTIF(INDIRECT("b"&amp;MATCH(COUNTIF(A$1:A13,"&gt;0"),A$1:A13,)&amp;":b"&amp;ROW()-1),"&gt;0")+1+4*(COUNTIF(A$1:A13,"&gt;0")-1),)</f>
        <v>5</v>
      </c>
      <c r="D13">
        <f ca="1"/>
        <v>0</v>
      </c>
      <c r="E13">
        <f ca="1">IF(LEN(输出!B13)&gt;0,COUNTA(输出!$B$2:B13),)</f>
        <v>0</v>
      </c>
      <c r="F13" t="str">
        <f t="shared" ca="1" si="0"/>
        <v/>
      </c>
    </row>
    <row r="14" spans="1:6" x14ac:dyDescent="0.3">
      <c r="A14" s="3" cm="1">
        <f t="array" aca="1" ref="A14" ca="1">IF(IFERROR(FIND("选项",INDIRECT("输入!A"&amp;ROW()),1)&gt;0,0),COUNTIF(INDIRECT("A$1:A"&amp;ROW()-1),"&gt;0")+1,0)</f>
        <v>0</v>
      </c>
      <c r="B14" cm="1">
        <f t="array" aca="1" ref="B14" ca="1">IF(MID(INDIRECT("输入!A"&amp;ROW()),2,1)="结",COUNTIF(INDIRECT("b"&amp;MATCH(COUNTIF(A$1:A14,"&gt;0"),A$1:A14,)&amp;":b"&amp;ROW()-1),"&gt;0")+1+4*(COUNTIF(A$1:A14,"&gt;0")-1),)</f>
        <v>0</v>
      </c>
      <c r="D14">
        <f ca="1"/>
        <v>0</v>
      </c>
      <c r="E14">
        <f ca="1">IF(LEN(输出!B14)&gt;0,COUNTA(输出!$B$2:B14),)</f>
        <v>13</v>
      </c>
      <c r="F14" t="str">
        <f t="shared" ca="1" si="0"/>
        <v/>
      </c>
    </row>
    <row r="15" spans="1:6" x14ac:dyDescent="0.3">
      <c r="A15" s="3" cm="1">
        <f t="array" aca="1" ref="A15" ca="1">IF(IFERROR(FIND("选项",INDIRECT("输入!A"&amp;ROW()),1)&gt;0,0),COUNTIF(INDIRECT("A$1:A"&amp;ROW()-1),"&gt;0")+1,0)</f>
        <v>0</v>
      </c>
      <c r="B15" cm="1">
        <f t="array" aca="1" ref="B15" ca="1">IF(MID(INDIRECT("输入!A"&amp;ROW()),2,1)="结",COUNTIF(INDIRECT("b"&amp;MATCH(COUNTIF(A$1:A15,"&gt;0"),A$1:A15,)&amp;":b"&amp;ROW()-1),"&gt;0")+1+4*(COUNTIF(A$1:A15,"&gt;0")-1),)</f>
        <v>0</v>
      </c>
      <c r="D15">
        <f ca="1"/>
        <v>0</v>
      </c>
      <c r="E15">
        <f ca="1">IF(LEN(输出!B15)&gt;0,COUNTA(输出!$B$2:B15),)</f>
        <v>0</v>
      </c>
      <c r="F15" t="str">
        <f t="shared" ca="1" si="0"/>
        <v/>
      </c>
    </row>
    <row r="16" spans="1:6" x14ac:dyDescent="0.3">
      <c r="A16" s="3" cm="1">
        <f t="array" aca="1" ref="A16" ca="1">IF(IFERROR(FIND("选项",INDIRECT("输入!A"&amp;ROW()),1)&gt;0,0),COUNTIF(INDIRECT("A$1:A"&amp;ROW()-1),"&gt;0")+1,0)</f>
        <v>0</v>
      </c>
      <c r="B16" cm="1">
        <f t="array" aca="1" ref="B16" ca="1">IF(MID(INDIRECT("输入!A"&amp;ROW()),2,1)="结",COUNTIF(INDIRECT("b"&amp;MATCH(COUNTIF(A$1:A16,"&gt;0"),A$1:A16,)&amp;":b"&amp;ROW()-1),"&gt;0")+1+4*(COUNTIF(A$1:A16,"&gt;0")-1),)</f>
        <v>6</v>
      </c>
      <c r="D16">
        <f ca="1"/>
        <v>0</v>
      </c>
      <c r="E16">
        <f ca="1">IF(LEN(输出!B16)&gt;0,COUNTA(输出!$B$2:B16),)</f>
        <v>0</v>
      </c>
      <c r="F16" t="str">
        <f t="shared" ca="1" si="0"/>
        <v/>
      </c>
    </row>
    <row r="17" spans="1:6" x14ac:dyDescent="0.3">
      <c r="A17" s="3" cm="1">
        <f t="array" aca="1" ref="A17" ca="1">IF(IFERROR(FIND("选项",INDIRECT("输入!A"&amp;ROW()),1)&gt;0,0),COUNTIF(INDIRECT("A$1:A"&amp;ROW()-1),"&gt;0")+1,0)</f>
        <v>0</v>
      </c>
      <c r="B17" cm="1">
        <f t="array" aca="1" ref="B17" ca="1">IF(MID(INDIRECT("输入!A"&amp;ROW()),2,1)="结",COUNTIF(INDIRECT("b"&amp;MATCH(COUNTIF(A$1:A17,"&gt;0"),A$1:A17,)&amp;":b"&amp;ROW()-1),"&gt;0")+1+4*(COUNTIF(A$1:A17,"&gt;0")-1),)</f>
        <v>0</v>
      </c>
      <c r="D17">
        <f ca="1"/>
        <v>0</v>
      </c>
      <c r="E17">
        <f ca="1">IF(LEN(输出!B17)&gt;0,COUNTA(输出!$B$2:B17),)</f>
        <v>16</v>
      </c>
      <c r="F17" t="str">
        <f t="shared" ca="1" si="0"/>
        <v/>
      </c>
    </row>
    <row r="18" spans="1:6" x14ac:dyDescent="0.3">
      <c r="A18" s="3" cm="1">
        <f t="array" aca="1" ref="A18" ca="1">IF(IFERROR(FIND("选项",INDIRECT("输入!A"&amp;ROW()),1)&gt;0,0),COUNTIF(INDIRECT("A$1:A"&amp;ROW()-1),"&gt;0")+1,0)</f>
        <v>0</v>
      </c>
      <c r="B18" cm="1">
        <f t="array" aca="1" ref="B18" ca="1">IF(MID(INDIRECT("输入!A"&amp;ROW()),2,1)="结",COUNTIF(INDIRECT("b"&amp;MATCH(COUNTIF(A$1:A18,"&gt;0"),A$1:A18,)&amp;":b"&amp;ROW()-1),"&gt;0")+1+4*(COUNTIF(A$1:A18,"&gt;0")-1),)</f>
        <v>7</v>
      </c>
      <c r="D18">
        <f ca="1"/>
        <v>0</v>
      </c>
      <c r="E18">
        <f ca="1">IF(LEN(输出!B18)&gt;0,COUNTA(输出!$B$2:B18),)</f>
        <v>0</v>
      </c>
      <c r="F18" t="str">
        <f t="shared" ca="1" si="0"/>
        <v/>
      </c>
    </row>
    <row r="19" spans="1:6" x14ac:dyDescent="0.3">
      <c r="A19" s="3" cm="1">
        <f t="array" aca="1" ref="A19" ca="1">IF(IFERROR(FIND("选项",INDIRECT("输入!A"&amp;ROW()),1)&gt;0,0),COUNTIF(INDIRECT("A$1:A"&amp;ROW()-1),"&gt;0")+1,0)</f>
        <v>0</v>
      </c>
      <c r="B19" cm="1">
        <f t="array" aca="1" ref="B19" ca="1">IF(MID(INDIRECT("输入!A"&amp;ROW()),2,1)="结",COUNTIF(INDIRECT("b"&amp;MATCH(COUNTIF(A$1:A19,"&gt;0"),A$1:A19,)&amp;":b"&amp;ROW()-1),"&gt;0")+1+4*(COUNTIF(A$1:A19,"&gt;0")-1),)</f>
        <v>0</v>
      </c>
      <c r="D19">
        <f ca="1"/>
        <v>0</v>
      </c>
      <c r="E19">
        <f ca="1">IF(LEN(输出!B19)&gt;0,COUNTA(输出!$B$2:B19),)</f>
        <v>0</v>
      </c>
      <c r="F19" t="str">
        <f t="shared" ca="1" si="0"/>
        <v/>
      </c>
    </row>
    <row r="20" spans="1:6" x14ac:dyDescent="0.3">
      <c r="A20" s="3" cm="1">
        <f t="array" aca="1" ref="A20" ca="1">IF(IFERROR(FIND("选项",INDIRECT("输入!A"&amp;ROW()),1)&gt;0,0),COUNTIF(INDIRECT("A$1:A"&amp;ROW()-1),"&gt;0")+1,0)</f>
        <v>0</v>
      </c>
      <c r="B20" cm="1">
        <f t="array" aca="1" ref="B20" ca="1">IF(MID(INDIRECT("输入!A"&amp;ROW()),2,1)="结",COUNTIF(INDIRECT("b"&amp;MATCH(COUNTIF(A$1:A20,"&gt;0"),A$1:A20,)&amp;":b"&amp;ROW()-1),"&gt;0")+1+4*(COUNTIF(A$1:A20,"&gt;0")-1),)</f>
        <v>0</v>
      </c>
      <c r="D20">
        <f ca="1"/>
        <v>0</v>
      </c>
      <c r="E20">
        <f ca="1">IF(LEN(输出!B20)&gt;0,COUNTA(输出!$B$2:B20),)</f>
        <v>19</v>
      </c>
      <c r="F20" t="str">
        <f t="shared" ca="1" si="0"/>
        <v/>
      </c>
    </row>
    <row r="21" spans="1:6" x14ac:dyDescent="0.3">
      <c r="A21" s="3" cm="1">
        <f t="array" aca="1" ref="A21" ca="1">IF(IFERROR(FIND("选项",INDIRECT("输入!A"&amp;ROW()),1)&gt;0,0),COUNTIF(INDIRECT("A$1:A"&amp;ROW()-1),"&gt;0")+1,0)</f>
        <v>0</v>
      </c>
      <c r="B21" cm="1">
        <f t="array" aca="1" ref="B21" ca="1">IF(MID(INDIRECT("输入!A"&amp;ROW()),2,1)="结",COUNTIF(INDIRECT("b"&amp;MATCH(COUNTIF(A$1:A21,"&gt;0"),A$1:A21,)&amp;":b"&amp;ROW()-1),"&gt;0")+1+4*(COUNTIF(A$1:A21,"&gt;0")-1),)</f>
        <v>8</v>
      </c>
      <c r="D21">
        <f ca="1"/>
        <v>0</v>
      </c>
      <c r="E21">
        <f ca="1">IF(LEN(输出!B21)&gt;0,COUNTA(输出!$B$2:B21),)</f>
        <v>0</v>
      </c>
      <c r="F21" t="str">
        <f t="shared" ca="1" si="0"/>
        <v/>
      </c>
    </row>
    <row r="22" spans="1:6" x14ac:dyDescent="0.3">
      <c r="A22" s="3" cm="1">
        <f t="array" aca="1" ref="A22" ca="1">IF(IFERROR(FIND("选项",INDIRECT("输入!A"&amp;ROW()),1)&gt;0,0),COUNTIF(INDIRECT("A$1:A"&amp;ROW()-1),"&gt;0")+1,0)</f>
        <v>0</v>
      </c>
      <c r="B22" cm="1">
        <f t="array" aca="1" ref="B22" ca="1">IF(MID(INDIRECT("输入!A"&amp;ROW()),2,1)="结",COUNTIF(INDIRECT("b"&amp;MATCH(COUNTIF(A$1:A22,"&gt;0"),A$1:A22,)&amp;":b"&amp;ROW()-1),"&gt;0")+1+4*(COUNTIF(A$1:A22,"&gt;0")-1),)</f>
        <v>0</v>
      </c>
      <c r="D22">
        <f ca="1"/>
        <v>0</v>
      </c>
      <c r="E22">
        <f ca="1">IF(LEN(输出!B22)&gt;0,COUNTA(输出!$B$2:B22),)</f>
        <v>21</v>
      </c>
      <c r="F22" t="str">
        <f t="shared" ca="1" si="0"/>
        <v/>
      </c>
    </row>
    <row r="23" spans="1:6" x14ac:dyDescent="0.3">
      <c r="A23" s="3" cm="1">
        <f t="array" aca="1" ref="A23" ca="1">IF(IFERROR(FIND("选项",INDIRECT("输入!A"&amp;ROW()),1)&gt;0,0),COUNTIF(INDIRECT("A$1:A"&amp;ROW()-1),"&gt;0")+1,0)</f>
        <v>3</v>
      </c>
      <c r="B23" cm="1">
        <f t="array" aca="1" ref="B23" ca="1">IF(MID(INDIRECT("输入!A"&amp;ROW()),2,1)="结",COUNTIF(INDIRECT("b"&amp;MATCH(COUNTIF(A$1:A23,"&gt;0"),A$1:A23,)&amp;":b"&amp;ROW()-1),"&gt;0")+1+4*(COUNTIF(A$1:A23,"&gt;0")-1),)</f>
        <v>0</v>
      </c>
      <c r="D23">
        <f ca="1"/>
        <v>0</v>
      </c>
      <c r="E23">
        <f ca="1">IF(LEN(输出!B23)&gt;0,COUNTA(输出!$B$2:B23),)</f>
        <v>0</v>
      </c>
      <c r="F23" t="str">
        <f t="shared" ca="1" si="0"/>
        <v/>
      </c>
    </row>
    <row r="24" spans="1:6" x14ac:dyDescent="0.3">
      <c r="A24" s="3" cm="1">
        <f t="array" aca="1" ref="A24" ca="1">IF(IFERROR(FIND("选项",INDIRECT("输入!A"&amp;ROW()),1)&gt;0,0),COUNTIF(INDIRECT("A$1:A"&amp;ROW()-1),"&gt;0")+1,0)</f>
        <v>0</v>
      </c>
      <c r="B24" cm="1">
        <f t="array" aca="1" ref="B24" ca="1">IF(MID(INDIRECT("输入!A"&amp;ROW()),2,1)="结",COUNTIF(INDIRECT("b"&amp;MATCH(COUNTIF(A$1:A24,"&gt;0"),A$1:A24,)&amp;":b"&amp;ROW()-1),"&gt;0")+1+4*(COUNTIF(A$1:A24,"&gt;0")-1),)</f>
        <v>9</v>
      </c>
      <c r="D24">
        <f ca="1"/>
        <v>0</v>
      </c>
      <c r="E24">
        <f ca="1">IF(LEN(输出!B24)&gt;0,COUNTA(输出!$B$2:B24),)</f>
        <v>0</v>
      </c>
      <c r="F24" t="str">
        <f t="shared" ca="1" si="0"/>
        <v/>
      </c>
    </row>
    <row r="25" spans="1:6" x14ac:dyDescent="0.3">
      <c r="A25" s="3" cm="1">
        <f t="array" aca="1" ref="A25" ca="1">IF(IFERROR(FIND("选项",INDIRECT("输入!A"&amp;ROW()),1)&gt;0,0),COUNTIF(INDIRECT("A$1:A"&amp;ROW()-1),"&gt;0")+1,0)</f>
        <v>0</v>
      </c>
      <c r="B25" cm="1">
        <f t="array" aca="1" ref="B25" ca="1">IF(MID(INDIRECT("输入!A"&amp;ROW()),2,1)="结",COUNTIF(INDIRECT("b"&amp;MATCH(COUNTIF(A$1:A25,"&gt;0"),A$1:A25,)&amp;":b"&amp;ROW()-1),"&gt;0")+1+4*(COUNTIF(A$1:A25,"&gt;0")-1),)</f>
        <v>0</v>
      </c>
      <c r="D25">
        <f ca="1"/>
        <v>0</v>
      </c>
      <c r="E25">
        <f ca="1">IF(LEN(输出!B25)&gt;0,COUNTA(输出!$B$2:B25),)</f>
        <v>24</v>
      </c>
      <c r="F25" t="str">
        <f t="shared" ca="1" si="0"/>
        <v/>
      </c>
    </row>
    <row r="26" spans="1:6" x14ac:dyDescent="0.3">
      <c r="A26" s="3" cm="1">
        <f t="array" aca="1" ref="A26" ca="1">IF(IFERROR(FIND("选项",INDIRECT("输入!A"&amp;ROW()),1)&gt;0,0),COUNTIF(INDIRECT("A$1:A"&amp;ROW()-1),"&gt;0")+1,0)</f>
        <v>0</v>
      </c>
      <c r="B26" cm="1">
        <f t="array" aca="1" ref="B26" ca="1">IF(MID(INDIRECT("输入!A"&amp;ROW()),2,1)="结",COUNTIF(INDIRECT("b"&amp;MATCH(COUNTIF(A$1:A26,"&gt;0"),A$1:A26,)&amp;":b"&amp;ROW()-1),"&gt;0")+1+4*(COUNTIF(A$1:A26,"&gt;0")-1),)</f>
        <v>10</v>
      </c>
      <c r="D26">
        <f ca="1"/>
        <v>0</v>
      </c>
      <c r="E26">
        <f ca="1">IF(LEN(输出!B26)&gt;0,COUNTA(输出!$B$2:B26),)</f>
        <v>0</v>
      </c>
      <c r="F26" t="str">
        <f t="shared" ca="1" si="0"/>
        <v/>
      </c>
    </row>
    <row r="27" spans="1:6" x14ac:dyDescent="0.3">
      <c r="A27" s="3" cm="1">
        <f t="array" aca="1" ref="A27" ca="1">IF(IFERROR(FIND("选项",INDIRECT("输入!A"&amp;ROW()),1)&gt;0,0),COUNTIF(INDIRECT("A$1:A"&amp;ROW()-1),"&gt;0")+1,0)</f>
        <v>0</v>
      </c>
      <c r="B27" cm="1">
        <f t="array" aca="1" ref="B27" ca="1">IF(MID(INDIRECT("输入!A"&amp;ROW()),2,1)="结",COUNTIF(INDIRECT("b"&amp;MATCH(COUNTIF(A$1:A27,"&gt;0"),A$1:A27,)&amp;":b"&amp;ROW()-1),"&gt;0")+1+4*(COUNTIF(A$1:A27,"&gt;0")-1),)</f>
        <v>0</v>
      </c>
      <c r="D27">
        <f ca="1"/>
        <v>0</v>
      </c>
      <c r="E27">
        <f ca="1">IF(LEN(输出!B27)&gt;0,COUNTA(输出!$B$2:B27),)</f>
        <v>0</v>
      </c>
      <c r="F27" t="str">
        <f t="shared" ca="1" si="0"/>
        <v/>
      </c>
    </row>
    <row r="28" spans="1:6" x14ac:dyDescent="0.3">
      <c r="A28" s="3" cm="1">
        <f t="array" aca="1" ref="A28" ca="1">IF(IFERROR(FIND("选项",INDIRECT("输入!A"&amp;ROW()),1)&gt;0,0),COUNTIF(INDIRECT("A$1:A"&amp;ROW()-1),"&gt;0")+1,0)</f>
        <v>0</v>
      </c>
      <c r="B28" cm="1">
        <f t="array" aca="1" ref="B28" ca="1">IF(MID(INDIRECT("输入!A"&amp;ROW()),2,1)="结",COUNTIF(INDIRECT("b"&amp;MATCH(COUNTIF(A$1:A28,"&gt;0"),A$1:A28,)&amp;":b"&amp;ROW()-1),"&gt;0")+1+4*(COUNTIF(A$1:A28,"&gt;0")-1),)</f>
        <v>11</v>
      </c>
      <c r="D28">
        <f ca="1"/>
        <v>0</v>
      </c>
      <c r="E28">
        <f ca="1">IF(LEN(输出!B28)&gt;0,COUNTA(输出!$B$2:B28),)</f>
        <v>27</v>
      </c>
      <c r="F28" t="str">
        <f t="shared" ca="1" si="0"/>
        <v/>
      </c>
    </row>
    <row r="29" spans="1:6" x14ac:dyDescent="0.3">
      <c r="A29" s="3" cm="1">
        <f t="array" aca="1" ref="A29" ca="1">IF(IFERROR(FIND("选项",INDIRECT("输入!A"&amp;ROW()),1)&gt;0,0),COUNTIF(INDIRECT("A$1:A"&amp;ROW()-1),"&gt;0")+1,0)</f>
        <v>0</v>
      </c>
      <c r="B29" cm="1">
        <f t="array" aca="1" ref="B29" ca="1">IF(MID(INDIRECT("输入!A"&amp;ROW()),2,1)="结",COUNTIF(INDIRECT("b"&amp;MATCH(COUNTIF(A$1:A29,"&gt;0"),A$1:A29,)&amp;":b"&amp;ROW()-1),"&gt;0")+1+4*(COUNTIF(A$1:A29,"&gt;0")-1),)</f>
        <v>0</v>
      </c>
      <c r="D29">
        <f ca="1"/>
        <v>0</v>
      </c>
      <c r="E29">
        <f ca="1">IF(LEN(输出!B29)&gt;0,COUNTA(输出!$B$2:B29),)</f>
        <v>0</v>
      </c>
      <c r="F29" t="str">
        <f t="shared" ca="1" si="0"/>
        <v/>
      </c>
    </row>
    <row r="30" spans="1:6" x14ac:dyDescent="0.3">
      <c r="A30" s="3" cm="1">
        <f t="array" aca="1" ref="A30" ca="1">IF(IFERROR(FIND("选项",INDIRECT("输入!A"&amp;ROW()),1)&gt;0,0),COUNTIF(INDIRECT("A$1:A"&amp;ROW()-1),"&gt;0")+1,0)</f>
        <v>0</v>
      </c>
      <c r="B30" cm="1">
        <f t="array" aca="1" ref="B30" ca="1">IF(MID(INDIRECT("输入!A"&amp;ROW()),2,1)="结",COUNTIF(INDIRECT("b"&amp;MATCH(COUNTIF(A$1:A30,"&gt;0"),A$1:A30,)&amp;":b"&amp;ROW()-1),"&gt;0")+1+4*(COUNTIF(A$1:A30,"&gt;0")-1),)</f>
        <v>0</v>
      </c>
      <c r="D30">
        <f ca="1"/>
        <v>0</v>
      </c>
      <c r="E30">
        <f ca="1">IF(LEN(输出!B30)&gt;0,COUNTA(输出!$B$2:B30),)</f>
        <v>0</v>
      </c>
      <c r="F30" t="str">
        <f t="shared" ca="1" si="0"/>
        <v/>
      </c>
    </row>
    <row r="31" spans="1:6" x14ac:dyDescent="0.3">
      <c r="A31" s="3" cm="1">
        <f t="array" aca="1" ref="A31" ca="1">IF(IFERROR(FIND("选项",INDIRECT("输入!A"&amp;ROW()),1)&gt;0,0),COUNTIF(INDIRECT("A$1:A"&amp;ROW()-1),"&gt;0")+1,0)</f>
        <v>0</v>
      </c>
      <c r="B31" cm="1">
        <f t="array" aca="1" ref="B31" ca="1">IF(MID(INDIRECT("输入!A"&amp;ROW()),2,1)="结",COUNTIF(INDIRECT("b"&amp;MATCH(COUNTIF(A$1:A31,"&gt;0"),A$1:A31,)&amp;":b"&amp;ROW()-1),"&gt;0")+1+4*(COUNTIF(A$1:A31,"&gt;0")-1),)</f>
        <v>12</v>
      </c>
      <c r="D31">
        <f ca="1"/>
        <v>0</v>
      </c>
      <c r="E31">
        <f ca="1">IF(LEN(输出!B31)&gt;0,COUNTA(输出!$B$2:B31),)</f>
        <v>30</v>
      </c>
      <c r="F31" t="str">
        <f t="shared" ca="1" si="0"/>
        <v/>
      </c>
    </row>
    <row r="32" spans="1:6" x14ac:dyDescent="0.3">
      <c r="A32" s="3" cm="1">
        <f t="array" aca="1" ref="A32" ca="1">IF(IFERROR(FIND("选项",INDIRECT("输入!A"&amp;ROW()),1)&gt;0,0),COUNTIF(INDIRECT("A$1:A"&amp;ROW()-1),"&gt;0")+1,0)</f>
        <v>0</v>
      </c>
      <c r="B32" cm="1">
        <f t="array" aca="1" ref="B32" ca="1">IF(MID(INDIRECT("输入!A"&amp;ROW()),2,1)="结",COUNTIF(INDIRECT("b"&amp;MATCH(COUNTIF(A$1:A32,"&gt;0"),A$1:A32,)&amp;":b"&amp;ROW()-1),"&gt;0")+1+4*(COUNTIF(A$1:A32,"&gt;0")-1),)</f>
        <v>0</v>
      </c>
      <c r="D32">
        <f ca="1"/>
        <v>0</v>
      </c>
      <c r="E32">
        <f ca="1">IF(LEN(输出!B32)&gt;0,COUNTA(输出!$B$2:B32),)</f>
        <v>0</v>
      </c>
      <c r="F32" t="str">
        <f t="shared" ca="1" si="0"/>
        <v/>
      </c>
    </row>
    <row r="33" spans="1:6" x14ac:dyDescent="0.3">
      <c r="A33" s="3" cm="1">
        <f t="array" aca="1" ref="A33" ca="1">IF(IFERROR(FIND("选项",INDIRECT("输入!A"&amp;ROW()),1)&gt;0,0),COUNTIF(INDIRECT("A$1:A"&amp;ROW()-1),"&gt;0")+1,0)</f>
        <v>4</v>
      </c>
      <c r="B33" cm="1">
        <f t="array" aca="1" ref="B33" ca="1">IF(MID(INDIRECT("输入!A"&amp;ROW()),2,1)="结",COUNTIF(INDIRECT("b"&amp;MATCH(COUNTIF(A$1:A33,"&gt;0"),A$1:A33,)&amp;":b"&amp;ROW()-1),"&gt;0")+1+4*(COUNTIF(A$1:A33,"&gt;0")-1),)</f>
        <v>0</v>
      </c>
      <c r="D33">
        <f ca="1"/>
        <v>0</v>
      </c>
      <c r="E33">
        <f ca="1">IF(LEN(输出!B33)&gt;0,COUNTA(输出!$B$2:B33),)</f>
        <v>0</v>
      </c>
      <c r="F33" t="str">
        <f t="shared" ca="1" si="0"/>
        <v/>
      </c>
    </row>
    <row r="34" spans="1:6" x14ac:dyDescent="0.3">
      <c r="A34" s="3" cm="1">
        <f t="array" aca="1" ref="A34" ca="1">IF(IFERROR(FIND("选项",INDIRECT("输入!A"&amp;ROW()),1)&gt;0,0),COUNTIF(INDIRECT("A$1:A"&amp;ROW()-1),"&gt;0")+1,0)</f>
        <v>0</v>
      </c>
      <c r="B34" cm="1">
        <f t="array" aca="1" ref="B34" ca="1">IF(MID(INDIRECT("输入!A"&amp;ROW()),2,1)="结",COUNTIF(INDIRECT("b"&amp;MATCH(COUNTIF(A$1:A34,"&gt;0"),A$1:A34,)&amp;":b"&amp;ROW()-1),"&gt;0")+1+4*(COUNTIF(A$1:A34,"&gt;0")-1),)</f>
        <v>13</v>
      </c>
      <c r="D34">
        <f ca="1"/>
        <v>0</v>
      </c>
      <c r="E34">
        <f ca="1">IF(LEN(输出!B34)&gt;0,COUNTA(输出!$B$2:B34),)</f>
        <v>33</v>
      </c>
      <c r="F34" t="str">
        <f t="shared" ca="1" si="0"/>
        <v/>
      </c>
    </row>
    <row r="35" spans="1:6" x14ac:dyDescent="0.3">
      <c r="A35" s="3" cm="1">
        <f t="array" aca="1" ref="A35" ca="1">IF(IFERROR(FIND("选项",INDIRECT("输入!A"&amp;ROW()),1)&gt;0,0),COUNTIF(INDIRECT("A$1:A"&amp;ROW()-1),"&gt;0")+1,0)</f>
        <v>0</v>
      </c>
      <c r="B35" cm="1">
        <f t="array" aca="1" ref="B35" ca="1">IF(MID(INDIRECT("输入!A"&amp;ROW()),2,1)="结",COUNTIF(INDIRECT("b"&amp;MATCH(COUNTIF(A$1:A35,"&gt;0"),A$1:A35,)&amp;":b"&amp;ROW()-1),"&gt;0")+1+4*(COUNTIF(A$1:A35,"&gt;0")-1),)</f>
        <v>0</v>
      </c>
      <c r="D35">
        <f ca="1"/>
        <v>0</v>
      </c>
      <c r="E35">
        <f ca="1">IF(LEN(输出!B35)&gt;0,COUNTA(输出!$B$2:B35),)</f>
        <v>0</v>
      </c>
      <c r="F35" t="str">
        <f t="shared" ca="1" si="0"/>
        <v/>
      </c>
    </row>
    <row r="36" spans="1:6" x14ac:dyDescent="0.3">
      <c r="A36" s="3" cm="1">
        <f t="array" aca="1" ref="A36" ca="1">IF(IFERROR(FIND("选项",INDIRECT("输入!A"&amp;ROW()),1)&gt;0,0),COUNTIF(INDIRECT("A$1:A"&amp;ROW()-1),"&gt;0")+1,0)</f>
        <v>0</v>
      </c>
      <c r="B36" cm="1">
        <f t="array" aca="1" ref="B36" ca="1">IF(MID(INDIRECT("输入!A"&amp;ROW()),2,1)="结",COUNTIF(INDIRECT("b"&amp;MATCH(COUNTIF(A$1:A36,"&gt;0"),A$1:A36,)&amp;":b"&amp;ROW()-1),"&gt;0")+1+4*(COUNTIF(A$1:A36,"&gt;0")-1),)</f>
        <v>0</v>
      </c>
      <c r="D36">
        <f ca="1"/>
        <v>0</v>
      </c>
      <c r="E36">
        <f ca="1">IF(LEN(输出!B36)&gt;0,COUNTA(输出!$B$2:B36),)</f>
        <v>0</v>
      </c>
      <c r="F36" t="str">
        <f t="shared" ca="1" si="0"/>
        <v/>
      </c>
    </row>
    <row r="37" spans="1:6" x14ac:dyDescent="0.3">
      <c r="A37" s="3" cm="1">
        <f t="array" aca="1" ref="A37" ca="1">IF(IFERROR(FIND("选项",INDIRECT("输入!A"&amp;ROW()),1)&gt;0,0),COUNTIF(INDIRECT("A$1:A"&amp;ROW()-1),"&gt;0")+1,0)</f>
        <v>0</v>
      </c>
      <c r="B37" cm="1">
        <f t="array" aca="1" ref="B37" ca="1">IF(MID(INDIRECT("输入!A"&amp;ROW()),2,1)="结",COUNTIF(INDIRECT("b"&amp;MATCH(COUNTIF(A$1:A37,"&gt;0"),A$1:A37,)&amp;":b"&amp;ROW()-1),"&gt;0")+1+4*(COUNTIF(A$1:A37,"&gt;0")-1),)</f>
        <v>0</v>
      </c>
      <c r="D37">
        <f ca="1"/>
        <v>37</v>
      </c>
      <c r="E37">
        <f ca="1">IF(LEN(输出!B37)&gt;0,COUNTA(输出!$B$2:B37),)</f>
        <v>36</v>
      </c>
      <c r="F37">
        <f t="shared" ca="1" si="0"/>
        <v>37</v>
      </c>
    </row>
    <row r="38" spans="1:6" x14ac:dyDescent="0.3">
      <c r="A38" s="3" cm="1">
        <f t="array" aca="1" ref="A38" ca="1">IF(IFERROR(FIND("选项",INDIRECT("输入!A"&amp;ROW()),1)&gt;0,0),COUNTIF(INDIRECT("A$1:A"&amp;ROW()-1),"&gt;0")+1,0)</f>
        <v>0</v>
      </c>
      <c r="B38" cm="1">
        <f t="array" aca="1" ref="B38" ca="1">IF(MID(INDIRECT("输入!A"&amp;ROW()),2,1)="结",COUNTIF(INDIRECT("b"&amp;MATCH(COUNTIF(A$1:A38,"&gt;0"),A$1:A38,)&amp;":b"&amp;ROW()-1),"&gt;0")+1+4*(COUNTIF(A$1:A38,"&gt;0")-1),)</f>
        <v>14</v>
      </c>
      <c r="D38">
        <f ca="1"/>
        <v>0</v>
      </c>
      <c r="E38">
        <f ca="1">IF(LEN(输出!B38)&gt;0,COUNTA(输出!$B$2:B38),)</f>
        <v>0</v>
      </c>
      <c r="F38">
        <f t="shared" ca="1" si="0"/>
        <v>38</v>
      </c>
    </row>
    <row r="39" spans="1:6" x14ac:dyDescent="0.3">
      <c r="A39" s="3" cm="1">
        <f t="array" aca="1" ref="A39" ca="1">IF(IFERROR(FIND("选项",INDIRECT("输入!A"&amp;ROW()),1)&gt;0,0),COUNTIF(INDIRECT("A$1:A"&amp;ROW()-1),"&gt;0")+1,0)</f>
        <v>0</v>
      </c>
      <c r="B39" cm="1">
        <f t="array" aca="1" ref="B39" ca="1">IF(MID(INDIRECT("输入!A"&amp;ROW()),2,1)="结",COUNTIF(INDIRECT("b"&amp;MATCH(COUNTIF(A$1:A39,"&gt;0"),A$1:A39,)&amp;":b"&amp;ROW()-1),"&gt;0")+1+4*(COUNTIF(A$1:A39,"&gt;0")-1),)</f>
        <v>0</v>
      </c>
      <c r="D39">
        <f ca="1"/>
        <v>0</v>
      </c>
      <c r="E39">
        <f ca="1">IF(LEN(输出!B39)&gt;0,COUNTA(输出!$B$2:B39),)</f>
        <v>0</v>
      </c>
      <c r="F39">
        <f t="shared" ca="1" si="0"/>
        <v>39</v>
      </c>
    </row>
    <row r="40" spans="1:6" x14ac:dyDescent="0.3">
      <c r="A40" s="3" cm="1">
        <f t="array" aca="1" ref="A40" ca="1">IF(IFERROR(FIND("选项",INDIRECT("输入!A"&amp;ROW()),1)&gt;0,0),COUNTIF(INDIRECT("A$1:A"&amp;ROW()-1),"&gt;0")+1,0)</f>
        <v>0</v>
      </c>
      <c r="B40" cm="1">
        <f t="array" aca="1" ref="B40" ca="1">IF(MID(INDIRECT("输入!A"&amp;ROW()),2,1)="结",COUNTIF(INDIRECT("b"&amp;MATCH(COUNTIF(A$1:A40,"&gt;0"),A$1:A40,)&amp;":b"&amp;ROW()-1),"&gt;0")+1+4*(COUNTIF(A$1:A40,"&gt;0")-1),)</f>
        <v>15</v>
      </c>
      <c r="D40">
        <f ca="1"/>
        <v>0</v>
      </c>
      <c r="E40">
        <f ca="1">IF(LEN(输出!B40)&gt;0,COUNTA(输出!$B$2:B40),)</f>
        <v>39</v>
      </c>
      <c r="F40" t="str">
        <f t="shared" ca="1" si="0"/>
        <v/>
      </c>
    </row>
    <row r="41" spans="1:6" x14ac:dyDescent="0.3">
      <c r="A41" s="3" cm="1">
        <f t="array" aca="1" ref="A41" ca="1">IF(IFERROR(FIND("选项",INDIRECT("输入!A"&amp;ROW()),1)&gt;0,0),COUNTIF(INDIRECT("A$1:A"&amp;ROW()-1),"&gt;0")+1,0)</f>
        <v>0</v>
      </c>
      <c r="B41" cm="1">
        <f t="array" aca="1" ref="B41" ca="1">IF(MID(INDIRECT("输入!A"&amp;ROW()),2,1)="结",COUNTIF(INDIRECT("b"&amp;MATCH(COUNTIF(A$1:A41,"&gt;0"),A$1:A41,)&amp;":b"&amp;ROW()-1),"&gt;0")+1+4*(COUNTIF(A$1:A41,"&gt;0")-1),)</f>
        <v>0</v>
      </c>
      <c r="D41">
        <f ca="1"/>
        <v>0</v>
      </c>
      <c r="E41">
        <f ca="1">IF(LEN(输出!B41)&gt;0,COUNTA(输出!$B$2:B41),)</f>
        <v>0</v>
      </c>
      <c r="F41" t="str">
        <f t="shared" ca="1" si="0"/>
        <v/>
      </c>
    </row>
    <row r="42" spans="1:6" x14ac:dyDescent="0.3">
      <c r="A42" s="3" cm="1">
        <f t="array" aca="1" ref="A42" ca="1">IF(IFERROR(FIND("选项",INDIRECT("输入!A"&amp;ROW()),1)&gt;0,0),COUNTIF(INDIRECT("A$1:A"&amp;ROW()-1),"&gt;0")+1,0)</f>
        <v>0</v>
      </c>
      <c r="B42" cm="1">
        <f t="array" aca="1" ref="B42" ca="1">IF(MID(INDIRECT("输入!A"&amp;ROW()),2,1)="结",COUNTIF(INDIRECT("b"&amp;MATCH(COUNTIF(A$1:A42,"&gt;0"),A$1:A42,)&amp;":b"&amp;ROW()-1),"&gt;0")+1+4*(COUNTIF(A$1:A42,"&gt;0")-1),)</f>
        <v>0</v>
      </c>
      <c r="D42">
        <f ca="1"/>
        <v>0</v>
      </c>
      <c r="E42">
        <f ca="1">IF(LEN(输出!B42)&gt;0,COUNTA(输出!$B$2:B42),)</f>
        <v>0</v>
      </c>
      <c r="F42" t="str">
        <f t="shared" ca="1" si="0"/>
        <v/>
      </c>
    </row>
    <row r="43" spans="1:6" x14ac:dyDescent="0.3">
      <c r="A43" s="3" cm="1">
        <f t="array" aca="1" ref="A43" ca="1">IF(IFERROR(FIND("选项",INDIRECT("输入!A"&amp;ROW()),1)&gt;0,0),COUNTIF(INDIRECT("A$1:A"&amp;ROW()-1),"&gt;0")+1,0)</f>
        <v>0</v>
      </c>
      <c r="B43" cm="1">
        <f t="array" aca="1" ref="B43" ca="1">IF(MID(INDIRECT("输入!A"&amp;ROW()),2,1)="结",COUNTIF(INDIRECT("b"&amp;MATCH(COUNTIF(A$1:A43,"&gt;0"),A$1:A43,)&amp;":b"&amp;ROW()-1),"&gt;0")+1+4*(COUNTIF(A$1:A43,"&gt;0")-1),)</f>
        <v>16</v>
      </c>
      <c r="D43">
        <f ca="1"/>
        <v>0</v>
      </c>
      <c r="E43">
        <f ca="1">IF(LEN(输出!B43)&gt;0,COUNTA(输出!$B$2:B43),)</f>
        <v>42</v>
      </c>
      <c r="F43" t="str">
        <f t="shared" ca="1" si="0"/>
        <v/>
      </c>
    </row>
    <row r="44" spans="1:6" x14ac:dyDescent="0.3">
      <c r="A44" s="3" cm="1">
        <f t="array" aca="1" ref="A44" ca="1">IF(IFERROR(FIND("选项",INDIRECT("输入!A"&amp;ROW()),1)&gt;0,0),COUNTIF(INDIRECT("A$1:A"&amp;ROW()-1),"&gt;0")+1,0)</f>
        <v>0</v>
      </c>
      <c r="B44" cm="1">
        <f t="array" aca="1" ref="B44" ca="1">IF(MID(INDIRECT("输入!A"&amp;ROW()),2,1)="结",COUNTIF(INDIRECT("b"&amp;MATCH(COUNTIF(A$1:A44,"&gt;0"),A$1:A44,)&amp;":b"&amp;ROW()-1),"&gt;0")+1+4*(COUNTIF(A$1:A44,"&gt;0")-1),)</f>
        <v>0</v>
      </c>
      <c r="D44">
        <f ca="1"/>
        <v>0</v>
      </c>
      <c r="E44">
        <f ca="1">IF(LEN(输出!B44)&gt;0,COUNTA(输出!$B$2:B44),)</f>
        <v>0</v>
      </c>
      <c r="F44" t="str">
        <f t="shared" ca="1" si="0"/>
        <v/>
      </c>
    </row>
    <row r="45" spans="1:6" x14ac:dyDescent="0.3">
      <c r="A45" s="3" cm="1">
        <f t="array" aca="1" ref="A45" ca="1">IF(IFERROR(FIND("选项",INDIRECT("输入!A"&amp;ROW()),1)&gt;0,0),COUNTIF(INDIRECT("A$1:A"&amp;ROW()-1),"&gt;0")+1,0)</f>
        <v>5</v>
      </c>
      <c r="B45" cm="1">
        <f t="array" aca="1" ref="B45" ca="1">IF(MID(INDIRECT("输入!A"&amp;ROW()),2,1)="结",COUNTIF(INDIRECT("b"&amp;MATCH(COUNTIF(A$1:A45,"&gt;0"),A$1:A45,)&amp;":b"&amp;ROW()-1),"&gt;0")+1+4*(COUNTIF(A$1:A45,"&gt;0")-1),)</f>
        <v>0</v>
      </c>
      <c r="D45">
        <f ca="1"/>
        <v>0</v>
      </c>
      <c r="E45">
        <f ca="1">IF(LEN(输出!B45)&gt;0,COUNTA(输出!$B$2:B45),)</f>
        <v>0</v>
      </c>
      <c r="F45" t="str">
        <f t="shared" ca="1" si="0"/>
        <v/>
      </c>
    </row>
    <row r="46" spans="1:6" x14ac:dyDescent="0.3">
      <c r="A46" s="3" cm="1">
        <f t="array" aca="1" ref="A46" ca="1">IF(IFERROR(FIND("选项",INDIRECT("输入!A"&amp;ROW()),1)&gt;0,0),COUNTIF(INDIRECT("A$1:A"&amp;ROW()-1),"&gt;0")+1,0)</f>
        <v>0</v>
      </c>
      <c r="B46" cm="1">
        <f t="array" aca="1" ref="B46" ca="1">IF(MID(INDIRECT("输入!A"&amp;ROW()),2,1)="结",COUNTIF(INDIRECT("b"&amp;MATCH(COUNTIF(A$1:A46,"&gt;0"),A$1:A46,)&amp;":b"&amp;ROW()-1),"&gt;0")+1+4*(COUNTIF(A$1:A46,"&gt;0")-1),)</f>
        <v>17</v>
      </c>
      <c r="D46">
        <f ca="1"/>
        <v>0</v>
      </c>
      <c r="E46">
        <f ca="1">IF(LEN(输出!B46)&gt;0,COUNTA(输出!$B$2:B46),)</f>
        <v>45</v>
      </c>
      <c r="F46" t="str">
        <f t="shared" ca="1" si="0"/>
        <v/>
      </c>
    </row>
    <row r="47" spans="1:6" x14ac:dyDescent="0.3">
      <c r="A47" s="3" cm="1">
        <f t="array" aca="1" ref="A47" ca="1">IF(IFERROR(FIND("选项",INDIRECT("输入!A"&amp;ROW()),1)&gt;0,0),COUNTIF(INDIRECT("A$1:A"&amp;ROW()-1),"&gt;0")+1,0)</f>
        <v>0</v>
      </c>
      <c r="B47" cm="1">
        <f t="array" aca="1" ref="B47" ca="1">IF(MID(INDIRECT("输入!A"&amp;ROW()),2,1)="结",COUNTIF(INDIRECT("b"&amp;MATCH(COUNTIF(A$1:A47,"&gt;0"),A$1:A47,)&amp;":b"&amp;ROW()-1),"&gt;0")+1+4*(COUNTIF(A$1:A47,"&gt;0")-1),)</f>
        <v>0</v>
      </c>
      <c r="D47">
        <f ca="1"/>
        <v>0</v>
      </c>
      <c r="E47">
        <f ca="1">IF(LEN(输出!B47)&gt;0,COUNTA(输出!$B$2:B47),)</f>
        <v>0</v>
      </c>
      <c r="F47" t="str">
        <f t="shared" ca="1" si="0"/>
        <v/>
      </c>
    </row>
    <row r="48" spans="1:6" x14ac:dyDescent="0.3">
      <c r="A48" s="3" cm="1">
        <f t="array" aca="1" ref="A48" ca="1">IF(IFERROR(FIND("选项",INDIRECT("输入!A"&amp;ROW()),1)&gt;0,0),COUNTIF(INDIRECT("A$1:A"&amp;ROW()-1),"&gt;0")+1,0)</f>
        <v>0</v>
      </c>
      <c r="B48" cm="1">
        <f t="array" aca="1" ref="B48" ca="1">IF(MID(INDIRECT("输入!A"&amp;ROW()),2,1)="结",COUNTIF(INDIRECT("b"&amp;MATCH(COUNTIF(A$1:A48,"&gt;0"),A$1:A48,)&amp;":b"&amp;ROW()-1),"&gt;0")+1+4*(COUNTIF(A$1:A48,"&gt;0")-1),)</f>
        <v>18</v>
      </c>
      <c r="D48">
        <f ca="1"/>
        <v>0</v>
      </c>
      <c r="E48">
        <f ca="1">IF(LEN(输出!B48)&gt;0,COUNTA(输出!$B$2:B48),)</f>
        <v>0</v>
      </c>
      <c r="F48" t="str">
        <f t="shared" ca="1" si="0"/>
        <v/>
      </c>
    </row>
    <row r="49" spans="1:6" x14ac:dyDescent="0.3">
      <c r="A49" s="3" cm="1">
        <f t="array" aca="1" ref="A49" ca="1">IF(IFERROR(FIND("选项",INDIRECT("输入!A"&amp;ROW()),1)&gt;0,0),COUNTIF(INDIRECT("A$1:A"&amp;ROW()-1),"&gt;0")+1,0)</f>
        <v>0</v>
      </c>
      <c r="B49" cm="1">
        <f t="array" aca="1" ref="B49" ca="1">IF(MID(INDIRECT("输入!A"&amp;ROW()),2,1)="结",COUNTIF(INDIRECT("b"&amp;MATCH(COUNTIF(A$1:A49,"&gt;0"),A$1:A49,)&amp;":b"&amp;ROW()-1),"&gt;0")+1+4*(COUNTIF(A$1:A49,"&gt;0")-1),)</f>
        <v>0</v>
      </c>
      <c r="D49">
        <f ca="1"/>
        <v>0</v>
      </c>
      <c r="E49">
        <f ca="1">IF(LEN(输出!B49)&gt;0,COUNTA(输出!$B$2:B49),)</f>
        <v>48</v>
      </c>
      <c r="F49" t="str">
        <f t="shared" ca="1" si="0"/>
        <v/>
      </c>
    </row>
    <row r="50" spans="1:6" x14ac:dyDescent="0.3">
      <c r="A50" s="3" cm="1">
        <f t="array" aca="1" ref="A50" ca="1">IF(IFERROR(FIND("选项",INDIRECT("输入!A"&amp;ROW()),1)&gt;0,0),COUNTIF(INDIRECT("A$1:A"&amp;ROW()-1),"&gt;0")+1,0)</f>
        <v>0</v>
      </c>
      <c r="B50" cm="1">
        <f t="array" aca="1" ref="B50" ca="1">IF(MID(INDIRECT("输入!A"&amp;ROW()),2,1)="结",COUNTIF(INDIRECT("b"&amp;MATCH(COUNTIF(A$1:A50,"&gt;0"),A$1:A50,)&amp;":b"&amp;ROW()-1),"&gt;0")+1+4*(COUNTIF(A$1:A50,"&gt;0")-1),)</f>
        <v>19</v>
      </c>
      <c r="D50">
        <f ca="1"/>
        <v>0</v>
      </c>
      <c r="E50">
        <f ca="1">IF(LEN(输出!B50)&gt;0,COUNTA(输出!$B$2:B50),)</f>
        <v>0</v>
      </c>
      <c r="F50" t="str">
        <f t="shared" ca="1" si="0"/>
        <v/>
      </c>
    </row>
    <row r="51" spans="1:6" x14ac:dyDescent="0.3">
      <c r="A51" s="3" cm="1">
        <f t="array" aca="1" ref="A51" ca="1">IF(IFERROR(FIND("选项",INDIRECT("输入!A"&amp;ROW()),1)&gt;0,0),COUNTIF(INDIRECT("A$1:A"&amp;ROW()-1),"&gt;0")+1,0)</f>
        <v>0</v>
      </c>
      <c r="B51" cm="1">
        <f t="array" aca="1" ref="B51" ca="1">IF(MID(INDIRECT("输入!A"&amp;ROW()),2,1)="结",COUNTIF(INDIRECT("b"&amp;MATCH(COUNTIF(A$1:A51,"&gt;0"),A$1:A51,)&amp;":b"&amp;ROW()-1),"&gt;0")+1+4*(COUNTIF(A$1:A51,"&gt;0")-1),)</f>
        <v>0</v>
      </c>
      <c r="D51">
        <f ca="1"/>
        <v>0</v>
      </c>
      <c r="E51">
        <f ca="1">IF(LEN(输出!B51)&gt;0,COUNTA(输出!$B$2:B51),)</f>
        <v>0</v>
      </c>
      <c r="F51" t="str">
        <f t="shared" ca="1" si="0"/>
        <v/>
      </c>
    </row>
    <row r="52" spans="1:6" x14ac:dyDescent="0.3">
      <c r="A52" s="3" cm="1">
        <f t="array" aca="1" ref="A52" ca="1">IF(IFERROR(FIND("选项",INDIRECT("输入!A"&amp;ROW()),1)&gt;0,0),COUNTIF(INDIRECT("A$1:A"&amp;ROW()-1),"&gt;0")+1,0)</f>
        <v>0</v>
      </c>
      <c r="B52" cm="1">
        <f t="array" aca="1" ref="B52" ca="1">IF(MID(INDIRECT("输入!A"&amp;ROW()),2,1)="结",COUNTIF(INDIRECT("b"&amp;MATCH(COUNTIF(A$1:A52,"&gt;0"),A$1:A52,)&amp;":b"&amp;ROW()-1),"&gt;0")+1+4*(COUNTIF(A$1:A52,"&gt;0")-1),)</f>
        <v>20</v>
      </c>
      <c r="D52">
        <f ca="1"/>
        <v>0</v>
      </c>
      <c r="E52">
        <f ca="1">IF(LEN(输出!B52)&gt;0,COUNTA(输出!$B$2:B52),)</f>
        <v>51</v>
      </c>
      <c r="F52" t="str">
        <f t="shared" ca="1" si="0"/>
        <v/>
      </c>
    </row>
    <row r="53" spans="1:6" x14ac:dyDescent="0.3">
      <c r="A53" s="3" cm="1">
        <f t="array" aca="1" ref="A53" ca="1">IF(IFERROR(FIND("选项",INDIRECT("输入!A"&amp;ROW()),1)&gt;0,0),COUNTIF(INDIRECT("A$1:A"&amp;ROW()-1),"&gt;0")+1,0)</f>
        <v>0</v>
      </c>
      <c r="B53" cm="1">
        <f t="array" aca="1" ref="B53" ca="1">IF(MID(INDIRECT("输入!A"&amp;ROW()),2,1)="结",COUNTIF(INDIRECT("b"&amp;MATCH(COUNTIF(A$1:A53,"&gt;0"),A$1:A53,)&amp;":b"&amp;ROW()-1),"&gt;0")+1+4*(COUNTIF(A$1:A53,"&gt;0")-1),)</f>
        <v>0</v>
      </c>
      <c r="D53">
        <f ca="1"/>
        <v>0</v>
      </c>
      <c r="E53">
        <f ca="1">IF(LEN(输出!B53)&gt;0,COUNTA(输出!$B$2:B53),)</f>
        <v>0</v>
      </c>
      <c r="F53" t="str">
        <f t="shared" ca="1" si="0"/>
        <v/>
      </c>
    </row>
    <row r="54" spans="1:6" x14ac:dyDescent="0.3">
      <c r="A54" s="3" cm="1">
        <f t="array" aca="1" ref="A54" ca="1">IF(IFERROR(FIND("选项",INDIRECT("输入!A"&amp;ROW()),1)&gt;0,0),COUNTIF(INDIRECT("A$1:A"&amp;ROW()-1),"&gt;0")+1,0)</f>
        <v>6</v>
      </c>
      <c r="B54" cm="1">
        <f t="array" aca="1" ref="B54" ca="1">IF(MID(INDIRECT("输入!A"&amp;ROW()),2,1)="结",COUNTIF(INDIRECT("b"&amp;MATCH(COUNTIF(A$1:A54,"&gt;0"),A$1:A54,)&amp;":b"&amp;ROW()-1),"&gt;0")+1+4*(COUNTIF(A$1:A54,"&gt;0")-1),)</f>
        <v>0</v>
      </c>
      <c r="D54">
        <f ca="1"/>
        <v>0</v>
      </c>
      <c r="E54">
        <f ca="1">IF(LEN(输出!B54)&gt;0,COUNTA(输出!$B$2:B54),)</f>
        <v>0</v>
      </c>
      <c r="F54" t="str">
        <f t="shared" ca="1" si="0"/>
        <v/>
      </c>
    </row>
    <row r="55" spans="1:6" x14ac:dyDescent="0.3">
      <c r="A55" s="3" cm="1">
        <f t="array" aca="1" ref="A55" ca="1">IF(IFERROR(FIND("选项",INDIRECT("输入!A"&amp;ROW()),1)&gt;0,0),COUNTIF(INDIRECT("A$1:A"&amp;ROW()-1),"&gt;0")+1,0)</f>
        <v>0</v>
      </c>
      <c r="B55" cm="1">
        <f t="array" aca="1" ref="B55" ca="1">IF(MID(INDIRECT("输入!A"&amp;ROW()),2,1)="结",COUNTIF(INDIRECT("b"&amp;MATCH(COUNTIF(A$1:A55,"&gt;0"),A$1:A55,)&amp;":b"&amp;ROW()-1),"&gt;0")+1+4*(COUNTIF(A$1:A55,"&gt;0")-1),)</f>
        <v>21</v>
      </c>
      <c r="D55">
        <f ca="1"/>
        <v>0</v>
      </c>
      <c r="E55">
        <f ca="1">IF(LEN(输出!B55)&gt;0,COUNTA(输出!$B$2:B55),)</f>
        <v>54</v>
      </c>
      <c r="F55" t="str">
        <f t="shared" ca="1" si="0"/>
        <v/>
      </c>
    </row>
    <row r="56" spans="1:6" x14ac:dyDescent="0.3">
      <c r="A56" s="3" cm="1">
        <f t="array" aca="1" ref="A56" ca="1">IF(IFERROR(FIND("选项",INDIRECT("输入!A"&amp;ROW()),1)&gt;0,0),COUNTIF(INDIRECT("A$1:A"&amp;ROW()-1),"&gt;0")+1,0)</f>
        <v>0</v>
      </c>
      <c r="B56" cm="1">
        <f t="array" aca="1" ref="B56" ca="1">IF(MID(INDIRECT("输入!A"&amp;ROW()),2,1)="结",COUNTIF(INDIRECT("b"&amp;MATCH(COUNTIF(A$1:A56,"&gt;0"),A$1:A56,)&amp;":b"&amp;ROW()-1),"&gt;0")+1+4*(COUNTIF(A$1:A56,"&gt;0")-1),)</f>
        <v>0</v>
      </c>
      <c r="D56">
        <f ca="1"/>
        <v>0</v>
      </c>
      <c r="E56">
        <f ca="1">IF(LEN(输出!B56)&gt;0,COUNTA(输出!$B$2:B56),)</f>
        <v>0</v>
      </c>
      <c r="F56" t="str">
        <f t="shared" ca="1" si="0"/>
        <v/>
      </c>
    </row>
    <row r="57" spans="1:6" x14ac:dyDescent="0.3">
      <c r="A57" s="3" cm="1">
        <f t="array" aca="1" ref="A57" ca="1">IF(IFERROR(FIND("选项",INDIRECT("输入!A"&amp;ROW()),1)&gt;0,0),COUNTIF(INDIRECT("A$1:A"&amp;ROW()-1),"&gt;0")+1,0)</f>
        <v>0</v>
      </c>
      <c r="B57" cm="1">
        <f t="array" aca="1" ref="B57" ca="1">IF(MID(INDIRECT("输入!A"&amp;ROW()),2,1)="结",COUNTIF(INDIRECT("b"&amp;MATCH(COUNTIF(A$1:A57,"&gt;0"),A$1:A57,)&amp;":b"&amp;ROW()-1),"&gt;0")+1+4*(COUNTIF(A$1:A57,"&gt;0")-1),)</f>
        <v>0</v>
      </c>
      <c r="D57">
        <f ca="1"/>
        <v>0</v>
      </c>
      <c r="E57">
        <f ca="1">IF(LEN(输出!B57)&gt;0,COUNTA(输出!$B$2:B57),)</f>
        <v>0</v>
      </c>
      <c r="F57" t="str">
        <f t="shared" ca="1" si="0"/>
        <v/>
      </c>
    </row>
    <row r="58" spans="1:6" x14ac:dyDescent="0.3">
      <c r="A58" s="3" cm="1">
        <f t="array" aca="1" ref="A58" ca="1">IF(IFERROR(FIND("选项",INDIRECT("输入!A"&amp;ROW()),1)&gt;0,0),COUNTIF(INDIRECT("A$1:A"&amp;ROW()-1),"&gt;0")+1,0)</f>
        <v>0</v>
      </c>
      <c r="B58" cm="1">
        <f t="array" aca="1" ref="B58" ca="1">IF(MID(INDIRECT("输入!A"&amp;ROW()),2,1)="结",COUNTIF(INDIRECT("b"&amp;MATCH(COUNTIF(A$1:A58,"&gt;0"),A$1:A58,)&amp;":b"&amp;ROW()-1),"&gt;0")+1+4*(COUNTIF(A$1:A58,"&gt;0")-1),)</f>
        <v>22</v>
      </c>
      <c r="D58">
        <f ca="1"/>
        <v>0</v>
      </c>
      <c r="E58">
        <f ca="1">IF(LEN(输出!B58)&gt;0,COUNTA(输出!$B$2:B58),)</f>
        <v>57</v>
      </c>
      <c r="F58" t="str">
        <f t="shared" ca="1" si="0"/>
        <v/>
      </c>
    </row>
    <row r="59" spans="1:6" x14ac:dyDescent="0.3">
      <c r="A59" s="3" cm="1">
        <f t="array" aca="1" ref="A59" ca="1">IF(IFERROR(FIND("选项",INDIRECT("输入!A"&amp;ROW()),1)&gt;0,0),COUNTIF(INDIRECT("A$1:A"&amp;ROW()-1),"&gt;0")+1,0)</f>
        <v>0</v>
      </c>
      <c r="B59" cm="1">
        <f t="array" aca="1" ref="B59" ca="1">IF(MID(INDIRECT("输入!A"&amp;ROW()),2,1)="结",COUNTIF(INDIRECT("b"&amp;MATCH(COUNTIF(A$1:A59,"&gt;0"),A$1:A59,)&amp;":b"&amp;ROW()-1),"&gt;0")+1+4*(COUNTIF(A$1:A59,"&gt;0")-1),)</f>
        <v>0</v>
      </c>
      <c r="D59">
        <f ca="1"/>
        <v>0</v>
      </c>
      <c r="E59">
        <f ca="1">IF(LEN(输出!B59)&gt;0,COUNTA(输出!$B$2:B59),)</f>
        <v>0</v>
      </c>
      <c r="F59" t="str">
        <f t="shared" ca="1" si="0"/>
        <v/>
      </c>
    </row>
    <row r="60" spans="1:6" x14ac:dyDescent="0.3">
      <c r="A60" s="3" cm="1">
        <f t="array" aca="1" ref="A60" ca="1">IF(IFERROR(FIND("选项",INDIRECT("输入!A"&amp;ROW()),1)&gt;0,0),COUNTIF(INDIRECT("A$1:A"&amp;ROW()-1),"&gt;0")+1,0)</f>
        <v>0</v>
      </c>
      <c r="B60" cm="1">
        <f t="array" aca="1" ref="B60" ca="1">IF(MID(INDIRECT("输入!A"&amp;ROW()),2,1)="结",COUNTIF(INDIRECT("b"&amp;MATCH(COUNTIF(A$1:A60,"&gt;0"),A$1:A60,)&amp;":b"&amp;ROW()-1),"&gt;0")+1+4*(COUNTIF(A$1:A60,"&gt;0")-1),)</f>
        <v>23</v>
      </c>
      <c r="D60">
        <f ca="1"/>
        <v>0</v>
      </c>
      <c r="E60">
        <f ca="1">IF(LEN(输出!B60)&gt;0,COUNTA(输出!$B$2:B60),)</f>
        <v>0</v>
      </c>
      <c r="F60" t="str">
        <f t="shared" ca="1" si="0"/>
        <v/>
      </c>
    </row>
    <row r="61" spans="1:6" x14ac:dyDescent="0.3">
      <c r="A61" s="3" cm="1">
        <f t="array" aca="1" ref="A61" ca="1">IF(IFERROR(FIND("选项",INDIRECT("输入!A"&amp;ROW()),1)&gt;0,0),COUNTIF(INDIRECT("A$1:A"&amp;ROW()-1),"&gt;0")+1,0)</f>
        <v>0</v>
      </c>
      <c r="B61" cm="1">
        <f t="array" aca="1" ref="B61" ca="1">IF(MID(INDIRECT("输入!A"&amp;ROW()),2,1)="结",COUNTIF(INDIRECT("b"&amp;MATCH(COUNTIF(A$1:A61,"&gt;0"),A$1:A61,)&amp;":b"&amp;ROW()-1),"&gt;0")+1+4*(COUNTIF(A$1:A61,"&gt;0")-1),)</f>
        <v>0</v>
      </c>
      <c r="D61">
        <f ca="1"/>
        <v>0</v>
      </c>
      <c r="E61">
        <f ca="1">IF(LEN(输出!B61)&gt;0,COUNTA(输出!$B$2:B61),)</f>
        <v>60</v>
      </c>
      <c r="F61" t="str">
        <f t="shared" ca="1" si="0"/>
        <v/>
      </c>
    </row>
    <row r="62" spans="1:6" x14ac:dyDescent="0.3">
      <c r="A62" s="3" cm="1">
        <f t="array" aca="1" ref="A62" ca="1">IF(IFERROR(FIND("选项",INDIRECT("输入!A"&amp;ROW()),1)&gt;0,0),COUNTIF(INDIRECT("A$1:A"&amp;ROW()-1),"&gt;0")+1,0)</f>
        <v>0</v>
      </c>
      <c r="B62" cm="1">
        <f t="array" aca="1" ref="B62" ca="1">IF(MID(INDIRECT("输入!A"&amp;ROW()),2,1)="结",COUNTIF(INDIRECT("b"&amp;MATCH(COUNTIF(A$1:A62,"&gt;0"),A$1:A62,)&amp;":b"&amp;ROW()-1),"&gt;0")+1+4*(COUNTIF(A$1:A62,"&gt;0")-1),)</f>
        <v>24</v>
      </c>
      <c r="D62">
        <f ca="1"/>
        <v>0</v>
      </c>
      <c r="E62">
        <f ca="1">IF(LEN(输出!B62)&gt;0,COUNTA(输出!$B$2:B62),)</f>
        <v>0</v>
      </c>
      <c r="F62" t="str">
        <f t="shared" ca="1" si="0"/>
        <v/>
      </c>
    </row>
    <row r="63" spans="1:6" x14ac:dyDescent="0.3">
      <c r="A63" s="3" cm="1">
        <f t="array" aca="1" ref="A63" ca="1">IF(IFERROR(FIND("选项",INDIRECT("输入!A"&amp;ROW()),1)&gt;0,0),COUNTIF(INDIRECT("A$1:A"&amp;ROW()-1),"&gt;0")+1,0)</f>
        <v>0</v>
      </c>
      <c r="B63" cm="1">
        <f t="array" aca="1" ref="B63" ca="1">IF(MID(INDIRECT("输入!A"&amp;ROW()),2,1)="结",COUNTIF(INDIRECT("b"&amp;MATCH(COUNTIF(A$1:A63,"&gt;0"),A$1:A63,)&amp;":b"&amp;ROW()-1),"&gt;0")+1+4*(COUNTIF(A$1:A63,"&gt;0")-1),)</f>
        <v>0</v>
      </c>
      <c r="D63">
        <f ca="1"/>
        <v>0</v>
      </c>
      <c r="E63">
        <f ca="1">IF(LEN(输出!B63)&gt;0,COUNTA(输出!$B$2:B63),)</f>
        <v>0</v>
      </c>
      <c r="F63" t="str">
        <f t="shared" ca="1" si="0"/>
        <v/>
      </c>
    </row>
    <row r="64" spans="1:6" x14ac:dyDescent="0.3">
      <c r="A64" s="3" cm="1">
        <f t="array" aca="1" ref="A64" ca="1">IF(IFERROR(FIND("选项",INDIRECT("输入!A"&amp;ROW()),1)&gt;0,0),COUNTIF(INDIRECT("A$1:A"&amp;ROW()-1),"&gt;0")+1,0)</f>
        <v>7</v>
      </c>
      <c r="B64" cm="1">
        <f t="array" aca="1" ref="B64" ca="1">IF(MID(INDIRECT("输入!A"&amp;ROW()),2,1)="结",COUNTIF(INDIRECT("b"&amp;MATCH(COUNTIF(A$1:A64,"&gt;0"),A$1:A64,)&amp;":b"&amp;ROW()-1),"&gt;0")+1+4*(COUNTIF(A$1:A64,"&gt;0")-1),)</f>
        <v>0</v>
      </c>
      <c r="D64">
        <f ca="1"/>
        <v>0</v>
      </c>
      <c r="E64">
        <f ca="1">IF(LEN(输出!B64)&gt;0,COUNTA(输出!$B$2:B64),)</f>
        <v>63</v>
      </c>
      <c r="F64" t="str">
        <f t="shared" ca="1" si="0"/>
        <v/>
      </c>
    </row>
    <row r="65" spans="1:6" x14ac:dyDescent="0.3">
      <c r="A65" s="3" cm="1">
        <f t="array" aca="1" ref="A65" ca="1">IF(IFERROR(FIND("选项",INDIRECT("输入!A"&amp;ROW()),1)&gt;0,0),COUNTIF(INDIRECT("A$1:A"&amp;ROW()-1),"&gt;0")+1,0)</f>
        <v>0</v>
      </c>
      <c r="B65" cm="1">
        <f t="array" aca="1" ref="B65" ca="1">IF(MID(INDIRECT("输入!A"&amp;ROW()),2,1)="结",COUNTIF(INDIRECT("b"&amp;MATCH(COUNTIF(A$1:A65,"&gt;0"),A$1:A65,)&amp;":b"&amp;ROW()-1),"&gt;0")+1+4*(COUNTIF(A$1:A65,"&gt;0")-1),)</f>
        <v>25</v>
      </c>
      <c r="D65">
        <f ca="1"/>
        <v>0</v>
      </c>
      <c r="E65">
        <f ca="1">IF(LEN(输出!B65)&gt;0,COUNTA(输出!$B$2:B65),)</f>
        <v>0</v>
      </c>
      <c r="F65" t="str">
        <f t="shared" ca="1" si="0"/>
        <v/>
      </c>
    </row>
    <row r="66" spans="1:6" x14ac:dyDescent="0.3">
      <c r="A66" s="3" cm="1">
        <f t="array" aca="1" ref="A66" ca="1">IF(IFERROR(FIND("选项",INDIRECT("输入!A"&amp;ROW()),1)&gt;0,0),COUNTIF(INDIRECT("A$1:A"&amp;ROW()-1),"&gt;0")+1,0)</f>
        <v>0</v>
      </c>
      <c r="B66" cm="1">
        <f t="array" aca="1" ref="B66" ca="1">IF(MID(INDIRECT("输入!A"&amp;ROW()),2,1)="结",COUNTIF(INDIRECT("b"&amp;MATCH(COUNTIF(A$1:A66,"&gt;0"),A$1:A66,)&amp;":b"&amp;ROW()-1),"&gt;0")+1+4*(COUNTIF(A$1:A66,"&gt;0")-1),)</f>
        <v>0</v>
      </c>
      <c r="D66">
        <f ca="1"/>
        <v>0</v>
      </c>
      <c r="E66">
        <f ca="1">IF(LEN(输出!B66)&gt;0,COUNTA(输出!$B$2:B66),)</f>
        <v>0</v>
      </c>
      <c r="F66" t="str">
        <f t="shared" ca="1" si="0"/>
        <v/>
      </c>
    </row>
    <row r="67" spans="1:6" x14ac:dyDescent="0.3">
      <c r="A67" s="3" cm="1">
        <f t="array" aca="1" ref="A67" ca="1">IF(IFERROR(FIND("选项",INDIRECT("输入!A"&amp;ROW()),1)&gt;0,0),COUNTIF(INDIRECT("A$1:A"&amp;ROW()-1),"&gt;0")+1,0)</f>
        <v>0</v>
      </c>
      <c r="B67" cm="1">
        <f t="array" aca="1" ref="B67" ca="1">IF(MID(INDIRECT("输入!A"&amp;ROW()),2,1)="结",COUNTIF(INDIRECT("b"&amp;MATCH(COUNTIF(A$1:A67,"&gt;0"),A$1:A67,)&amp;":b"&amp;ROW()-1),"&gt;0")+1+4*(COUNTIF(A$1:A67,"&gt;0")-1),)</f>
        <v>26</v>
      </c>
      <c r="D67">
        <f ca="1"/>
        <v>0</v>
      </c>
      <c r="E67">
        <f ca="1">IF(LEN(输出!B67)&gt;0,COUNTA(输出!$B$2:B67),)</f>
        <v>66</v>
      </c>
      <c r="F67" t="str">
        <f t="shared" ca="1" si="0"/>
        <v/>
      </c>
    </row>
    <row r="68" spans="1:6" x14ac:dyDescent="0.3">
      <c r="A68" s="3" cm="1">
        <f t="array" aca="1" ref="A68" ca="1">IF(IFERROR(FIND("选项",INDIRECT("输入!A"&amp;ROW()),1)&gt;0,0),COUNTIF(INDIRECT("A$1:A"&amp;ROW()-1),"&gt;0")+1,0)</f>
        <v>0</v>
      </c>
      <c r="B68" cm="1">
        <f t="array" aca="1" ref="B68" ca="1">IF(MID(INDIRECT("输入!A"&amp;ROW()),2,1)="结",COUNTIF(INDIRECT("b"&amp;MATCH(COUNTIF(A$1:A68,"&gt;0"),A$1:A68,)&amp;":b"&amp;ROW()-1),"&gt;0")+1+4*(COUNTIF(A$1:A68,"&gt;0")-1),)</f>
        <v>0</v>
      </c>
      <c r="D68">
        <f ca="1"/>
        <v>0</v>
      </c>
      <c r="E68">
        <f ca="1">IF(LEN(输出!B68)&gt;0,COUNTA(输出!$B$2:B68),)</f>
        <v>0</v>
      </c>
      <c r="F68" t="str">
        <f t="shared" ref="F68:F131" ca="1" si="1">IF((D68&gt;0)+(LEN(F67)&gt;0)*(E68=0),ROW(),"")</f>
        <v/>
      </c>
    </row>
    <row r="69" spans="1:6" x14ac:dyDescent="0.3">
      <c r="A69" s="3" cm="1">
        <f t="array" aca="1" ref="A69" ca="1">IF(IFERROR(FIND("选项",INDIRECT("输入!A"&amp;ROW()),1)&gt;0,0),COUNTIF(INDIRECT("A$1:A"&amp;ROW()-1),"&gt;0")+1,0)</f>
        <v>0</v>
      </c>
      <c r="B69" cm="1">
        <f t="array" aca="1" ref="B69" ca="1">IF(MID(INDIRECT("输入!A"&amp;ROW()),2,1)="结",COUNTIF(INDIRECT("b"&amp;MATCH(COUNTIF(A$1:A69,"&gt;0"),A$1:A69,)&amp;":b"&amp;ROW()-1),"&gt;0")+1+4*(COUNTIF(A$1:A69,"&gt;0")-1),)</f>
        <v>27</v>
      </c>
      <c r="D69">
        <f ca="1"/>
        <v>0</v>
      </c>
      <c r="E69">
        <f ca="1">IF(LEN(输出!B69)&gt;0,COUNTA(输出!$B$2:B69),)</f>
        <v>0</v>
      </c>
      <c r="F69" t="str">
        <f t="shared" ca="1" si="1"/>
        <v/>
      </c>
    </row>
    <row r="70" spans="1:6" x14ac:dyDescent="0.3">
      <c r="A70" s="3" cm="1">
        <f t="array" aca="1" ref="A70" ca="1">IF(IFERROR(FIND("选项",INDIRECT("输入!A"&amp;ROW()),1)&gt;0,0),COUNTIF(INDIRECT("A$1:A"&amp;ROW()-1),"&gt;0")+1,0)</f>
        <v>0</v>
      </c>
      <c r="B70" cm="1">
        <f t="array" aca="1" ref="B70" ca="1">IF(MID(INDIRECT("输入!A"&amp;ROW()),2,1)="结",COUNTIF(INDIRECT("b"&amp;MATCH(COUNTIF(A$1:A70,"&gt;0"),A$1:A70,)&amp;":b"&amp;ROW()-1),"&gt;0")+1+4*(COUNTIF(A$1:A70,"&gt;0")-1),)</f>
        <v>0</v>
      </c>
      <c r="D70">
        <f ca="1"/>
        <v>0</v>
      </c>
      <c r="E70">
        <f ca="1">IF(LEN(输出!B70)&gt;0,COUNTA(输出!$B$2:B70),)</f>
        <v>69</v>
      </c>
      <c r="F70" t="str">
        <f t="shared" ca="1" si="1"/>
        <v/>
      </c>
    </row>
    <row r="71" spans="1:6" x14ac:dyDescent="0.3">
      <c r="A71" s="3" cm="1">
        <f t="array" aca="1" ref="A71" ca="1">IF(IFERROR(FIND("选项",INDIRECT("输入!A"&amp;ROW()),1)&gt;0,0),COUNTIF(INDIRECT("A$1:A"&amp;ROW()-1),"&gt;0")+1,0)</f>
        <v>0</v>
      </c>
      <c r="B71" cm="1">
        <f t="array" aca="1" ref="B71" ca="1">IF(MID(INDIRECT("输入!A"&amp;ROW()),2,1)="结",COUNTIF(INDIRECT("b"&amp;MATCH(COUNTIF(A$1:A71,"&gt;0"),A$1:A71,)&amp;":b"&amp;ROW()-1),"&gt;0")+1+4*(COUNTIF(A$1:A71,"&gt;0")-1),)</f>
        <v>28</v>
      </c>
      <c r="D71">
        <f ca="1"/>
        <v>0</v>
      </c>
      <c r="E71">
        <f ca="1">IF(LEN(输出!B71)&gt;0,COUNTA(输出!$B$2:B71),)</f>
        <v>0</v>
      </c>
      <c r="F71" t="str">
        <f t="shared" ca="1" si="1"/>
        <v/>
      </c>
    </row>
    <row r="72" spans="1:6" x14ac:dyDescent="0.3">
      <c r="A72" s="3" cm="1">
        <f t="array" aca="1" ref="A72" ca="1">IF(IFERROR(FIND("选项",INDIRECT("输入!A"&amp;ROW()),1)&gt;0,0),COUNTIF(INDIRECT("A$1:A"&amp;ROW()-1),"&gt;0")+1,0)</f>
        <v>0</v>
      </c>
      <c r="B72" cm="1">
        <f t="array" aca="1" ref="B72" ca="1">IF(MID(INDIRECT("输入!A"&amp;ROW()),2,1)="结",COUNTIF(INDIRECT("b"&amp;MATCH(COUNTIF(A$1:A72,"&gt;0"),A$1:A72,)&amp;":b"&amp;ROW()-1),"&gt;0")+1+4*(COUNTIF(A$1:A72,"&gt;0")-1),)</f>
        <v>0</v>
      </c>
      <c r="D72">
        <f ca="1"/>
        <v>0</v>
      </c>
      <c r="E72">
        <f ca="1">IF(LEN(输出!B72)&gt;0,COUNTA(输出!$B$2:B72),)</f>
        <v>0</v>
      </c>
      <c r="F72" t="str">
        <f t="shared" ca="1" si="1"/>
        <v/>
      </c>
    </row>
    <row r="73" spans="1:6" x14ac:dyDescent="0.3">
      <c r="A73" s="3" cm="1">
        <f t="array" aca="1" ref="A73" ca="1">IF(IFERROR(FIND("选项",INDIRECT("输入!A"&amp;ROW()),1)&gt;0,0),COUNTIF(INDIRECT("A$1:A"&amp;ROW()-1),"&gt;0")+1,0)</f>
        <v>8</v>
      </c>
      <c r="B73" cm="1">
        <f t="array" aca="1" ref="B73" ca="1">IF(MID(INDIRECT("输入!A"&amp;ROW()),2,1)="结",COUNTIF(INDIRECT("b"&amp;MATCH(COUNTIF(A$1:A73,"&gt;0"),A$1:A73,)&amp;":b"&amp;ROW()-1),"&gt;0")+1+4*(COUNTIF(A$1:A73,"&gt;0")-1),)</f>
        <v>0</v>
      </c>
      <c r="D73">
        <f ca="1"/>
        <v>0</v>
      </c>
      <c r="E73">
        <f ca="1">IF(LEN(输出!B73)&gt;0,COUNTA(输出!$B$2:B73),)</f>
        <v>72</v>
      </c>
      <c r="F73" t="str">
        <f t="shared" ca="1" si="1"/>
        <v/>
      </c>
    </row>
    <row r="74" spans="1:6" x14ac:dyDescent="0.3">
      <c r="A74" s="3" cm="1">
        <f t="array" aca="1" ref="A74" ca="1">IF(IFERROR(FIND("选项",INDIRECT("输入!A"&amp;ROW()),1)&gt;0,0),COUNTIF(INDIRECT("A$1:A"&amp;ROW()-1),"&gt;0")+1,0)</f>
        <v>0</v>
      </c>
      <c r="B74" cm="1">
        <f t="array" aca="1" ref="B74" ca="1">IF(MID(INDIRECT("输入!A"&amp;ROW()),2,1)="结",COUNTIF(INDIRECT("b"&amp;MATCH(COUNTIF(A$1:A74,"&gt;0"),A$1:A74,)&amp;":b"&amp;ROW()-1),"&gt;0")+1+4*(COUNTIF(A$1:A74,"&gt;0")-1),)</f>
        <v>29</v>
      </c>
      <c r="D74">
        <f ca="1"/>
        <v>0</v>
      </c>
      <c r="E74">
        <f ca="1">IF(LEN(输出!B74)&gt;0,COUNTA(输出!$B$2:B74),)</f>
        <v>0</v>
      </c>
      <c r="F74" t="str">
        <f t="shared" ca="1" si="1"/>
        <v/>
      </c>
    </row>
    <row r="75" spans="1:6" x14ac:dyDescent="0.3">
      <c r="A75" s="3" cm="1">
        <f t="array" aca="1" ref="A75" ca="1">IF(IFERROR(FIND("选项",INDIRECT("输入!A"&amp;ROW()),1)&gt;0,0),COUNTIF(INDIRECT("A$1:A"&amp;ROW()-1),"&gt;0")+1,0)</f>
        <v>0</v>
      </c>
      <c r="B75" cm="1">
        <f t="array" aca="1" ref="B75" ca="1">IF(MID(INDIRECT("输入!A"&amp;ROW()),2,1)="结",COUNTIF(INDIRECT("b"&amp;MATCH(COUNTIF(A$1:A75,"&gt;0"),A$1:A75,)&amp;":b"&amp;ROW()-1),"&gt;0")+1+4*(COUNTIF(A$1:A75,"&gt;0")-1),)</f>
        <v>0</v>
      </c>
      <c r="D75">
        <f ca="1"/>
        <v>0</v>
      </c>
      <c r="E75">
        <f ca="1">IF(LEN(输出!B75)&gt;0,COUNTA(输出!$B$2:B75),)</f>
        <v>74</v>
      </c>
      <c r="F75" t="str">
        <f t="shared" ca="1" si="1"/>
        <v/>
      </c>
    </row>
    <row r="76" spans="1:6" x14ac:dyDescent="0.3">
      <c r="A76" s="3" cm="1">
        <f t="array" aca="1" ref="A76" ca="1">IF(IFERROR(FIND("选项",INDIRECT("输入!A"&amp;ROW()),1)&gt;0,0),COUNTIF(INDIRECT("A$1:A"&amp;ROW()-1),"&gt;0")+1,0)</f>
        <v>0</v>
      </c>
      <c r="B76" cm="1">
        <f t="array" aca="1" ref="B76" ca="1">IF(MID(INDIRECT("输入!A"&amp;ROW()),2,1)="结",COUNTIF(INDIRECT("b"&amp;MATCH(COUNTIF(A$1:A76,"&gt;0"),A$1:A76,)&amp;":b"&amp;ROW()-1),"&gt;0")+1+4*(COUNTIF(A$1:A76,"&gt;0")-1),)</f>
        <v>0</v>
      </c>
      <c r="D76">
        <f ca="1"/>
        <v>0</v>
      </c>
      <c r="E76">
        <f ca="1">IF(LEN(输出!B76)&gt;0,COUNTA(输出!$B$2:B76),)</f>
        <v>0</v>
      </c>
      <c r="F76" t="str">
        <f t="shared" ca="1" si="1"/>
        <v/>
      </c>
    </row>
    <row r="77" spans="1:6" x14ac:dyDescent="0.3">
      <c r="A77" s="3" cm="1">
        <f t="array" aca="1" ref="A77" ca="1">IF(IFERROR(FIND("选项",INDIRECT("输入!A"&amp;ROW()),1)&gt;0,0),COUNTIF(INDIRECT("A$1:A"&amp;ROW()-1),"&gt;0")+1,0)</f>
        <v>0</v>
      </c>
      <c r="B77" cm="1">
        <f t="array" aca="1" ref="B77" ca="1">IF(MID(INDIRECT("输入!A"&amp;ROW()),2,1)="结",COUNTIF(INDIRECT("b"&amp;MATCH(COUNTIF(A$1:A77,"&gt;0"),A$1:A77,)&amp;":b"&amp;ROW()-1),"&gt;0")+1+4*(COUNTIF(A$1:A77,"&gt;0")-1),)</f>
        <v>30</v>
      </c>
      <c r="D77">
        <f ca="1"/>
        <v>0</v>
      </c>
      <c r="E77">
        <f ca="1">IF(LEN(输出!B77)&gt;0,COUNTA(输出!$B$2:B77),)</f>
        <v>76</v>
      </c>
      <c r="F77" t="str">
        <f t="shared" ca="1" si="1"/>
        <v/>
      </c>
    </row>
    <row r="78" spans="1:6" x14ac:dyDescent="0.3">
      <c r="A78" s="3" cm="1">
        <f t="array" aca="1" ref="A78" ca="1">IF(IFERROR(FIND("选项",INDIRECT("输入!A"&amp;ROW()),1)&gt;0,0),COUNTIF(INDIRECT("A$1:A"&amp;ROW()-1),"&gt;0")+1,0)</f>
        <v>0</v>
      </c>
      <c r="B78" cm="1">
        <f t="array" aca="1" ref="B78" ca="1">IF(MID(INDIRECT("输入!A"&amp;ROW()),2,1)="结",COUNTIF(INDIRECT("b"&amp;MATCH(COUNTIF(A$1:A78,"&gt;0"),A$1:A78,)&amp;":b"&amp;ROW()-1),"&gt;0")+1+4*(COUNTIF(A$1:A78,"&gt;0")-1),)</f>
        <v>0</v>
      </c>
      <c r="D78">
        <f ca="1"/>
        <v>0</v>
      </c>
      <c r="E78">
        <f ca="1">IF(LEN(输出!B78)&gt;0,COUNTA(输出!$B$2:B78),)</f>
        <v>0</v>
      </c>
      <c r="F78" t="str">
        <f t="shared" ca="1" si="1"/>
        <v/>
      </c>
    </row>
    <row r="79" spans="1:6" x14ac:dyDescent="0.3">
      <c r="A79" s="3" cm="1">
        <f t="array" aca="1" ref="A79" ca="1">IF(IFERROR(FIND("选项",INDIRECT("输入!A"&amp;ROW()),1)&gt;0,0),COUNTIF(INDIRECT("A$1:A"&amp;ROW()-1),"&gt;0")+1,0)</f>
        <v>0</v>
      </c>
      <c r="B79" cm="1">
        <f t="array" aca="1" ref="B79" ca="1">IF(MID(INDIRECT("输入!A"&amp;ROW()),2,1)="结",COUNTIF(INDIRECT("b"&amp;MATCH(COUNTIF(A$1:A79,"&gt;0"),A$1:A79,)&amp;":b"&amp;ROW()-1),"&gt;0")+1+4*(COUNTIF(A$1:A79,"&gt;0")-1),)</f>
        <v>31</v>
      </c>
      <c r="D79">
        <f ca="1"/>
        <v>0</v>
      </c>
      <c r="E79">
        <f ca="1">IF(LEN(输出!B79)&gt;0,COUNTA(输出!$B$2:B79),)</f>
        <v>0</v>
      </c>
      <c r="F79" t="str">
        <f t="shared" ca="1" si="1"/>
        <v/>
      </c>
    </row>
    <row r="80" spans="1:6" x14ac:dyDescent="0.3">
      <c r="A80" s="3" cm="1">
        <f t="array" aca="1" ref="A80" ca="1">IF(IFERROR(FIND("选项",INDIRECT("输入!A"&amp;ROW()),1)&gt;0,0),COUNTIF(INDIRECT("A$1:A"&amp;ROW()-1),"&gt;0")+1,0)</f>
        <v>0</v>
      </c>
      <c r="B80" cm="1">
        <f t="array" aca="1" ref="B80" ca="1">IF(MID(INDIRECT("输入!A"&amp;ROW()),2,1)="结",COUNTIF(INDIRECT("b"&amp;MATCH(COUNTIF(A$1:A80,"&gt;0"),A$1:A80,)&amp;":b"&amp;ROW()-1),"&gt;0")+1+4*(COUNTIF(A$1:A80,"&gt;0")-1),)</f>
        <v>0</v>
      </c>
      <c r="D80">
        <f ca="1"/>
        <v>0</v>
      </c>
      <c r="E80">
        <f ca="1">IF(LEN(输出!B80)&gt;0,COUNTA(输出!$B$2:B80),)</f>
        <v>79</v>
      </c>
      <c r="F80" t="str">
        <f t="shared" ca="1" si="1"/>
        <v/>
      </c>
    </row>
    <row r="81" spans="1:6" x14ac:dyDescent="0.3">
      <c r="A81" s="3" cm="1">
        <f t="array" aca="1" ref="A81" ca="1">IF(IFERROR(FIND("选项",INDIRECT("输入!A"&amp;ROW()),1)&gt;0,0),COUNTIF(INDIRECT("A$1:A"&amp;ROW()-1),"&gt;0")+1,0)</f>
        <v>0</v>
      </c>
      <c r="B81" cm="1">
        <f t="array" aca="1" ref="B81" ca="1">IF(MID(INDIRECT("输入!A"&amp;ROW()),2,1)="结",COUNTIF(INDIRECT("b"&amp;MATCH(COUNTIF(A$1:A81,"&gt;0"),A$1:A81,)&amp;":b"&amp;ROW()-1),"&gt;0")+1+4*(COUNTIF(A$1:A81,"&gt;0")-1),)</f>
        <v>32</v>
      </c>
      <c r="D81">
        <f ca="1"/>
        <v>0</v>
      </c>
      <c r="E81">
        <f ca="1">IF(LEN(输出!B81)&gt;0,COUNTA(输出!$B$2:B81),)</f>
        <v>0</v>
      </c>
      <c r="F81" t="str">
        <f t="shared" ca="1" si="1"/>
        <v/>
      </c>
    </row>
    <row r="82" spans="1:6" x14ac:dyDescent="0.3">
      <c r="A82" s="3" cm="1">
        <f t="array" aca="1" ref="A82" ca="1">IF(IFERROR(FIND("选项",INDIRECT("输入!A"&amp;ROW()),1)&gt;0,0),COUNTIF(INDIRECT("A$1:A"&amp;ROW()-1),"&gt;0")+1,0)</f>
        <v>0</v>
      </c>
      <c r="B82" cm="1">
        <f t="array" aca="1" ref="B82" ca="1">IF(MID(INDIRECT("输入!A"&amp;ROW()),2,1)="结",COUNTIF(INDIRECT("b"&amp;MATCH(COUNTIF(A$1:A82,"&gt;0"),A$1:A82,)&amp;":b"&amp;ROW()-1),"&gt;0")+1+4*(COUNTIF(A$1:A82,"&gt;0")-1),)</f>
        <v>0</v>
      </c>
      <c r="D82">
        <f ca="1"/>
        <v>0</v>
      </c>
      <c r="E82">
        <f ca="1">IF(LEN(输出!B82)&gt;0,COUNTA(输出!$B$2:B82),)</f>
        <v>0</v>
      </c>
      <c r="F82" t="str">
        <f t="shared" ca="1" si="1"/>
        <v/>
      </c>
    </row>
    <row r="83" spans="1:6" x14ac:dyDescent="0.3">
      <c r="A83" s="3" cm="1">
        <f t="array" aca="1" ref="A83" ca="1">IF(IFERROR(FIND("选项",INDIRECT("输入!A"&amp;ROW()),1)&gt;0,0),COUNTIF(INDIRECT("A$1:A"&amp;ROW()-1),"&gt;0")+1,0)</f>
        <v>9</v>
      </c>
      <c r="B83" cm="1">
        <f t="array" aca="1" ref="B83" ca="1">IF(MID(INDIRECT("输入!A"&amp;ROW()),2,1)="结",COUNTIF(INDIRECT("b"&amp;MATCH(COUNTIF(A$1:A83,"&gt;0"),A$1:A83,)&amp;":b"&amp;ROW()-1),"&gt;0")+1+4*(COUNTIF(A$1:A83,"&gt;0")-1),)</f>
        <v>0</v>
      </c>
      <c r="D83">
        <f ca="1"/>
        <v>0</v>
      </c>
      <c r="E83">
        <f ca="1">IF(LEN(输出!B83)&gt;0,COUNTA(输出!$B$2:B83),)</f>
        <v>82</v>
      </c>
      <c r="F83" t="str">
        <f t="shared" ca="1" si="1"/>
        <v/>
      </c>
    </row>
    <row r="84" spans="1:6" x14ac:dyDescent="0.3">
      <c r="A84" s="3" cm="1">
        <f t="array" aca="1" ref="A84" ca="1">IF(IFERROR(FIND("选项",INDIRECT("输入!A"&amp;ROW()),1)&gt;0,0),COUNTIF(INDIRECT("A$1:A"&amp;ROW()-1),"&gt;0")+1,0)</f>
        <v>0</v>
      </c>
      <c r="B84" cm="1">
        <f t="array" aca="1" ref="B84" ca="1">IF(MID(INDIRECT("输入!A"&amp;ROW()),2,1)="结",COUNTIF(INDIRECT("b"&amp;MATCH(COUNTIF(A$1:A84,"&gt;0"),A$1:A84,)&amp;":b"&amp;ROW()-1),"&gt;0")+1+4*(COUNTIF(A$1:A84,"&gt;0")-1),)</f>
        <v>33</v>
      </c>
      <c r="D84">
        <f ca="1"/>
        <v>0</v>
      </c>
      <c r="E84">
        <f ca="1">IF(LEN(输出!B84)&gt;0,COUNTA(输出!$B$2:B84),)</f>
        <v>0</v>
      </c>
      <c r="F84" t="str">
        <f t="shared" ca="1" si="1"/>
        <v/>
      </c>
    </row>
    <row r="85" spans="1:6" x14ac:dyDescent="0.3">
      <c r="A85" s="3" cm="1">
        <f t="array" aca="1" ref="A85" ca="1">IF(IFERROR(FIND("选项",INDIRECT("输入!A"&amp;ROW()),1)&gt;0,0),COUNTIF(INDIRECT("A$1:A"&amp;ROW()-1),"&gt;0")+1,0)</f>
        <v>0</v>
      </c>
      <c r="B85" cm="1">
        <f t="array" aca="1" ref="B85" ca="1">IF(MID(INDIRECT("输入!A"&amp;ROW()),2,1)="结",COUNTIF(INDIRECT("b"&amp;MATCH(COUNTIF(A$1:A85,"&gt;0"),A$1:A85,)&amp;":b"&amp;ROW()-1),"&gt;0")+1+4*(COUNTIF(A$1:A85,"&gt;0")-1),)</f>
        <v>0</v>
      </c>
      <c r="D85">
        <f ca="1"/>
        <v>0</v>
      </c>
      <c r="E85">
        <f ca="1">IF(LEN(输出!B85)&gt;0,COUNTA(输出!$B$2:B85),)</f>
        <v>0</v>
      </c>
      <c r="F85" t="str">
        <f t="shared" ca="1" si="1"/>
        <v/>
      </c>
    </row>
    <row r="86" spans="1:6" x14ac:dyDescent="0.3">
      <c r="A86" s="3" cm="1">
        <f t="array" aca="1" ref="A86" ca="1">IF(IFERROR(FIND("选项",INDIRECT("输入!A"&amp;ROW()),1)&gt;0,0),COUNTIF(INDIRECT("A$1:A"&amp;ROW()-1),"&gt;0")+1,0)</f>
        <v>0</v>
      </c>
      <c r="B86" cm="1">
        <f t="array" aca="1" ref="B86" ca="1">IF(MID(INDIRECT("输入!A"&amp;ROW()),2,1)="结",COUNTIF(INDIRECT("b"&amp;MATCH(COUNTIF(A$1:A86,"&gt;0"),A$1:A86,)&amp;":b"&amp;ROW()-1),"&gt;0")+1+4*(COUNTIF(A$1:A86,"&gt;0")-1),)</f>
        <v>34</v>
      </c>
      <c r="D86">
        <f ca="1"/>
        <v>0</v>
      </c>
      <c r="E86">
        <f ca="1">IF(LEN(输出!B86)&gt;0,COUNTA(输出!$B$2:B86),)</f>
        <v>85</v>
      </c>
      <c r="F86" t="str">
        <f t="shared" ca="1" si="1"/>
        <v/>
      </c>
    </row>
    <row r="87" spans="1:6" x14ac:dyDescent="0.3">
      <c r="A87" s="3" cm="1">
        <f t="array" aca="1" ref="A87" ca="1">IF(IFERROR(FIND("选项",INDIRECT("输入!A"&amp;ROW()),1)&gt;0,0),COUNTIF(INDIRECT("A$1:A"&amp;ROW()-1),"&gt;0")+1,0)</f>
        <v>0</v>
      </c>
      <c r="B87" cm="1">
        <f t="array" aca="1" ref="B87" ca="1">IF(MID(INDIRECT("输入!A"&amp;ROW()),2,1)="结",COUNTIF(INDIRECT("b"&amp;MATCH(COUNTIF(A$1:A87,"&gt;0"),A$1:A87,)&amp;":b"&amp;ROW()-1),"&gt;0")+1+4*(COUNTIF(A$1:A87,"&gt;0")-1),)</f>
        <v>0</v>
      </c>
      <c r="D87">
        <f ca="1"/>
        <v>0</v>
      </c>
      <c r="E87">
        <f ca="1">IF(LEN(输出!B87)&gt;0,COUNTA(输出!$B$2:B87),)</f>
        <v>0</v>
      </c>
      <c r="F87" t="str">
        <f t="shared" ca="1" si="1"/>
        <v/>
      </c>
    </row>
    <row r="88" spans="1:6" x14ac:dyDescent="0.3">
      <c r="A88" s="3" cm="1">
        <f t="array" aca="1" ref="A88" ca="1">IF(IFERROR(FIND("选项",INDIRECT("输入!A"&amp;ROW()),1)&gt;0,0),COUNTIF(INDIRECT("A$1:A"&amp;ROW()-1),"&gt;0")+1,0)</f>
        <v>0</v>
      </c>
      <c r="B88" cm="1">
        <f t="array" aca="1" ref="B88" ca="1">IF(MID(INDIRECT("输入!A"&amp;ROW()),2,1)="结",COUNTIF(INDIRECT("b"&amp;MATCH(COUNTIF(A$1:A88,"&gt;0"),A$1:A88,)&amp;":b"&amp;ROW()-1),"&gt;0")+1+4*(COUNTIF(A$1:A88,"&gt;0")-1),)</f>
        <v>35</v>
      </c>
      <c r="D88">
        <f ca="1"/>
        <v>0</v>
      </c>
      <c r="E88">
        <f ca="1">IF(LEN(输出!B88)&gt;0,COUNTA(输出!$B$2:B88),)</f>
        <v>0</v>
      </c>
      <c r="F88" t="str">
        <f t="shared" ca="1" si="1"/>
        <v/>
      </c>
    </row>
    <row r="89" spans="1:6" x14ac:dyDescent="0.3">
      <c r="A89" s="3" cm="1">
        <f t="array" aca="1" ref="A89" ca="1">IF(IFERROR(FIND("选项",INDIRECT("输入!A"&amp;ROW()),1)&gt;0,0),COUNTIF(INDIRECT("A$1:A"&amp;ROW()-1),"&gt;0")+1,0)</f>
        <v>0</v>
      </c>
      <c r="B89" cm="1">
        <f t="array" aca="1" ref="B89" ca="1">IF(MID(INDIRECT("输入!A"&amp;ROW()),2,1)="结",COUNTIF(INDIRECT("b"&amp;MATCH(COUNTIF(A$1:A89,"&gt;0"),A$1:A89,)&amp;":b"&amp;ROW()-1),"&gt;0")+1+4*(COUNTIF(A$1:A89,"&gt;0")-1),)</f>
        <v>0</v>
      </c>
      <c r="D89">
        <f ca="1"/>
        <v>0</v>
      </c>
      <c r="E89">
        <f ca="1">IF(LEN(输出!B89)&gt;0,COUNTA(输出!$B$2:B89),)</f>
        <v>88</v>
      </c>
      <c r="F89" t="str">
        <f t="shared" ca="1" si="1"/>
        <v/>
      </c>
    </row>
    <row r="90" spans="1:6" x14ac:dyDescent="0.3">
      <c r="A90" s="3" cm="1">
        <f t="array" aca="1" ref="A90" ca="1">IF(IFERROR(FIND("选项",INDIRECT("输入!A"&amp;ROW()),1)&gt;0,0),COUNTIF(INDIRECT("A$1:A"&amp;ROW()-1),"&gt;0")+1,0)</f>
        <v>0</v>
      </c>
      <c r="B90" cm="1">
        <f t="array" aca="1" ref="B90" ca="1">IF(MID(INDIRECT("输入!A"&amp;ROW()),2,1)="结",COUNTIF(INDIRECT("b"&amp;MATCH(COUNTIF(A$1:A90,"&gt;0"),A$1:A90,)&amp;":b"&amp;ROW()-1),"&gt;0")+1+4*(COUNTIF(A$1:A90,"&gt;0")-1),)</f>
        <v>36</v>
      </c>
      <c r="D90">
        <f ca="1"/>
        <v>0</v>
      </c>
      <c r="E90">
        <f ca="1">IF(LEN(输出!B90)&gt;0,COUNTA(输出!$B$2:B90),)</f>
        <v>0</v>
      </c>
      <c r="F90" t="str">
        <f t="shared" ca="1" si="1"/>
        <v/>
      </c>
    </row>
    <row r="91" spans="1:6" x14ac:dyDescent="0.3">
      <c r="A91" s="3" cm="1">
        <f t="array" aca="1" ref="A91" ca="1">IF(IFERROR(FIND("选项",INDIRECT("输入!A"&amp;ROW()),1)&gt;0,0),COUNTIF(INDIRECT("A$1:A"&amp;ROW()-1),"&gt;0")+1,0)</f>
        <v>0</v>
      </c>
      <c r="B91" cm="1">
        <f t="array" aca="1" ref="B91" ca="1">IF(MID(INDIRECT("输入!A"&amp;ROW()),2,1)="结",COUNTIF(INDIRECT("b"&amp;MATCH(COUNTIF(A$1:A91,"&gt;0"),A$1:A91,)&amp;":b"&amp;ROW()-1),"&gt;0")+1+4*(COUNTIF(A$1:A91,"&gt;0")-1),)</f>
        <v>0</v>
      </c>
      <c r="D91">
        <f ca="1"/>
        <v>0</v>
      </c>
      <c r="E91">
        <f ca="1">IF(LEN(输出!B91)&gt;0,COUNTA(输出!$B$2:B91),)</f>
        <v>0</v>
      </c>
      <c r="F91" t="str">
        <f t="shared" ca="1" si="1"/>
        <v/>
      </c>
    </row>
    <row r="92" spans="1:6" x14ac:dyDescent="0.3">
      <c r="A92" s="3" cm="1">
        <f t="array" aca="1" ref="A92" ca="1">IF(IFERROR(FIND("选项",INDIRECT("输入!A"&amp;ROW()),1)&gt;0,0),COUNTIF(INDIRECT("A$1:A"&amp;ROW()-1),"&gt;0")+1,0)</f>
        <v>10</v>
      </c>
      <c r="B92" cm="1">
        <f t="array" aca="1" ref="B92" ca="1">IF(MID(INDIRECT("输入!A"&amp;ROW()),2,1)="结",COUNTIF(INDIRECT("b"&amp;MATCH(COUNTIF(A$1:A92,"&gt;0"),A$1:A92,)&amp;":b"&amp;ROW()-1),"&gt;0")+1+4*(COUNTIF(A$1:A92,"&gt;0")-1),)</f>
        <v>0</v>
      </c>
      <c r="D92">
        <f ca="1"/>
        <v>0</v>
      </c>
      <c r="E92">
        <f ca="1">IF(LEN(输出!B92)&gt;0,COUNTA(输出!$B$2:B92),)</f>
        <v>91</v>
      </c>
      <c r="F92" t="str">
        <f t="shared" ca="1" si="1"/>
        <v/>
      </c>
    </row>
    <row r="93" spans="1:6" x14ac:dyDescent="0.3">
      <c r="A93" s="3" cm="1">
        <f t="array" aca="1" ref="A93" ca="1">IF(IFERROR(FIND("选项",INDIRECT("输入!A"&amp;ROW()),1)&gt;0,0),COUNTIF(INDIRECT("A$1:A"&amp;ROW()-1),"&gt;0")+1,0)</f>
        <v>0</v>
      </c>
      <c r="B93" cm="1">
        <f t="array" aca="1" ref="B93" ca="1">IF(MID(INDIRECT("输入!A"&amp;ROW()),2,1)="结",COUNTIF(INDIRECT("b"&amp;MATCH(COUNTIF(A$1:A93,"&gt;0"),A$1:A93,)&amp;":b"&amp;ROW()-1),"&gt;0")+1+4*(COUNTIF(A$1:A93,"&gt;0")-1),)</f>
        <v>37</v>
      </c>
      <c r="D93">
        <f ca="1"/>
        <v>0</v>
      </c>
      <c r="E93">
        <f ca="1">IF(LEN(输出!B93)&gt;0,COUNTA(输出!$B$2:B93),)</f>
        <v>0</v>
      </c>
      <c r="F93" t="str">
        <f t="shared" ca="1" si="1"/>
        <v/>
      </c>
    </row>
    <row r="94" spans="1:6" x14ac:dyDescent="0.3">
      <c r="A94" s="3" cm="1">
        <f t="array" aca="1" ref="A94" ca="1">IF(IFERROR(FIND("选项",INDIRECT("输入!A"&amp;ROW()),1)&gt;0,0),COUNTIF(INDIRECT("A$1:A"&amp;ROW()-1),"&gt;0")+1,0)</f>
        <v>0</v>
      </c>
      <c r="B94" cm="1">
        <f t="array" aca="1" ref="B94" ca="1">IF(MID(INDIRECT("输入!A"&amp;ROW()),2,1)="结",COUNTIF(INDIRECT("b"&amp;MATCH(COUNTIF(A$1:A94,"&gt;0"),A$1:A94,)&amp;":b"&amp;ROW()-1),"&gt;0")+1+4*(COUNTIF(A$1:A94,"&gt;0")-1),)</f>
        <v>0</v>
      </c>
      <c r="D94">
        <f ca="1"/>
        <v>0</v>
      </c>
      <c r="E94">
        <f ca="1">IF(LEN(输出!B94)&gt;0,COUNTA(输出!$B$2:B94),)</f>
        <v>0</v>
      </c>
      <c r="F94" t="str">
        <f t="shared" ca="1" si="1"/>
        <v/>
      </c>
    </row>
    <row r="95" spans="1:6" x14ac:dyDescent="0.3">
      <c r="A95" s="3" cm="1">
        <f t="array" aca="1" ref="A95" ca="1">IF(IFERROR(FIND("选项",INDIRECT("输入!A"&amp;ROW()),1)&gt;0,0),COUNTIF(INDIRECT("A$1:A"&amp;ROW()-1),"&gt;0")+1,0)</f>
        <v>0</v>
      </c>
      <c r="B95" cm="1">
        <f t="array" aca="1" ref="B95" ca="1">IF(MID(INDIRECT("输入!A"&amp;ROW()),2,1)="结",COUNTIF(INDIRECT("b"&amp;MATCH(COUNTIF(A$1:A95,"&gt;0"),A$1:A95,)&amp;":b"&amp;ROW()-1),"&gt;0")+1+4*(COUNTIF(A$1:A95,"&gt;0")-1),)</f>
        <v>0</v>
      </c>
      <c r="D95">
        <f ca="1"/>
        <v>0</v>
      </c>
      <c r="E95">
        <f ca="1">IF(LEN(输出!B95)&gt;0,COUNTA(输出!$B$2:B95),)</f>
        <v>94</v>
      </c>
      <c r="F95" t="str">
        <f t="shared" ca="1" si="1"/>
        <v/>
      </c>
    </row>
    <row r="96" spans="1:6" x14ac:dyDescent="0.3">
      <c r="A96" s="3" cm="1">
        <f t="array" aca="1" ref="A96" ca="1">IF(IFERROR(FIND("选项",INDIRECT("输入!A"&amp;ROW()),1)&gt;0,0),COUNTIF(INDIRECT("A$1:A"&amp;ROW()-1),"&gt;0")+1,0)</f>
        <v>0</v>
      </c>
      <c r="B96" cm="1">
        <f t="array" aca="1" ref="B96" ca="1">IF(MID(INDIRECT("输入!A"&amp;ROW()),2,1)="结",COUNTIF(INDIRECT("b"&amp;MATCH(COUNTIF(A$1:A96,"&gt;0"),A$1:A96,)&amp;":b"&amp;ROW()-1),"&gt;0")+1+4*(COUNTIF(A$1:A96,"&gt;0")-1),)</f>
        <v>0</v>
      </c>
      <c r="D96">
        <f ca="1"/>
        <v>0</v>
      </c>
      <c r="E96">
        <f ca="1">IF(LEN(输出!B96)&gt;0,COUNTA(输出!$B$2:B96),)</f>
        <v>0</v>
      </c>
      <c r="F96" t="str">
        <f t="shared" ca="1" si="1"/>
        <v/>
      </c>
    </row>
    <row r="97" spans="1:6" x14ac:dyDescent="0.3">
      <c r="A97" s="3" cm="1">
        <f t="array" aca="1" ref="A97" ca="1">IF(IFERROR(FIND("选项",INDIRECT("输入!A"&amp;ROW()),1)&gt;0,0),COUNTIF(INDIRECT("A$1:A"&amp;ROW()-1),"&gt;0")+1,0)</f>
        <v>0</v>
      </c>
      <c r="B97" cm="1">
        <f t="array" aca="1" ref="B97" ca="1">IF(MID(INDIRECT("输入!A"&amp;ROW()),2,1)="结",COUNTIF(INDIRECT("b"&amp;MATCH(COUNTIF(A$1:A97,"&gt;0"),A$1:A97,)&amp;":b"&amp;ROW()-1),"&gt;0")+1+4*(COUNTIF(A$1:A97,"&gt;0")-1),)</f>
        <v>38</v>
      </c>
      <c r="D97">
        <f ca="1"/>
        <v>0</v>
      </c>
      <c r="E97">
        <f ca="1">IF(LEN(输出!B97)&gt;0,COUNTA(输出!$B$2:B97),)</f>
        <v>0</v>
      </c>
      <c r="F97" t="str">
        <f t="shared" ca="1" si="1"/>
        <v/>
      </c>
    </row>
    <row r="98" spans="1:6" x14ac:dyDescent="0.3">
      <c r="A98" s="3" cm="1">
        <f t="array" aca="1" ref="A98" ca="1">IF(IFERROR(FIND("选项",INDIRECT("输入!A"&amp;ROW()),1)&gt;0,0),COUNTIF(INDIRECT("A$1:A"&amp;ROW()-1),"&gt;0")+1,0)</f>
        <v>0</v>
      </c>
      <c r="B98" cm="1">
        <f t="array" aca="1" ref="B98" ca="1">IF(MID(INDIRECT("输入!A"&amp;ROW()),2,1)="结",COUNTIF(INDIRECT("b"&amp;MATCH(COUNTIF(A$1:A98,"&gt;0"),A$1:A98,)&amp;":b"&amp;ROW()-1),"&gt;0")+1+4*(COUNTIF(A$1:A98,"&gt;0")-1),)</f>
        <v>0</v>
      </c>
      <c r="D98">
        <f ca="1"/>
        <v>0</v>
      </c>
      <c r="E98">
        <f ca="1">IF(LEN(输出!B98)&gt;0,COUNTA(输出!$B$2:B98),)</f>
        <v>97</v>
      </c>
      <c r="F98" t="str">
        <f t="shared" ca="1" si="1"/>
        <v/>
      </c>
    </row>
    <row r="99" spans="1:6" x14ac:dyDescent="0.3">
      <c r="A99" s="3" cm="1">
        <f t="array" aca="1" ref="A99" ca="1">IF(IFERROR(FIND("选项",INDIRECT("输入!A"&amp;ROW()),1)&gt;0,0),COUNTIF(INDIRECT("A$1:A"&amp;ROW()-1),"&gt;0")+1,0)</f>
        <v>0</v>
      </c>
      <c r="B99" cm="1">
        <f t="array" aca="1" ref="B99" ca="1">IF(MID(INDIRECT("输入!A"&amp;ROW()),2,1)="结",COUNTIF(INDIRECT("b"&amp;MATCH(COUNTIF(A$1:A99,"&gt;0"),A$1:A99,)&amp;":b"&amp;ROW()-1),"&gt;0")+1+4*(COUNTIF(A$1:A99,"&gt;0")-1),)</f>
        <v>39</v>
      </c>
      <c r="D99">
        <f ca="1"/>
        <v>0</v>
      </c>
      <c r="E99">
        <f ca="1">IF(LEN(输出!B99)&gt;0,COUNTA(输出!$B$2:B99),)</f>
        <v>0</v>
      </c>
      <c r="F99" t="str">
        <f t="shared" ca="1" si="1"/>
        <v/>
      </c>
    </row>
    <row r="100" spans="1:6" x14ac:dyDescent="0.3">
      <c r="A100" s="3" cm="1">
        <f t="array" aca="1" ref="A100" ca="1">IF(IFERROR(FIND("选项",INDIRECT("输入!A"&amp;ROW()),1)&gt;0,0),COUNTIF(INDIRECT("A$1:A"&amp;ROW()-1),"&gt;0")+1,0)</f>
        <v>0</v>
      </c>
      <c r="B100" cm="1">
        <f t="array" aca="1" ref="B100" ca="1">IF(MID(INDIRECT("输入!A"&amp;ROW()),2,1)="结",COUNTIF(INDIRECT("b"&amp;MATCH(COUNTIF(A$1:A100,"&gt;0"),A$1:A100,)&amp;":b"&amp;ROW()-1),"&gt;0")+1+4*(COUNTIF(A$1:A100,"&gt;0")-1),)</f>
        <v>0</v>
      </c>
      <c r="D100">
        <f ca="1"/>
        <v>0</v>
      </c>
      <c r="E100">
        <f ca="1">IF(LEN(输出!B100)&gt;0,COUNTA(输出!$B$2:B100),)</f>
        <v>99</v>
      </c>
      <c r="F100" t="str">
        <f t="shared" ca="1" si="1"/>
        <v/>
      </c>
    </row>
    <row r="101" spans="1:6" x14ac:dyDescent="0.3">
      <c r="A101" s="3" cm="1">
        <f t="array" aca="1" ref="A101" ca="1">IF(IFERROR(FIND("选项",INDIRECT("输入!A"&amp;ROW()),1)&gt;0,0),COUNTIF(INDIRECT("A$1:A"&amp;ROW()-1),"&gt;0")+1,0)</f>
        <v>0</v>
      </c>
      <c r="B101" cm="1">
        <f t="array" aca="1" ref="B101" ca="1">IF(MID(INDIRECT("输入!A"&amp;ROW()),2,1)="结",COUNTIF(INDIRECT("b"&amp;MATCH(COUNTIF(A$1:A101,"&gt;0"),A$1:A101,)&amp;":b"&amp;ROW()-1),"&gt;0")+1+4*(COUNTIF(A$1:A101,"&gt;0")-1),)</f>
        <v>40</v>
      </c>
      <c r="D101">
        <f ca="1"/>
        <v>0</v>
      </c>
      <c r="E101">
        <f ca="1">IF(LEN(输出!B101)&gt;0,COUNTA(输出!$B$2:B101),)</f>
        <v>0</v>
      </c>
      <c r="F101" t="str">
        <f t="shared" ca="1" si="1"/>
        <v/>
      </c>
    </row>
    <row r="102" spans="1:6" x14ac:dyDescent="0.3">
      <c r="A102" s="3" cm="1">
        <f t="array" aca="1" ref="A102" ca="1">IF(IFERROR(FIND("选项",INDIRECT("输入!A"&amp;ROW()),1)&gt;0,0),COUNTIF(INDIRECT("A$1:A"&amp;ROW()-1),"&gt;0")+1,0)</f>
        <v>0</v>
      </c>
      <c r="B102" cm="1">
        <f t="array" aca="1" ref="B102" ca="1">IF(MID(INDIRECT("输入!A"&amp;ROW()),2,1)="结",COUNTIF(INDIRECT("b"&amp;MATCH(COUNTIF(A$1:A102,"&gt;0"),A$1:A102,)&amp;":b"&amp;ROW()-1),"&gt;0")+1+4*(COUNTIF(A$1:A102,"&gt;0")-1),)</f>
        <v>0</v>
      </c>
      <c r="D102">
        <f ca="1"/>
        <v>0</v>
      </c>
      <c r="E102">
        <f ca="1">IF(LEN(输出!B102)&gt;0,COUNTA(输出!$B$2:B102),)</f>
        <v>0</v>
      </c>
      <c r="F102" t="str">
        <f t="shared" ca="1" si="1"/>
        <v/>
      </c>
    </row>
    <row r="103" spans="1:6" x14ac:dyDescent="0.3">
      <c r="A103" s="3" cm="1">
        <f t="array" aca="1" ref="A103" ca="1">IF(IFERROR(FIND("选项",INDIRECT("输入!A"&amp;ROW()),1)&gt;0,0),COUNTIF(INDIRECT("A$1:A"&amp;ROW()-1),"&gt;0")+1,0)</f>
        <v>11</v>
      </c>
      <c r="B103" cm="1">
        <f t="array" aca="1" ref="B103" ca="1">IF(MID(INDIRECT("输入!A"&amp;ROW()),2,1)="结",COUNTIF(INDIRECT("b"&amp;MATCH(COUNTIF(A$1:A103,"&gt;0"),A$1:A103,)&amp;":b"&amp;ROW()-1),"&gt;0")+1+4*(COUNTIF(A$1:A103,"&gt;0")-1),)</f>
        <v>0</v>
      </c>
      <c r="D103">
        <f ca="1"/>
        <v>0</v>
      </c>
      <c r="E103">
        <f ca="1">IF(LEN(输出!B103)&gt;0,COUNTA(输出!$B$2:B103),)</f>
        <v>102</v>
      </c>
      <c r="F103" t="str">
        <f t="shared" ca="1" si="1"/>
        <v/>
      </c>
    </row>
    <row r="104" spans="1:6" x14ac:dyDescent="0.3">
      <c r="A104" s="3" cm="1">
        <f t="array" aca="1" ref="A104" ca="1">IF(IFERROR(FIND("选项",INDIRECT("输入!A"&amp;ROW()),1)&gt;0,0),COUNTIF(INDIRECT("A$1:A"&amp;ROW()-1),"&gt;0")+1,0)</f>
        <v>0</v>
      </c>
      <c r="B104" cm="1">
        <f t="array" aca="1" ref="B104" ca="1">IF(MID(INDIRECT("输入!A"&amp;ROW()),2,1)="结",COUNTIF(INDIRECT("b"&amp;MATCH(COUNTIF(A$1:A104,"&gt;0"),A$1:A104,)&amp;":b"&amp;ROW()-1),"&gt;0")+1+4*(COUNTIF(A$1:A104,"&gt;0")-1),)</f>
        <v>41</v>
      </c>
      <c r="D104">
        <f ca="1"/>
        <v>0</v>
      </c>
      <c r="E104">
        <f ca="1">IF(LEN(输出!B104)&gt;0,COUNTA(输出!$B$2:B104),)</f>
        <v>0</v>
      </c>
      <c r="F104" t="str">
        <f t="shared" ca="1" si="1"/>
        <v/>
      </c>
    </row>
    <row r="105" spans="1:6" x14ac:dyDescent="0.3">
      <c r="A105" s="3" cm="1">
        <f t="array" aca="1" ref="A105" ca="1">IF(IFERROR(FIND("选项",INDIRECT("输入!A"&amp;ROW()),1)&gt;0,0),COUNTIF(INDIRECT("A$1:A"&amp;ROW()-1),"&gt;0")+1,0)</f>
        <v>0</v>
      </c>
      <c r="B105" cm="1">
        <f t="array" aca="1" ref="B105" ca="1">IF(MID(INDIRECT("输入!A"&amp;ROW()),2,1)="结",COUNTIF(INDIRECT("b"&amp;MATCH(COUNTIF(A$1:A105,"&gt;0"),A$1:A105,)&amp;":b"&amp;ROW()-1),"&gt;0")+1+4*(COUNTIF(A$1:A105,"&gt;0")-1),)</f>
        <v>0</v>
      </c>
      <c r="D105">
        <f ca="1"/>
        <v>0</v>
      </c>
      <c r="E105">
        <f ca="1">IF(LEN(输出!B105)&gt;0,COUNTA(输出!$B$2:B105),)</f>
        <v>0</v>
      </c>
      <c r="F105" t="str">
        <f t="shared" ca="1" si="1"/>
        <v/>
      </c>
    </row>
    <row r="106" spans="1:6" x14ac:dyDescent="0.3">
      <c r="A106" s="3" cm="1">
        <f t="array" aca="1" ref="A106" ca="1">IF(IFERROR(FIND("选项",INDIRECT("输入!A"&amp;ROW()),1)&gt;0,0),COUNTIF(INDIRECT("A$1:A"&amp;ROW()-1),"&gt;0")+1,0)</f>
        <v>0</v>
      </c>
      <c r="B106" cm="1">
        <f t="array" aca="1" ref="B106" ca="1">IF(MID(INDIRECT("输入!A"&amp;ROW()),2,1)="结",COUNTIF(INDIRECT("b"&amp;MATCH(COUNTIF(A$1:A106,"&gt;0"),A$1:A106,)&amp;":b"&amp;ROW()-1),"&gt;0")+1+4*(COUNTIF(A$1:A106,"&gt;0")-1),)</f>
        <v>0</v>
      </c>
      <c r="D106">
        <f ca="1"/>
        <v>0</v>
      </c>
      <c r="E106">
        <f ca="1">IF(LEN(输出!B106)&gt;0,COUNTA(输出!$B$2:B106),)</f>
        <v>105</v>
      </c>
      <c r="F106" t="str">
        <f t="shared" ca="1" si="1"/>
        <v/>
      </c>
    </row>
    <row r="107" spans="1:6" x14ac:dyDescent="0.3">
      <c r="A107" s="3" cm="1">
        <f t="array" aca="1" ref="A107" ca="1">IF(IFERROR(FIND("选项",INDIRECT("输入!A"&amp;ROW()),1)&gt;0,0),COUNTIF(INDIRECT("A$1:A"&amp;ROW()-1),"&gt;0")+1,0)</f>
        <v>0</v>
      </c>
      <c r="B107" cm="1">
        <f t="array" aca="1" ref="B107" ca="1">IF(MID(INDIRECT("输入!A"&amp;ROW()),2,1)="结",COUNTIF(INDIRECT("b"&amp;MATCH(COUNTIF(A$1:A107,"&gt;0"),A$1:A107,)&amp;":b"&amp;ROW()-1),"&gt;0")+1+4*(COUNTIF(A$1:A107,"&gt;0")-1),)</f>
        <v>42</v>
      </c>
      <c r="D107">
        <f ca="1"/>
        <v>0</v>
      </c>
      <c r="E107">
        <f ca="1">IF(LEN(输出!B107)&gt;0,COUNTA(输出!$B$2:B107),)</f>
        <v>0</v>
      </c>
      <c r="F107" t="str">
        <f t="shared" ca="1" si="1"/>
        <v/>
      </c>
    </row>
    <row r="108" spans="1:6" x14ac:dyDescent="0.3">
      <c r="A108" s="3" cm="1">
        <f t="array" aca="1" ref="A108" ca="1">IF(IFERROR(FIND("选项",INDIRECT("输入!A"&amp;ROW()),1)&gt;0,0),COUNTIF(INDIRECT("A$1:A"&amp;ROW()-1),"&gt;0")+1,0)</f>
        <v>0</v>
      </c>
      <c r="B108" cm="1">
        <f t="array" aca="1" ref="B108" ca="1">IF(MID(INDIRECT("输入!A"&amp;ROW()),2,1)="结",COUNTIF(INDIRECT("b"&amp;MATCH(COUNTIF(A$1:A108,"&gt;0"),A$1:A108,)&amp;":b"&amp;ROW()-1),"&gt;0")+1+4*(COUNTIF(A$1:A108,"&gt;0")-1),)</f>
        <v>0</v>
      </c>
      <c r="D108">
        <f ca="1"/>
        <v>0</v>
      </c>
      <c r="E108">
        <f ca="1">IF(LEN(输出!B108)&gt;0,COUNTA(输出!$B$2:B108),)</f>
        <v>0</v>
      </c>
      <c r="F108" t="str">
        <f t="shared" ca="1" si="1"/>
        <v/>
      </c>
    </row>
    <row r="109" spans="1:6" x14ac:dyDescent="0.3">
      <c r="A109" s="3" cm="1">
        <f t="array" aca="1" ref="A109" ca="1">IF(IFERROR(FIND("选项",INDIRECT("输入!A"&amp;ROW()),1)&gt;0,0),COUNTIF(INDIRECT("A$1:A"&amp;ROW()-1),"&gt;0")+1,0)</f>
        <v>0</v>
      </c>
      <c r="B109" cm="1">
        <f t="array" aca="1" ref="B109" ca="1">IF(MID(INDIRECT("输入!A"&amp;ROW()),2,1)="结",COUNTIF(INDIRECT("b"&amp;MATCH(COUNTIF(A$1:A109,"&gt;0"),A$1:A109,)&amp;":b"&amp;ROW()-1),"&gt;0")+1+4*(COUNTIF(A$1:A109,"&gt;0")-1),)</f>
        <v>43</v>
      </c>
      <c r="D109">
        <f ca="1"/>
        <v>0</v>
      </c>
      <c r="E109">
        <f ca="1">IF(LEN(输出!B109)&gt;0,COUNTA(输出!$B$2:B109),)</f>
        <v>108</v>
      </c>
      <c r="F109" t="str">
        <f t="shared" ca="1" si="1"/>
        <v/>
      </c>
    </row>
    <row r="110" spans="1:6" x14ac:dyDescent="0.3">
      <c r="A110" s="3" cm="1">
        <f t="array" aca="1" ref="A110" ca="1">IF(IFERROR(FIND("选项",INDIRECT("输入!A"&amp;ROW()),1)&gt;0,0),COUNTIF(INDIRECT("A$1:A"&amp;ROW()-1),"&gt;0")+1,0)</f>
        <v>0</v>
      </c>
      <c r="B110" cm="1">
        <f t="array" aca="1" ref="B110" ca="1">IF(MID(INDIRECT("输入!A"&amp;ROW()),2,1)="结",COUNTIF(INDIRECT("b"&amp;MATCH(COUNTIF(A$1:A110,"&gt;0"),A$1:A110,)&amp;":b"&amp;ROW()-1),"&gt;0")+1+4*(COUNTIF(A$1:A110,"&gt;0")-1),)</f>
        <v>0</v>
      </c>
      <c r="D110">
        <f ca="1"/>
        <v>0</v>
      </c>
      <c r="E110">
        <f ca="1">IF(LEN(输出!B110)&gt;0,COUNTA(输出!$B$2:B110),)</f>
        <v>0</v>
      </c>
      <c r="F110" t="str">
        <f t="shared" ca="1" si="1"/>
        <v/>
      </c>
    </row>
    <row r="111" spans="1:6" x14ac:dyDescent="0.3">
      <c r="A111" s="3" cm="1">
        <f t="array" aca="1" ref="A111" ca="1">IF(IFERROR(FIND("选项",INDIRECT("输入!A"&amp;ROW()),1)&gt;0,0),COUNTIF(INDIRECT("A$1:A"&amp;ROW()-1),"&gt;0")+1,0)</f>
        <v>0</v>
      </c>
      <c r="B111" cm="1">
        <f t="array" aca="1" ref="B111" ca="1">IF(MID(INDIRECT("输入!A"&amp;ROW()),2,1)="结",COUNTIF(INDIRECT("b"&amp;MATCH(COUNTIF(A$1:A111,"&gt;0"),A$1:A111,)&amp;":b"&amp;ROW()-1),"&gt;0")+1+4*(COUNTIF(A$1:A111,"&gt;0")-1),)</f>
        <v>44</v>
      </c>
      <c r="D111">
        <f ca="1"/>
        <v>0</v>
      </c>
      <c r="E111">
        <f ca="1">IF(LEN(输出!B111)&gt;0,COUNTA(输出!$B$2:B111),)</f>
        <v>110</v>
      </c>
      <c r="F111" t="str">
        <f t="shared" ca="1" si="1"/>
        <v/>
      </c>
    </row>
    <row r="112" spans="1:6" x14ac:dyDescent="0.3">
      <c r="A112" s="3" cm="1">
        <f t="array" aca="1" ref="A112" ca="1">IF(IFERROR(FIND("选项",INDIRECT("输入!A"&amp;ROW()),1)&gt;0,0),COUNTIF(INDIRECT("A$1:A"&amp;ROW()-1),"&gt;0")+1,0)</f>
        <v>0</v>
      </c>
      <c r="B112" cm="1">
        <f t="array" aca="1" ref="B112" ca="1">IF(MID(INDIRECT("输入!A"&amp;ROW()),2,1)="结",COUNTIF(INDIRECT("b"&amp;MATCH(COUNTIF(A$1:A112,"&gt;0"),A$1:A112,)&amp;":b"&amp;ROW()-1),"&gt;0")+1+4*(COUNTIF(A$1:A112,"&gt;0")-1),)</f>
        <v>0</v>
      </c>
      <c r="D112">
        <f ca="1"/>
        <v>0</v>
      </c>
      <c r="E112">
        <f ca="1">IF(LEN(输出!B112)&gt;0,COUNTA(输出!$B$2:B112),)</f>
        <v>0</v>
      </c>
      <c r="F112" t="str">
        <f t="shared" ca="1" si="1"/>
        <v/>
      </c>
    </row>
    <row r="113" spans="1:6" x14ac:dyDescent="0.3">
      <c r="A113" s="3" cm="1">
        <f t="array" aca="1" ref="A113" ca="1">IF(IFERROR(FIND("选项",INDIRECT("输入!A"&amp;ROW()),1)&gt;0,0),COUNTIF(INDIRECT("A$1:A"&amp;ROW()-1),"&gt;0")+1,0)</f>
        <v>12</v>
      </c>
      <c r="B113" cm="1">
        <f t="array" aca="1" ref="B113" ca="1">IF(MID(INDIRECT("输入!A"&amp;ROW()),2,1)="结",COUNTIF(INDIRECT("b"&amp;MATCH(COUNTIF(A$1:A113,"&gt;0"),A$1:A113,)&amp;":b"&amp;ROW()-1),"&gt;0")+1+4*(COUNTIF(A$1:A113,"&gt;0")-1),)</f>
        <v>0</v>
      </c>
      <c r="D113">
        <f ca="1"/>
        <v>0</v>
      </c>
      <c r="E113">
        <f ca="1">IF(LEN(输出!B113)&gt;0,COUNTA(输出!$B$2:B113),)</f>
        <v>0</v>
      </c>
      <c r="F113" t="str">
        <f t="shared" ca="1" si="1"/>
        <v/>
      </c>
    </row>
    <row r="114" spans="1:6" x14ac:dyDescent="0.3">
      <c r="A114" s="3" cm="1">
        <f t="array" aca="1" ref="A114" ca="1">IF(IFERROR(FIND("选项",INDIRECT("输入!A"&amp;ROW()),1)&gt;0,0),COUNTIF(INDIRECT("A$1:A"&amp;ROW()-1),"&gt;0")+1,0)</f>
        <v>0</v>
      </c>
      <c r="B114" cm="1">
        <f t="array" aca="1" ref="B114" ca="1">IF(MID(INDIRECT("输入!A"&amp;ROW()),2,1)="结",COUNTIF(INDIRECT("b"&amp;MATCH(COUNTIF(A$1:A114,"&gt;0"),A$1:A114,)&amp;":b"&amp;ROW()-1),"&gt;0")+1+4*(COUNTIF(A$1:A114,"&gt;0")-1),)</f>
        <v>45</v>
      </c>
      <c r="D114">
        <f ca="1"/>
        <v>0</v>
      </c>
      <c r="E114">
        <f ca="1">IF(LEN(输出!B114)&gt;0,COUNTA(输出!$B$2:B114),)</f>
        <v>113</v>
      </c>
      <c r="F114" t="str">
        <f t="shared" ca="1" si="1"/>
        <v/>
      </c>
    </row>
    <row r="115" spans="1:6" x14ac:dyDescent="0.3">
      <c r="A115" s="3" cm="1">
        <f t="array" aca="1" ref="A115" ca="1">IF(IFERROR(FIND("选项",INDIRECT("输入!A"&amp;ROW()),1)&gt;0,0),COUNTIF(INDIRECT("A$1:A"&amp;ROW()-1),"&gt;0")+1,0)</f>
        <v>0</v>
      </c>
      <c r="B115" cm="1">
        <f t="array" aca="1" ref="B115" ca="1">IF(MID(INDIRECT("输入!A"&amp;ROW()),2,1)="结",COUNTIF(INDIRECT("b"&amp;MATCH(COUNTIF(A$1:A115,"&gt;0"),A$1:A115,)&amp;":b"&amp;ROW()-1),"&gt;0")+1+4*(COUNTIF(A$1:A115,"&gt;0")-1),)</f>
        <v>0</v>
      </c>
      <c r="D115">
        <f ca="1"/>
        <v>0</v>
      </c>
      <c r="E115">
        <f ca="1">IF(LEN(输出!B115)&gt;0,COUNTA(输出!$B$2:B115),)</f>
        <v>0</v>
      </c>
      <c r="F115" t="str">
        <f t="shared" ca="1" si="1"/>
        <v/>
      </c>
    </row>
    <row r="116" spans="1:6" x14ac:dyDescent="0.3">
      <c r="A116" s="3" cm="1">
        <f t="array" aca="1" ref="A116" ca="1">IF(IFERROR(FIND("选项",INDIRECT("输入!A"&amp;ROW()),1)&gt;0,0),COUNTIF(INDIRECT("A$1:A"&amp;ROW()-1),"&gt;0")+1,0)</f>
        <v>0</v>
      </c>
      <c r="B116" cm="1">
        <f t="array" aca="1" ref="B116" ca="1">IF(MID(INDIRECT("输入!A"&amp;ROW()),2,1)="结",COUNTIF(INDIRECT("b"&amp;MATCH(COUNTIF(A$1:A116,"&gt;0"),A$1:A116,)&amp;":b"&amp;ROW()-1),"&gt;0")+1+4*(COUNTIF(A$1:A116,"&gt;0")-1),)</f>
        <v>0</v>
      </c>
      <c r="D116">
        <f ca="1"/>
        <v>0</v>
      </c>
      <c r="E116">
        <f ca="1">IF(LEN(输出!B116)&gt;0,COUNTA(输出!$B$2:B116),)</f>
        <v>0</v>
      </c>
      <c r="F116" t="str">
        <f t="shared" ca="1" si="1"/>
        <v/>
      </c>
    </row>
    <row r="117" spans="1:6" x14ac:dyDescent="0.3">
      <c r="A117" s="3" cm="1">
        <f t="array" aca="1" ref="A117" ca="1">IF(IFERROR(FIND("选项",INDIRECT("输入!A"&amp;ROW()),1)&gt;0,0),COUNTIF(INDIRECT("A$1:A"&amp;ROW()-1),"&gt;0")+1,0)</f>
        <v>0</v>
      </c>
      <c r="B117" cm="1">
        <f t="array" aca="1" ref="B117" ca="1">IF(MID(INDIRECT("输入!A"&amp;ROW()),2,1)="结",COUNTIF(INDIRECT("b"&amp;MATCH(COUNTIF(A$1:A117,"&gt;0"),A$1:A117,)&amp;":b"&amp;ROW()-1),"&gt;0")+1+4*(COUNTIF(A$1:A117,"&gt;0")-1),)</f>
        <v>46</v>
      </c>
      <c r="D117">
        <f ca="1"/>
        <v>0</v>
      </c>
      <c r="E117">
        <f ca="1">IF(LEN(输出!B117)&gt;0,COUNTA(输出!$B$2:B117),)</f>
        <v>116</v>
      </c>
      <c r="F117" t="str">
        <f t="shared" ca="1" si="1"/>
        <v/>
      </c>
    </row>
    <row r="118" spans="1:6" x14ac:dyDescent="0.3">
      <c r="A118" s="3" cm="1">
        <f t="array" aca="1" ref="A118" ca="1">IF(IFERROR(FIND("选项",INDIRECT("输入!A"&amp;ROW()),1)&gt;0,0),COUNTIF(INDIRECT("A$1:A"&amp;ROW()-1),"&gt;0")+1,0)</f>
        <v>0</v>
      </c>
      <c r="B118" cm="1">
        <f t="array" aca="1" ref="B118" ca="1">IF(MID(INDIRECT("输入!A"&amp;ROW()),2,1)="结",COUNTIF(INDIRECT("b"&amp;MATCH(COUNTIF(A$1:A118,"&gt;0"),A$1:A118,)&amp;":b"&amp;ROW()-1),"&gt;0")+1+4*(COUNTIF(A$1:A118,"&gt;0")-1),)</f>
        <v>0</v>
      </c>
      <c r="D118">
        <f ca="1"/>
        <v>0</v>
      </c>
      <c r="E118">
        <f ca="1">IF(LEN(输出!B118)&gt;0,COUNTA(输出!$B$2:B118),)</f>
        <v>0</v>
      </c>
      <c r="F118" t="str">
        <f t="shared" ca="1" si="1"/>
        <v/>
      </c>
    </row>
    <row r="119" spans="1:6" x14ac:dyDescent="0.3">
      <c r="A119" s="3" cm="1">
        <f t="array" aca="1" ref="A119" ca="1">IF(IFERROR(FIND("选项",INDIRECT("输入!A"&amp;ROW()),1)&gt;0,0),COUNTIF(INDIRECT("A$1:A"&amp;ROW()-1),"&gt;0")+1,0)</f>
        <v>0</v>
      </c>
      <c r="B119" cm="1">
        <f t="array" aca="1" ref="B119" ca="1">IF(MID(INDIRECT("输入!A"&amp;ROW()),2,1)="结",COUNTIF(INDIRECT("b"&amp;MATCH(COUNTIF(A$1:A119,"&gt;0"),A$1:A119,)&amp;":b"&amp;ROW()-1),"&gt;0")+1+4*(COUNTIF(A$1:A119,"&gt;0")-1),)</f>
        <v>47</v>
      </c>
      <c r="D119">
        <f ca="1"/>
        <v>0</v>
      </c>
      <c r="E119">
        <f ca="1">IF(LEN(输出!B119)&gt;0,COUNTA(输出!$B$2:B119),)</f>
        <v>118</v>
      </c>
      <c r="F119" t="str">
        <f t="shared" ca="1" si="1"/>
        <v/>
      </c>
    </row>
    <row r="120" spans="1:6" x14ac:dyDescent="0.3">
      <c r="A120" s="3" cm="1">
        <f t="array" aca="1" ref="A120" ca="1">IF(IFERROR(FIND("选项",INDIRECT("输入!A"&amp;ROW()),1)&gt;0,0),COUNTIF(INDIRECT("A$1:A"&amp;ROW()-1),"&gt;0")+1,0)</f>
        <v>0</v>
      </c>
      <c r="B120" cm="1">
        <f t="array" aca="1" ref="B120" ca="1">IF(MID(INDIRECT("输入!A"&amp;ROW()),2,1)="结",COUNTIF(INDIRECT("b"&amp;MATCH(COUNTIF(A$1:A120,"&gt;0"),A$1:A120,)&amp;":b"&amp;ROW()-1),"&gt;0")+1+4*(COUNTIF(A$1:A120,"&gt;0")-1),)</f>
        <v>0</v>
      </c>
      <c r="D120">
        <f ca="1"/>
        <v>0</v>
      </c>
      <c r="E120">
        <f ca="1">IF(LEN(输出!B120)&gt;0,COUNTA(输出!$B$2:B120),)</f>
        <v>0</v>
      </c>
      <c r="F120" t="str">
        <f t="shared" ca="1" si="1"/>
        <v/>
      </c>
    </row>
    <row r="121" spans="1:6" x14ac:dyDescent="0.3">
      <c r="A121" s="3" cm="1">
        <f t="array" aca="1" ref="A121" ca="1">IF(IFERROR(FIND("选项",INDIRECT("输入!A"&amp;ROW()),1)&gt;0,0),COUNTIF(INDIRECT("A$1:A"&amp;ROW()-1),"&gt;0")+1,0)</f>
        <v>0</v>
      </c>
      <c r="B121" cm="1">
        <f t="array" aca="1" ref="B121" ca="1">IF(MID(INDIRECT("输入!A"&amp;ROW()),2,1)="结",COUNTIF(INDIRECT("b"&amp;MATCH(COUNTIF(A$1:A121,"&gt;0"),A$1:A121,)&amp;":b"&amp;ROW()-1),"&gt;0")+1+4*(COUNTIF(A$1:A121,"&gt;0")-1),)</f>
        <v>48</v>
      </c>
      <c r="D121">
        <f ca="1"/>
        <v>0</v>
      </c>
      <c r="E121">
        <f ca="1">IF(LEN(输出!B121)&gt;0,COUNTA(输出!$B$2:B121),)</f>
        <v>0</v>
      </c>
      <c r="F121" t="str">
        <f t="shared" ca="1" si="1"/>
        <v/>
      </c>
    </row>
    <row r="122" spans="1:6" x14ac:dyDescent="0.3">
      <c r="A122" s="3" cm="1">
        <f t="array" aca="1" ref="A122" ca="1">IF(IFERROR(FIND("选项",INDIRECT("输入!A"&amp;ROW()),1)&gt;0,0),COUNTIF(INDIRECT("A$1:A"&amp;ROW()-1),"&gt;0")+1,0)</f>
        <v>0</v>
      </c>
      <c r="B122" cm="1">
        <f t="array" aca="1" ref="B122" ca="1">IF(MID(INDIRECT("输入!A"&amp;ROW()),2,1)="结",COUNTIF(INDIRECT("b"&amp;MATCH(COUNTIF(A$1:A122,"&gt;0"),A$1:A122,)&amp;":b"&amp;ROW()-1),"&gt;0")+1+4*(COUNTIF(A$1:A122,"&gt;0")-1),)</f>
        <v>0</v>
      </c>
      <c r="D122">
        <f ca="1"/>
        <v>0</v>
      </c>
      <c r="E122">
        <f ca="1">IF(LEN(输出!B122)&gt;0,COUNTA(输出!$B$2:B122),)</f>
        <v>121</v>
      </c>
      <c r="F122" t="str">
        <f t="shared" ca="1" si="1"/>
        <v/>
      </c>
    </row>
    <row r="123" spans="1:6" x14ac:dyDescent="0.3">
      <c r="A123" s="3" cm="1">
        <f t="array" aca="1" ref="A123" ca="1">IF(IFERROR(FIND("选项",INDIRECT("输入!A"&amp;ROW()),1)&gt;0,0),COUNTIF(INDIRECT("A$1:A"&amp;ROW()-1),"&gt;0")+1,0)</f>
        <v>13</v>
      </c>
      <c r="B123" cm="1">
        <f t="array" aca="1" ref="B123" ca="1">IF(MID(INDIRECT("输入!A"&amp;ROW()),2,1)="结",COUNTIF(INDIRECT("b"&amp;MATCH(COUNTIF(A$1:A123,"&gt;0"),A$1:A123,)&amp;":b"&amp;ROW()-1),"&gt;0")+1+4*(COUNTIF(A$1:A123,"&gt;0")-1),)</f>
        <v>0</v>
      </c>
      <c r="D123">
        <f ca="1"/>
        <v>0</v>
      </c>
      <c r="E123">
        <f ca="1">IF(LEN(输出!B123)&gt;0,COUNTA(输出!$B$2:B123),)</f>
        <v>0</v>
      </c>
      <c r="F123" t="str">
        <f t="shared" ca="1" si="1"/>
        <v/>
      </c>
    </row>
    <row r="124" spans="1:6" x14ac:dyDescent="0.3">
      <c r="A124" s="3" cm="1">
        <f t="array" aca="1" ref="A124" ca="1">IF(IFERROR(FIND("选项",INDIRECT("输入!A"&amp;ROW()),1)&gt;0,0),COUNTIF(INDIRECT("A$1:A"&amp;ROW()-1),"&gt;0")+1,0)</f>
        <v>0</v>
      </c>
      <c r="B124" cm="1">
        <f t="array" aca="1" ref="B124" ca="1">IF(MID(INDIRECT("输入!A"&amp;ROW()),2,1)="结",COUNTIF(INDIRECT("b"&amp;MATCH(COUNTIF(A$1:A124,"&gt;0"),A$1:A124,)&amp;":b"&amp;ROW()-1),"&gt;0")+1+4*(COUNTIF(A$1:A124,"&gt;0")-1),)</f>
        <v>49</v>
      </c>
      <c r="D124">
        <f ca="1"/>
        <v>0</v>
      </c>
      <c r="E124">
        <f ca="1">IF(LEN(输出!B124)&gt;0,COUNTA(输出!$B$2:B124),)</f>
        <v>0</v>
      </c>
      <c r="F124" t="str">
        <f t="shared" ca="1" si="1"/>
        <v/>
      </c>
    </row>
    <row r="125" spans="1:6" x14ac:dyDescent="0.3">
      <c r="A125" s="3" cm="1">
        <f t="array" aca="1" ref="A125" ca="1">IF(IFERROR(FIND("选项",INDIRECT("输入!A"&amp;ROW()),1)&gt;0,0),COUNTIF(INDIRECT("A$1:A"&amp;ROW()-1),"&gt;0")+1,0)</f>
        <v>0</v>
      </c>
      <c r="B125" cm="1">
        <f t="array" aca="1" ref="B125" ca="1">IF(MID(INDIRECT("输入!A"&amp;ROW()),2,1)="结",COUNTIF(INDIRECT("b"&amp;MATCH(COUNTIF(A$1:A125,"&gt;0"),A$1:A125,)&amp;":b"&amp;ROW()-1),"&gt;0")+1+4*(COUNTIF(A$1:A125,"&gt;0")-1),)</f>
        <v>0</v>
      </c>
      <c r="D125">
        <f ca="1"/>
        <v>0</v>
      </c>
      <c r="E125">
        <f ca="1">IF(LEN(输出!B125)&gt;0,COUNTA(输出!$B$2:B125),)</f>
        <v>124</v>
      </c>
      <c r="F125" t="str">
        <f t="shared" ca="1" si="1"/>
        <v/>
      </c>
    </row>
    <row r="126" spans="1:6" x14ac:dyDescent="0.3">
      <c r="A126" s="3" cm="1">
        <f t="array" aca="1" ref="A126" ca="1">IF(IFERROR(FIND("选项",INDIRECT("输入!A"&amp;ROW()),1)&gt;0,0),COUNTIF(INDIRECT("A$1:A"&amp;ROW()-1),"&gt;0")+1,0)</f>
        <v>0</v>
      </c>
      <c r="B126" cm="1">
        <f t="array" aca="1" ref="B126" ca="1">IF(MID(INDIRECT("输入!A"&amp;ROW()),2,1)="结",COUNTIF(INDIRECT("b"&amp;MATCH(COUNTIF(A$1:A126,"&gt;0"),A$1:A126,)&amp;":b"&amp;ROW()-1),"&gt;0")+1+4*(COUNTIF(A$1:A126,"&gt;0")-1),)</f>
        <v>50</v>
      </c>
      <c r="D126">
        <f ca="1"/>
        <v>0</v>
      </c>
      <c r="E126">
        <f ca="1">IF(LEN(输出!B126)&gt;0,COUNTA(输出!$B$2:B126),)</f>
        <v>0</v>
      </c>
      <c r="F126" t="str">
        <f t="shared" ca="1" si="1"/>
        <v/>
      </c>
    </row>
    <row r="127" spans="1:6" x14ac:dyDescent="0.3">
      <c r="A127" s="3" cm="1">
        <f t="array" aca="1" ref="A127" ca="1">IF(IFERROR(FIND("选项",INDIRECT("输入!A"&amp;ROW()),1)&gt;0,0),COUNTIF(INDIRECT("A$1:A"&amp;ROW()-1),"&gt;0")+1,0)</f>
        <v>0</v>
      </c>
      <c r="B127" cm="1">
        <f t="array" aca="1" ref="B127" ca="1">IF(MID(INDIRECT("输入!A"&amp;ROW()),2,1)="结",COUNTIF(INDIRECT("b"&amp;MATCH(COUNTIF(A$1:A127,"&gt;0"),A$1:A127,)&amp;":b"&amp;ROW()-1),"&gt;0")+1+4*(COUNTIF(A$1:A127,"&gt;0")-1),)</f>
        <v>0</v>
      </c>
      <c r="D127">
        <f ca="1"/>
        <v>0</v>
      </c>
      <c r="E127">
        <f ca="1">IF(LEN(输出!B127)&gt;0,COUNTA(输出!$B$2:B127),)</f>
        <v>0</v>
      </c>
      <c r="F127" t="str">
        <f t="shared" ca="1" si="1"/>
        <v/>
      </c>
    </row>
    <row r="128" spans="1:6" x14ac:dyDescent="0.3">
      <c r="A128" s="3" cm="1">
        <f t="array" aca="1" ref="A128" ca="1">IF(IFERROR(FIND("选项",INDIRECT("输入!A"&amp;ROW()),1)&gt;0,0),COUNTIF(INDIRECT("A$1:A"&amp;ROW()-1),"&gt;0")+1,0)</f>
        <v>0</v>
      </c>
      <c r="B128" cm="1">
        <f t="array" aca="1" ref="B128" ca="1">IF(MID(INDIRECT("输入!A"&amp;ROW()),2,1)="结",COUNTIF(INDIRECT("b"&amp;MATCH(COUNTIF(A$1:A128,"&gt;0"),A$1:A128,)&amp;":b"&amp;ROW()-1),"&gt;0")+1+4*(COUNTIF(A$1:A128,"&gt;0")-1),)</f>
        <v>51</v>
      </c>
      <c r="D128">
        <f ca="1"/>
        <v>0</v>
      </c>
      <c r="E128">
        <f ca="1">IF(LEN(输出!B128)&gt;0,COUNTA(输出!$B$2:B128),)</f>
        <v>127</v>
      </c>
      <c r="F128" t="str">
        <f t="shared" ca="1" si="1"/>
        <v/>
      </c>
    </row>
    <row r="129" spans="1:6" x14ac:dyDescent="0.3">
      <c r="A129" s="3" cm="1">
        <f t="array" aca="1" ref="A129" ca="1">IF(IFERROR(FIND("选项",INDIRECT("输入!A"&amp;ROW()),1)&gt;0,0),COUNTIF(INDIRECT("A$1:A"&amp;ROW()-1),"&gt;0")+1,0)</f>
        <v>0</v>
      </c>
      <c r="B129" cm="1">
        <f t="array" aca="1" ref="B129" ca="1">IF(MID(INDIRECT("输入!A"&amp;ROW()),2,1)="结",COUNTIF(INDIRECT("b"&amp;MATCH(COUNTIF(A$1:A129,"&gt;0"),A$1:A129,)&amp;":b"&amp;ROW()-1),"&gt;0")+1+4*(COUNTIF(A$1:A129,"&gt;0")-1),)</f>
        <v>0</v>
      </c>
      <c r="D129">
        <f ca="1"/>
        <v>0</v>
      </c>
      <c r="E129">
        <f ca="1">IF(LEN(输出!B129)&gt;0,COUNTA(输出!$B$2:B129),)</f>
        <v>0</v>
      </c>
      <c r="F129" t="str">
        <f t="shared" ca="1" si="1"/>
        <v/>
      </c>
    </row>
    <row r="130" spans="1:6" x14ac:dyDescent="0.3">
      <c r="A130" s="3" cm="1">
        <f t="array" aca="1" ref="A130" ca="1">IF(IFERROR(FIND("选项",INDIRECT("输入!A"&amp;ROW()),1)&gt;0,0),COUNTIF(INDIRECT("A$1:A"&amp;ROW()-1),"&gt;0")+1,0)</f>
        <v>0</v>
      </c>
      <c r="B130" cm="1">
        <f t="array" aca="1" ref="B130" ca="1">IF(MID(INDIRECT("输入!A"&amp;ROW()),2,1)="结",COUNTIF(INDIRECT("b"&amp;MATCH(COUNTIF(A$1:A130,"&gt;0"),A$1:A130,)&amp;":b"&amp;ROW()-1),"&gt;0")+1+4*(COUNTIF(A$1:A130,"&gt;0")-1),)</f>
        <v>52</v>
      </c>
      <c r="D130">
        <f ca="1"/>
        <v>0</v>
      </c>
      <c r="E130">
        <f ca="1">IF(LEN(输出!B130)&gt;0,COUNTA(输出!$B$2:B130),)</f>
        <v>0</v>
      </c>
      <c r="F130" t="str">
        <f t="shared" ca="1" si="1"/>
        <v/>
      </c>
    </row>
    <row r="131" spans="1:6" x14ac:dyDescent="0.3">
      <c r="A131" s="3" cm="1">
        <f t="array" aca="1" ref="A131" ca="1">IF(IFERROR(FIND("选项",INDIRECT("输入!A"&amp;ROW()),1)&gt;0,0),COUNTIF(INDIRECT("A$1:A"&amp;ROW()-1),"&gt;0")+1,0)</f>
        <v>0</v>
      </c>
      <c r="B131" cm="1">
        <f t="array" aca="1" ref="B131" ca="1">IF(MID(INDIRECT("输入!A"&amp;ROW()),2,1)="结",COUNTIF(INDIRECT("b"&amp;MATCH(COUNTIF(A$1:A131,"&gt;0"),A$1:A131,)&amp;":b"&amp;ROW()-1),"&gt;0")+1+4*(COUNTIF(A$1:A131,"&gt;0")-1),)</f>
        <v>0</v>
      </c>
      <c r="D131">
        <f ca="1"/>
        <v>0</v>
      </c>
      <c r="E131">
        <f ca="1">IF(LEN(输出!B131)&gt;0,COUNTA(输出!$B$2:B131),)</f>
        <v>130</v>
      </c>
      <c r="F131" t="str">
        <f t="shared" ca="1" si="1"/>
        <v/>
      </c>
    </row>
    <row r="132" spans="1:6" x14ac:dyDescent="0.3">
      <c r="A132" s="3" cm="1">
        <f t="array" aca="1" ref="A132" ca="1">IF(IFERROR(FIND("选项",INDIRECT("输入!A"&amp;ROW()),1)&gt;0,0),COUNTIF(INDIRECT("A$1:A"&amp;ROW()-1),"&gt;0")+1,0)</f>
        <v>14</v>
      </c>
      <c r="B132" cm="1">
        <f t="array" aca="1" ref="B132" ca="1">IF(MID(INDIRECT("输入!A"&amp;ROW()),2,1)="结",COUNTIF(INDIRECT("b"&amp;MATCH(COUNTIF(A$1:A132,"&gt;0"),A$1:A132,)&amp;":b"&amp;ROW()-1),"&gt;0")+1+4*(COUNTIF(A$1:A132,"&gt;0")-1),)</f>
        <v>0</v>
      </c>
      <c r="D132">
        <f ca="1"/>
        <v>0</v>
      </c>
      <c r="E132">
        <f ca="1">IF(LEN(输出!B132)&gt;0,COUNTA(输出!$B$2:B132),)</f>
        <v>0</v>
      </c>
      <c r="F132" t="str">
        <f t="shared" ref="F132:F195" ca="1" si="2">IF((D132&gt;0)+(LEN(F131)&gt;0)*(E132=0),ROW(),"")</f>
        <v/>
      </c>
    </row>
    <row r="133" spans="1:6" x14ac:dyDescent="0.3">
      <c r="A133" s="3" cm="1">
        <f t="array" aca="1" ref="A133" ca="1">IF(IFERROR(FIND("选项",INDIRECT("输入!A"&amp;ROW()),1)&gt;0,0),COUNTIF(INDIRECT("A$1:A"&amp;ROW()-1),"&gt;0")+1,0)</f>
        <v>0</v>
      </c>
      <c r="B133" cm="1">
        <f t="array" aca="1" ref="B133" ca="1">IF(MID(INDIRECT("输入!A"&amp;ROW()),2,1)="结",COUNTIF(INDIRECT("b"&amp;MATCH(COUNTIF(A$1:A133,"&gt;0"),A$1:A133,)&amp;":b"&amp;ROW()-1),"&gt;0")+1+4*(COUNTIF(A$1:A133,"&gt;0")-1),)</f>
        <v>53</v>
      </c>
      <c r="D133">
        <f ca="1"/>
        <v>0</v>
      </c>
      <c r="E133">
        <f ca="1">IF(LEN(输出!B133)&gt;0,COUNTA(输出!$B$2:B133),)</f>
        <v>0</v>
      </c>
      <c r="F133" t="str">
        <f t="shared" ca="1" si="2"/>
        <v/>
      </c>
    </row>
    <row r="134" spans="1:6" x14ac:dyDescent="0.3">
      <c r="A134" s="3" cm="1">
        <f t="array" aca="1" ref="A134" ca="1">IF(IFERROR(FIND("选项",INDIRECT("输入!A"&amp;ROW()),1)&gt;0,0),COUNTIF(INDIRECT("A$1:A"&amp;ROW()-1),"&gt;0")+1,0)</f>
        <v>0</v>
      </c>
      <c r="B134" cm="1">
        <f t="array" aca="1" ref="B134" ca="1">IF(MID(INDIRECT("输入!A"&amp;ROW()),2,1)="结",COUNTIF(INDIRECT("b"&amp;MATCH(COUNTIF(A$1:A134,"&gt;0"),A$1:A134,)&amp;":b"&amp;ROW()-1),"&gt;0")+1+4*(COUNTIF(A$1:A134,"&gt;0")-1),)</f>
        <v>0</v>
      </c>
      <c r="D134">
        <f ca="1"/>
        <v>134</v>
      </c>
      <c r="E134">
        <f ca="1">IF(LEN(输出!B134)&gt;0,COUNTA(输出!$B$2:B134),)</f>
        <v>133</v>
      </c>
      <c r="F134">
        <f t="shared" ca="1" si="2"/>
        <v>134</v>
      </c>
    </row>
    <row r="135" spans="1:6" x14ac:dyDescent="0.3">
      <c r="A135" s="3" cm="1">
        <f t="array" aca="1" ref="A135" ca="1">IF(IFERROR(FIND("选项",INDIRECT("输入!A"&amp;ROW()),1)&gt;0,0),COUNTIF(INDIRECT("A$1:A"&amp;ROW()-1),"&gt;0")+1,0)</f>
        <v>0</v>
      </c>
      <c r="B135" cm="1">
        <f t="array" aca="1" ref="B135" ca="1">IF(MID(INDIRECT("输入!A"&amp;ROW()),2,1)="结",COUNTIF(INDIRECT("b"&amp;MATCH(COUNTIF(A$1:A135,"&gt;0"),A$1:A135,)&amp;":b"&amp;ROW()-1),"&gt;0")+1+4*(COUNTIF(A$1:A135,"&gt;0")-1),)</f>
        <v>54</v>
      </c>
      <c r="D135">
        <f ca="1"/>
        <v>0</v>
      </c>
      <c r="E135">
        <f ca="1">IF(LEN(输出!B135)&gt;0,COUNTA(输出!$B$2:B135),)</f>
        <v>0</v>
      </c>
      <c r="F135">
        <f t="shared" ca="1" si="2"/>
        <v>135</v>
      </c>
    </row>
    <row r="136" spans="1:6" x14ac:dyDescent="0.3">
      <c r="A136" s="3" cm="1">
        <f t="array" aca="1" ref="A136" ca="1">IF(IFERROR(FIND("选项",INDIRECT("输入!A"&amp;ROW()),1)&gt;0,0),COUNTIF(INDIRECT("A$1:A"&amp;ROW()-1),"&gt;0")+1,0)</f>
        <v>0</v>
      </c>
      <c r="B136" cm="1">
        <f t="array" aca="1" ref="B136" ca="1">IF(MID(INDIRECT("输入!A"&amp;ROW()),2,1)="结",COUNTIF(INDIRECT("b"&amp;MATCH(COUNTIF(A$1:A136,"&gt;0"),A$1:A136,)&amp;":b"&amp;ROW()-1),"&gt;0")+1+4*(COUNTIF(A$1:A136,"&gt;0")-1),)</f>
        <v>0</v>
      </c>
      <c r="D136">
        <f ca="1"/>
        <v>0</v>
      </c>
      <c r="E136">
        <f ca="1">IF(LEN(输出!B136)&gt;0,COUNTA(输出!$B$2:B136),)</f>
        <v>135</v>
      </c>
      <c r="F136" t="str">
        <f t="shared" ca="1" si="2"/>
        <v/>
      </c>
    </row>
    <row r="137" spans="1:6" x14ac:dyDescent="0.3">
      <c r="A137" s="3" cm="1">
        <f t="array" aca="1" ref="A137" ca="1">IF(IFERROR(FIND("选项",INDIRECT("输入!A"&amp;ROW()),1)&gt;0,0),COUNTIF(INDIRECT("A$1:A"&amp;ROW()-1),"&gt;0")+1,0)</f>
        <v>0</v>
      </c>
      <c r="B137" cm="1">
        <f t="array" aca="1" ref="B137" ca="1">IF(MID(INDIRECT("输入!A"&amp;ROW()),2,1)="结",COUNTIF(INDIRECT("b"&amp;MATCH(COUNTIF(A$1:A137,"&gt;0"),A$1:A137,)&amp;":b"&amp;ROW()-1),"&gt;0")+1+4*(COUNTIF(A$1:A137,"&gt;0")-1),)</f>
        <v>55</v>
      </c>
      <c r="D137">
        <f ca="1"/>
        <v>0</v>
      </c>
      <c r="E137">
        <f ca="1">IF(LEN(输出!B137)&gt;0,COUNTA(输出!$B$2:B137),)</f>
        <v>0</v>
      </c>
      <c r="F137" t="str">
        <f t="shared" ca="1" si="2"/>
        <v/>
      </c>
    </row>
    <row r="138" spans="1:6" x14ac:dyDescent="0.3">
      <c r="A138" s="3" cm="1">
        <f t="array" aca="1" ref="A138" ca="1">IF(IFERROR(FIND("选项",INDIRECT("输入!A"&amp;ROW()),1)&gt;0,0),COUNTIF(INDIRECT("A$1:A"&amp;ROW()-1),"&gt;0")+1,0)</f>
        <v>0</v>
      </c>
      <c r="B138" cm="1">
        <f t="array" aca="1" ref="B138" ca="1">IF(MID(INDIRECT("输入!A"&amp;ROW()),2,1)="结",COUNTIF(INDIRECT("b"&amp;MATCH(COUNTIF(A$1:A138,"&gt;0"),A$1:A138,)&amp;":b"&amp;ROW()-1),"&gt;0")+1+4*(COUNTIF(A$1:A138,"&gt;0")-1),)</f>
        <v>0</v>
      </c>
      <c r="D138">
        <f ca="1"/>
        <v>0</v>
      </c>
      <c r="E138">
        <f ca="1">IF(LEN(输出!B138)&gt;0,COUNTA(输出!$B$2:B138),)</f>
        <v>137</v>
      </c>
      <c r="F138" t="str">
        <f t="shared" ca="1" si="2"/>
        <v/>
      </c>
    </row>
    <row r="139" spans="1:6" x14ac:dyDescent="0.3">
      <c r="A139" s="3" cm="1">
        <f t="array" aca="1" ref="A139" ca="1">IF(IFERROR(FIND("选项",INDIRECT("输入!A"&amp;ROW()),1)&gt;0,0),COUNTIF(INDIRECT("A$1:A"&amp;ROW()-1),"&gt;0")+1,0)</f>
        <v>0</v>
      </c>
      <c r="B139" cm="1">
        <f t="array" aca="1" ref="B139" ca="1">IF(MID(INDIRECT("输入!A"&amp;ROW()),2,1)="结",COUNTIF(INDIRECT("b"&amp;MATCH(COUNTIF(A$1:A139,"&gt;0"),A$1:A139,)&amp;":b"&amp;ROW()-1),"&gt;0")+1+4*(COUNTIF(A$1:A139,"&gt;0")-1),)</f>
        <v>56</v>
      </c>
      <c r="D139">
        <f ca="1"/>
        <v>0</v>
      </c>
      <c r="E139">
        <f ca="1">IF(LEN(输出!B139)&gt;0,COUNTA(输出!$B$2:B139),)</f>
        <v>0</v>
      </c>
      <c r="F139" t="str">
        <f t="shared" ca="1" si="2"/>
        <v/>
      </c>
    </row>
    <row r="140" spans="1:6" x14ac:dyDescent="0.3">
      <c r="A140" s="3" cm="1">
        <f t="array" aca="1" ref="A140" ca="1">IF(IFERROR(FIND("选项",INDIRECT("输入!A"&amp;ROW()),1)&gt;0,0),COUNTIF(INDIRECT("A$1:A"&amp;ROW()-1),"&gt;0")+1,0)</f>
        <v>0</v>
      </c>
      <c r="B140" cm="1">
        <f t="array" aca="1" ref="B140" ca="1">IF(MID(INDIRECT("输入!A"&amp;ROW()),2,1)="结",COUNTIF(INDIRECT("b"&amp;MATCH(COUNTIF(A$1:A140,"&gt;0"),A$1:A140,)&amp;":b"&amp;ROW()-1),"&gt;0")+1+4*(COUNTIF(A$1:A140,"&gt;0")-1),)</f>
        <v>0</v>
      </c>
      <c r="D140">
        <f ca="1"/>
        <v>0</v>
      </c>
      <c r="E140">
        <f ca="1">IF(LEN(输出!B140)&gt;0,COUNTA(输出!$B$2:B140),)</f>
        <v>0</v>
      </c>
      <c r="F140" t="str">
        <f t="shared" ca="1" si="2"/>
        <v/>
      </c>
    </row>
    <row r="141" spans="1:6" x14ac:dyDescent="0.3">
      <c r="A141" s="3" cm="1">
        <f t="array" aca="1" ref="A141" ca="1">IF(IFERROR(FIND("选项",INDIRECT("输入!A"&amp;ROW()),1)&gt;0,0),COUNTIF(INDIRECT("A$1:A"&amp;ROW()-1),"&gt;0")+1,0)</f>
        <v>15</v>
      </c>
      <c r="B141" cm="1">
        <f t="array" aca="1" ref="B141" ca="1">IF(MID(INDIRECT("输入!A"&amp;ROW()),2,1)="结",COUNTIF(INDIRECT("b"&amp;MATCH(COUNTIF(A$1:A141,"&gt;0"),A$1:A141,)&amp;":b"&amp;ROW()-1),"&gt;0")+1+4*(COUNTIF(A$1:A141,"&gt;0")-1),)</f>
        <v>0</v>
      </c>
      <c r="D141">
        <f ca="1"/>
        <v>0</v>
      </c>
      <c r="E141">
        <f ca="1">IF(LEN(输出!B141)&gt;0,COUNTA(输出!$B$2:B141),)</f>
        <v>140</v>
      </c>
      <c r="F141" t="str">
        <f t="shared" ca="1" si="2"/>
        <v/>
      </c>
    </row>
    <row r="142" spans="1:6" x14ac:dyDescent="0.3">
      <c r="A142" s="3" cm="1">
        <f t="array" aca="1" ref="A142" ca="1">IF(IFERROR(FIND("选项",INDIRECT("输入!A"&amp;ROW()),1)&gt;0,0),COUNTIF(INDIRECT("A$1:A"&amp;ROW()-1),"&gt;0")+1,0)</f>
        <v>0</v>
      </c>
      <c r="B142" cm="1">
        <f t="array" aca="1" ref="B142" ca="1">IF(MID(INDIRECT("输入!A"&amp;ROW()),2,1)="结",COUNTIF(INDIRECT("b"&amp;MATCH(COUNTIF(A$1:A142,"&gt;0"),A$1:A142,)&amp;":b"&amp;ROW()-1),"&gt;0")+1+4*(COUNTIF(A$1:A142,"&gt;0")-1),)</f>
        <v>57</v>
      </c>
      <c r="D142">
        <f ca="1"/>
        <v>0</v>
      </c>
      <c r="E142">
        <f ca="1">IF(LEN(输出!B142)&gt;0,COUNTA(输出!$B$2:B142),)</f>
        <v>0</v>
      </c>
      <c r="F142" t="str">
        <f t="shared" ca="1" si="2"/>
        <v/>
      </c>
    </row>
    <row r="143" spans="1:6" x14ac:dyDescent="0.3">
      <c r="A143" s="3" cm="1">
        <f t="array" aca="1" ref="A143" ca="1">IF(IFERROR(FIND("选项",INDIRECT("输入!A"&amp;ROW()),1)&gt;0,0),COUNTIF(INDIRECT("A$1:A"&amp;ROW()-1),"&gt;0")+1,0)</f>
        <v>0</v>
      </c>
      <c r="B143" cm="1">
        <f t="array" aca="1" ref="B143" ca="1">IF(MID(INDIRECT("输入!A"&amp;ROW()),2,1)="结",COUNTIF(INDIRECT("b"&amp;MATCH(COUNTIF(A$1:A143,"&gt;0"),A$1:A143,)&amp;":b"&amp;ROW()-1),"&gt;0")+1+4*(COUNTIF(A$1:A143,"&gt;0")-1),)</f>
        <v>0</v>
      </c>
      <c r="D143">
        <f ca="1"/>
        <v>0</v>
      </c>
      <c r="E143">
        <f ca="1">IF(LEN(输出!B143)&gt;0,COUNTA(输出!$B$2:B143),)</f>
        <v>142</v>
      </c>
      <c r="F143" t="str">
        <f t="shared" ca="1" si="2"/>
        <v/>
      </c>
    </row>
    <row r="144" spans="1:6" x14ac:dyDescent="0.3">
      <c r="A144" s="3" cm="1">
        <f t="array" aca="1" ref="A144" ca="1">IF(IFERROR(FIND("选项",INDIRECT("输入!A"&amp;ROW()),1)&gt;0,0),COUNTIF(INDIRECT("A$1:A"&amp;ROW()-1),"&gt;0")+1,0)</f>
        <v>0</v>
      </c>
      <c r="B144" cm="1">
        <f t="array" aca="1" ref="B144" ca="1">IF(MID(INDIRECT("输入!A"&amp;ROW()),2,1)="结",COUNTIF(INDIRECT("b"&amp;MATCH(COUNTIF(A$1:A144,"&gt;0"),A$1:A144,)&amp;":b"&amp;ROW()-1),"&gt;0")+1+4*(COUNTIF(A$1:A144,"&gt;0")-1),)</f>
        <v>58</v>
      </c>
      <c r="D144">
        <f ca="1"/>
        <v>0</v>
      </c>
      <c r="E144">
        <f ca="1">IF(LEN(输出!B144)&gt;0,COUNTA(输出!$B$2:B144),)</f>
        <v>0</v>
      </c>
      <c r="F144" t="str">
        <f t="shared" ca="1" si="2"/>
        <v/>
      </c>
    </row>
    <row r="145" spans="1:6" x14ac:dyDescent="0.3">
      <c r="A145" s="3" cm="1">
        <f t="array" aca="1" ref="A145" ca="1">IF(IFERROR(FIND("选项",INDIRECT("输入!A"&amp;ROW()),1)&gt;0,0),COUNTIF(INDIRECT("A$1:A"&amp;ROW()-1),"&gt;0")+1,0)</f>
        <v>0</v>
      </c>
      <c r="B145" cm="1">
        <f t="array" aca="1" ref="B145" ca="1">IF(MID(INDIRECT("输入!A"&amp;ROW()),2,1)="结",COUNTIF(INDIRECT("b"&amp;MATCH(COUNTIF(A$1:A145,"&gt;0"),A$1:A145,)&amp;":b"&amp;ROW()-1),"&gt;0")+1+4*(COUNTIF(A$1:A145,"&gt;0")-1),)</f>
        <v>0</v>
      </c>
      <c r="D145">
        <f ca="1"/>
        <v>0</v>
      </c>
      <c r="E145">
        <f ca="1">IF(LEN(输出!B145)&gt;0,COUNTA(输出!$B$2:B145),)</f>
        <v>0</v>
      </c>
      <c r="F145" t="str">
        <f t="shared" ca="1" si="2"/>
        <v/>
      </c>
    </row>
    <row r="146" spans="1:6" x14ac:dyDescent="0.3">
      <c r="A146" s="3" cm="1">
        <f t="array" aca="1" ref="A146" ca="1">IF(IFERROR(FIND("选项",INDIRECT("输入!A"&amp;ROW()),1)&gt;0,0),COUNTIF(INDIRECT("A$1:A"&amp;ROW()-1),"&gt;0")+1,0)</f>
        <v>0</v>
      </c>
      <c r="B146" cm="1">
        <f t="array" aca="1" ref="B146" ca="1">IF(MID(INDIRECT("输入!A"&amp;ROW()),2,1)="结",COUNTIF(INDIRECT("b"&amp;MATCH(COUNTIF(A$1:A146,"&gt;0"),A$1:A146,)&amp;":b"&amp;ROW()-1),"&gt;0")+1+4*(COUNTIF(A$1:A146,"&gt;0")-1),)</f>
        <v>59</v>
      </c>
      <c r="D146">
        <f ca="1"/>
        <v>0</v>
      </c>
      <c r="E146">
        <f ca="1">IF(LEN(输出!B146)&gt;0,COUNTA(输出!$B$2:B146),)</f>
        <v>145</v>
      </c>
      <c r="F146" t="str">
        <f t="shared" ca="1" si="2"/>
        <v/>
      </c>
    </row>
    <row r="147" spans="1:6" x14ac:dyDescent="0.3">
      <c r="A147" s="3" cm="1">
        <f t="array" aca="1" ref="A147" ca="1">IF(IFERROR(FIND("选项",INDIRECT("输入!A"&amp;ROW()),1)&gt;0,0),COUNTIF(INDIRECT("A$1:A"&amp;ROW()-1),"&gt;0")+1,0)</f>
        <v>0</v>
      </c>
      <c r="B147" cm="1">
        <f t="array" aca="1" ref="B147" ca="1">IF(MID(INDIRECT("输入!A"&amp;ROW()),2,1)="结",COUNTIF(INDIRECT("b"&amp;MATCH(COUNTIF(A$1:A147,"&gt;0"),A$1:A147,)&amp;":b"&amp;ROW()-1),"&gt;0")+1+4*(COUNTIF(A$1:A147,"&gt;0")-1),)</f>
        <v>0</v>
      </c>
      <c r="D147">
        <f ca="1"/>
        <v>0</v>
      </c>
      <c r="E147">
        <f ca="1">IF(LEN(输出!B147)&gt;0,COUNTA(输出!$B$2:B147),)</f>
        <v>0</v>
      </c>
      <c r="F147" t="str">
        <f t="shared" ca="1" si="2"/>
        <v/>
      </c>
    </row>
    <row r="148" spans="1:6" x14ac:dyDescent="0.3">
      <c r="A148" s="3" cm="1">
        <f t="array" aca="1" ref="A148" ca="1">IF(IFERROR(FIND("选项",INDIRECT("输入!A"&amp;ROW()),1)&gt;0,0),COUNTIF(INDIRECT("A$1:A"&amp;ROW()-1),"&gt;0")+1,0)</f>
        <v>0</v>
      </c>
      <c r="B148" cm="1">
        <f t="array" aca="1" ref="B148" ca="1">IF(MID(INDIRECT("输入!A"&amp;ROW()),2,1)="结",COUNTIF(INDIRECT("b"&amp;MATCH(COUNTIF(A$1:A148,"&gt;0"),A$1:A148,)&amp;":b"&amp;ROW()-1),"&gt;0")+1+4*(COUNTIF(A$1:A148,"&gt;0")-1),)</f>
        <v>60</v>
      </c>
      <c r="D148">
        <f ca="1"/>
        <v>0</v>
      </c>
      <c r="E148">
        <f ca="1">IF(LEN(输出!B148)&gt;0,COUNTA(输出!$B$2:B148),)</f>
        <v>0</v>
      </c>
      <c r="F148" t="str">
        <f t="shared" ca="1" si="2"/>
        <v/>
      </c>
    </row>
    <row r="149" spans="1:6" x14ac:dyDescent="0.3">
      <c r="A149" s="3" cm="1">
        <f t="array" aca="1" ref="A149" ca="1">IF(IFERROR(FIND("选项",INDIRECT("输入!A"&amp;ROW()),1)&gt;0,0),COUNTIF(INDIRECT("A$1:A"&amp;ROW()-1),"&gt;0")+1,0)</f>
        <v>0</v>
      </c>
      <c r="B149" cm="1">
        <f t="array" aca="1" ref="B149" ca="1">IF(MID(INDIRECT("输入!A"&amp;ROW()),2,1)="结",COUNTIF(INDIRECT("b"&amp;MATCH(COUNTIF(A$1:A149,"&gt;0"),A$1:A149,)&amp;":b"&amp;ROW()-1),"&gt;0")+1+4*(COUNTIF(A$1:A149,"&gt;0")-1),)</f>
        <v>0</v>
      </c>
      <c r="D149">
        <f ca="1"/>
        <v>0</v>
      </c>
      <c r="E149">
        <f ca="1">IF(LEN(输出!B149)&gt;0,COUNTA(输出!$B$2:B149),)</f>
        <v>148</v>
      </c>
      <c r="F149" t="str">
        <f t="shared" ca="1" si="2"/>
        <v/>
      </c>
    </row>
    <row r="150" spans="1:6" x14ac:dyDescent="0.3">
      <c r="A150" s="3" cm="1">
        <f t="array" aca="1" ref="A150" ca="1">IF(IFERROR(FIND("选项",INDIRECT("输入!A"&amp;ROW()),1)&gt;0,0),COUNTIF(INDIRECT("A$1:A"&amp;ROW()-1),"&gt;0")+1,0)</f>
        <v>16</v>
      </c>
      <c r="B150" cm="1">
        <f t="array" aca="1" ref="B150" ca="1">IF(MID(INDIRECT("输入!A"&amp;ROW()),2,1)="结",COUNTIF(INDIRECT("b"&amp;MATCH(COUNTIF(A$1:A150,"&gt;0"),A$1:A150,)&amp;":b"&amp;ROW()-1),"&gt;0")+1+4*(COUNTIF(A$1:A150,"&gt;0")-1),)</f>
        <v>0</v>
      </c>
      <c r="D150">
        <f ca="1"/>
        <v>0</v>
      </c>
      <c r="E150">
        <f ca="1">IF(LEN(输出!B150)&gt;0,COUNTA(输出!$B$2:B150),)</f>
        <v>0</v>
      </c>
      <c r="F150" t="str">
        <f t="shared" ca="1" si="2"/>
        <v/>
      </c>
    </row>
    <row r="151" spans="1:6" x14ac:dyDescent="0.3">
      <c r="A151" s="3" cm="1">
        <f t="array" aca="1" ref="A151" ca="1">IF(IFERROR(FIND("选项",INDIRECT("输入!A"&amp;ROW()),1)&gt;0,0),COUNTIF(INDIRECT("A$1:A"&amp;ROW()-1),"&gt;0")+1,0)</f>
        <v>0</v>
      </c>
      <c r="B151" cm="1">
        <f t="array" aca="1" ref="B151" ca="1">IF(MID(INDIRECT("输入!A"&amp;ROW()),2,1)="结",COUNTIF(INDIRECT("b"&amp;MATCH(COUNTIF(A$1:A151,"&gt;0"),A$1:A151,)&amp;":b"&amp;ROW()-1),"&gt;0")+1+4*(COUNTIF(A$1:A151,"&gt;0")-1),)</f>
        <v>61</v>
      </c>
      <c r="D151">
        <f ca="1"/>
        <v>0</v>
      </c>
      <c r="E151">
        <f ca="1">IF(LEN(输出!B151)&gt;0,COUNTA(输出!$B$2:B151),)</f>
        <v>0</v>
      </c>
      <c r="F151" t="str">
        <f t="shared" ca="1" si="2"/>
        <v/>
      </c>
    </row>
    <row r="152" spans="1:6" x14ac:dyDescent="0.3">
      <c r="A152" s="3" cm="1">
        <f t="array" aca="1" ref="A152" ca="1">IF(IFERROR(FIND("选项",INDIRECT("输入!A"&amp;ROW()),1)&gt;0,0),COUNTIF(INDIRECT("A$1:A"&amp;ROW()-1),"&gt;0")+1,0)</f>
        <v>0</v>
      </c>
      <c r="B152" cm="1">
        <f t="array" aca="1" ref="B152" ca="1">IF(MID(INDIRECT("输入!A"&amp;ROW()),2,1)="结",COUNTIF(INDIRECT("b"&amp;MATCH(COUNTIF(A$1:A152,"&gt;0"),A$1:A152,)&amp;":b"&amp;ROW()-1),"&gt;0")+1+4*(COUNTIF(A$1:A152,"&gt;0")-1),)</f>
        <v>0</v>
      </c>
      <c r="D152">
        <f ca="1"/>
        <v>0</v>
      </c>
      <c r="E152">
        <f ca="1">IF(LEN(输出!B152)&gt;0,COUNTA(输出!$B$2:B152),)</f>
        <v>151</v>
      </c>
      <c r="F152" t="str">
        <f t="shared" ca="1" si="2"/>
        <v/>
      </c>
    </row>
    <row r="153" spans="1:6" x14ac:dyDescent="0.3">
      <c r="A153" s="3" cm="1">
        <f t="array" aca="1" ref="A153" ca="1">IF(IFERROR(FIND("选项",INDIRECT("输入!A"&amp;ROW()),1)&gt;0,0),COUNTIF(INDIRECT("A$1:A"&amp;ROW()-1),"&gt;0")+1,0)</f>
        <v>0</v>
      </c>
      <c r="B153" cm="1">
        <f t="array" aca="1" ref="B153" ca="1">IF(MID(INDIRECT("输入!A"&amp;ROW()),2,1)="结",COUNTIF(INDIRECT("b"&amp;MATCH(COUNTIF(A$1:A153,"&gt;0"),A$1:A153,)&amp;":b"&amp;ROW()-1),"&gt;0")+1+4*(COUNTIF(A$1:A153,"&gt;0")-1),)</f>
        <v>0</v>
      </c>
      <c r="D153">
        <f ca="1"/>
        <v>0</v>
      </c>
      <c r="E153">
        <f ca="1">IF(LEN(输出!B153)&gt;0,COUNTA(输出!$B$2:B153),)</f>
        <v>0</v>
      </c>
      <c r="F153" t="str">
        <f t="shared" ca="1" si="2"/>
        <v/>
      </c>
    </row>
    <row r="154" spans="1:6" x14ac:dyDescent="0.3">
      <c r="A154" s="3" cm="1">
        <f t="array" aca="1" ref="A154" ca="1">IF(IFERROR(FIND("选项",INDIRECT("输入!A"&amp;ROW()),1)&gt;0,0),COUNTIF(INDIRECT("A$1:A"&amp;ROW()-1),"&gt;0")+1,0)</f>
        <v>0</v>
      </c>
      <c r="B154" cm="1">
        <f t="array" aca="1" ref="B154" ca="1">IF(MID(INDIRECT("输入!A"&amp;ROW()),2,1)="结",COUNTIF(INDIRECT("b"&amp;MATCH(COUNTIF(A$1:A154,"&gt;0"),A$1:A154,)&amp;":b"&amp;ROW()-1),"&gt;0")+1+4*(COUNTIF(A$1:A154,"&gt;0")-1),)</f>
        <v>0</v>
      </c>
      <c r="D154">
        <f ca="1"/>
        <v>0</v>
      </c>
      <c r="E154">
        <f ca="1">IF(LEN(输出!B154)&gt;0,COUNTA(输出!$B$2:B154),)</f>
        <v>153</v>
      </c>
      <c r="F154" t="str">
        <f t="shared" ca="1" si="2"/>
        <v/>
      </c>
    </row>
    <row r="155" spans="1:6" x14ac:dyDescent="0.3">
      <c r="A155" s="3" cm="1">
        <f t="array" aca="1" ref="A155" ca="1">IF(IFERROR(FIND("选项",INDIRECT("输入!A"&amp;ROW()),1)&gt;0,0),COUNTIF(INDIRECT("A$1:A"&amp;ROW()-1),"&gt;0")+1,0)</f>
        <v>0</v>
      </c>
      <c r="B155" cm="1">
        <f t="array" aca="1" ref="B155" ca="1">IF(MID(INDIRECT("输入!A"&amp;ROW()),2,1)="结",COUNTIF(INDIRECT("b"&amp;MATCH(COUNTIF(A$1:A155,"&gt;0"),A$1:A155,)&amp;":b"&amp;ROW()-1),"&gt;0")+1+4*(COUNTIF(A$1:A155,"&gt;0")-1),)</f>
        <v>0</v>
      </c>
      <c r="D155">
        <f ca="1"/>
        <v>0</v>
      </c>
      <c r="E155">
        <f ca="1">IF(LEN(输出!B155)&gt;0,COUNTA(输出!$B$2:B155),)</f>
        <v>0</v>
      </c>
      <c r="F155" t="str">
        <f t="shared" ca="1" si="2"/>
        <v/>
      </c>
    </row>
    <row r="156" spans="1:6" x14ac:dyDescent="0.3">
      <c r="A156" s="3" cm="1">
        <f t="array" aca="1" ref="A156" ca="1">IF(IFERROR(FIND("选项",INDIRECT("输入!A"&amp;ROW()),1)&gt;0,0),COUNTIF(INDIRECT("A$1:A"&amp;ROW()-1),"&gt;0")+1,0)</f>
        <v>0</v>
      </c>
      <c r="B156" cm="1">
        <f t="array" aca="1" ref="B156" ca="1">IF(MID(INDIRECT("输入!A"&amp;ROW()),2,1)="结",COUNTIF(INDIRECT("b"&amp;MATCH(COUNTIF(A$1:A156,"&gt;0"),A$1:A156,)&amp;":b"&amp;ROW()-1),"&gt;0")+1+4*(COUNTIF(A$1:A156,"&gt;0")-1),)</f>
        <v>62</v>
      </c>
      <c r="D156">
        <f ca="1"/>
        <v>0</v>
      </c>
      <c r="E156">
        <f ca="1">IF(LEN(输出!B156)&gt;0,COUNTA(输出!$B$2:B156),)</f>
        <v>0</v>
      </c>
      <c r="F156" t="str">
        <f t="shared" ca="1" si="2"/>
        <v/>
      </c>
    </row>
    <row r="157" spans="1:6" x14ac:dyDescent="0.3">
      <c r="A157" s="3" cm="1">
        <f t="array" aca="1" ref="A157" ca="1">IF(IFERROR(FIND("选项",INDIRECT("输入!A"&amp;ROW()),1)&gt;0,0),COUNTIF(INDIRECT("A$1:A"&amp;ROW()-1),"&gt;0")+1,0)</f>
        <v>0</v>
      </c>
      <c r="B157" cm="1">
        <f t="array" aca="1" ref="B157" ca="1">IF(MID(INDIRECT("输入!A"&amp;ROW()),2,1)="结",COUNTIF(INDIRECT("b"&amp;MATCH(COUNTIF(A$1:A157,"&gt;0"),A$1:A157,)&amp;":b"&amp;ROW()-1),"&gt;0")+1+4*(COUNTIF(A$1:A157,"&gt;0")-1),)</f>
        <v>0</v>
      </c>
      <c r="D157">
        <f ca="1"/>
        <v>0</v>
      </c>
      <c r="E157">
        <f ca="1">IF(LEN(输出!B157)&gt;0,COUNTA(输出!$B$2:B157),)</f>
        <v>156</v>
      </c>
      <c r="F157" t="str">
        <f t="shared" ca="1" si="2"/>
        <v/>
      </c>
    </row>
    <row r="158" spans="1:6" x14ac:dyDescent="0.3">
      <c r="A158" s="3" cm="1">
        <f t="array" aca="1" ref="A158" ca="1">IF(IFERROR(FIND("选项",INDIRECT("输入!A"&amp;ROW()),1)&gt;0,0),COUNTIF(INDIRECT("A$1:A"&amp;ROW()-1),"&gt;0")+1,0)</f>
        <v>0</v>
      </c>
      <c r="B158" cm="1">
        <f t="array" aca="1" ref="B158" ca="1">IF(MID(INDIRECT("输入!A"&amp;ROW()),2,1)="结",COUNTIF(INDIRECT("b"&amp;MATCH(COUNTIF(A$1:A158,"&gt;0"),A$1:A158,)&amp;":b"&amp;ROW()-1),"&gt;0")+1+4*(COUNTIF(A$1:A158,"&gt;0")-1),)</f>
        <v>63</v>
      </c>
      <c r="D158">
        <f ca="1"/>
        <v>0</v>
      </c>
      <c r="E158">
        <f ca="1">IF(LEN(输出!B158)&gt;0,COUNTA(输出!$B$2:B158),)</f>
        <v>0</v>
      </c>
      <c r="F158" t="str">
        <f t="shared" ca="1" si="2"/>
        <v/>
      </c>
    </row>
    <row r="159" spans="1:6" x14ac:dyDescent="0.3">
      <c r="A159" s="3" cm="1">
        <f t="array" aca="1" ref="A159" ca="1">IF(IFERROR(FIND("选项",INDIRECT("输入!A"&amp;ROW()),1)&gt;0,0),COUNTIF(INDIRECT("A$1:A"&amp;ROW()-1),"&gt;0")+1,0)</f>
        <v>0</v>
      </c>
      <c r="B159" cm="1">
        <f t="array" aca="1" ref="B159" ca="1">IF(MID(INDIRECT("输入!A"&amp;ROW()),2,1)="结",COUNTIF(INDIRECT("b"&amp;MATCH(COUNTIF(A$1:A159,"&gt;0"),A$1:A159,)&amp;":b"&amp;ROW()-1),"&gt;0")+1+4*(COUNTIF(A$1:A159,"&gt;0")-1),)</f>
        <v>0</v>
      </c>
      <c r="D159">
        <f ca="1"/>
        <v>0</v>
      </c>
      <c r="E159">
        <f ca="1">IF(LEN(输出!B159)&gt;0,COUNTA(输出!$B$2:B159),)</f>
        <v>0</v>
      </c>
      <c r="F159" t="str">
        <f t="shared" ca="1" si="2"/>
        <v/>
      </c>
    </row>
    <row r="160" spans="1:6" x14ac:dyDescent="0.3">
      <c r="A160" s="3" cm="1">
        <f t="array" aca="1" ref="A160" ca="1">IF(IFERROR(FIND("选项",INDIRECT("输入!A"&amp;ROW()),1)&gt;0,0),COUNTIF(INDIRECT("A$1:A"&amp;ROW()-1),"&gt;0")+1,0)</f>
        <v>0</v>
      </c>
      <c r="B160" cm="1">
        <f t="array" aca="1" ref="B160" ca="1">IF(MID(INDIRECT("输入!A"&amp;ROW()),2,1)="结",COUNTIF(INDIRECT("b"&amp;MATCH(COUNTIF(A$1:A160,"&gt;0"),A$1:A160,)&amp;":b"&amp;ROW()-1),"&gt;0")+1+4*(COUNTIF(A$1:A160,"&gt;0")-1),)</f>
        <v>0</v>
      </c>
      <c r="D160">
        <f ca="1"/>
        <v>0</v>
      </c>
      <c r="E160">
        <f ca="1">IF(LEN(输出!B160)&gt;0,COUNTA(输出!$B$2:B160),)</f>
        <v>159</v>
      </c>
      <c r="F160" t="str">
        <f t="shared" ca="1" si="2"/>
        <v/>
      </c>
    </row>
    <row r="161" spans="1:6" x14ac:dyDescent="0.3">
      <c r="A161" s="3" cm="1">
        <f t="array" aca="1" ref="A161" ca="1">IF(IFERROR(FIND("选项",INDIRECT("输入!A"&amp;ROW()),1)&gt;0,0),COUNTIF(INDIRECT("A$1:A"&amp;ROW()-1),"&gt;0")+1,0)</f>
        <v>0</v>
      </c>
      <c r="B161" cm="1">
        <f t="array" aca="1" ref="B161" ca="1">IF(MID(INDIRECT("输入!A"&amp;ROW()),2,1)="结",COUNTIF(INDIRECT("b"&amp;MATCH(COUNTIF(A$1:A161,"&gt;0"),A$1:A161,)&amp;":b"&amp;ROW()-1),"&gt;0")+1+4*(COUNTIF(A$1:A161,"&gt;0")-1),)</f>
        <v>64</v>
      </c>
      <c r="D161">
        <f ca="1"/>
        <v>0</v>
      </c>
      <c r="E161">
        <f ca="1">IF(LEN(输出!B161)&gt;0,COUNTA(输出!$B$2:B161),)</f>
        <v>0</v>
      </c>
      <c r="F161" t="str">
        <f t="shared" ca="1" si="2"/>
        <v/>
      </c>
    </row>
    <row r="162" spans="1:6" x14ac:dyDescent="0.3">
      <c r="A162" s="3" cm="1">
        <f t="array" aca="1" ref="A162" ca="1">IF(IFERROR(FIND("选项",INDIRECT("输入!A"&amp;ROW()),1)&gt;0,0),COUNTIF(INDIRECT("A$1:A"&amp;ROW()-1),"&gt;0")+1,0)</f>
        <v>0</v>
      </c>
      <c r="B162" cm="1">
        <f t="array" aca="1" ref="B162" ca="1">IF(MID(INDIRECT("输入!A"&amp;ROW()),2,1)="结",COUNTIF(INDIRECT("b"&amp;MATCH(COUNTIF(A$1:A162,"&gt;0"),A$1:A162,)&amp;":b"&amp;ROW()-1),"&gt;0")+1+4*(COUNTIF(A$1:A162,"&gt;0")-1),)</f>
        <v>0</v>
      </c>
      <c r="D162">
        <f ca="1"/>
        <v>0</v>
      </c>
      <c r="E162">
        <f ca="1">IF(LEN(输出!B162)&gt;0,COUNTA(输出!$B$2:B162),)</f>
        <v>161</v>
      </c>
      <c r="F162" t="str">
        <f t="shared" ca="1" si="2"/>
        <v/>
      </c>
    </row>
    <row r="163" spans="1:6" x14ac:dyDescent="0.3">
      <c r="A163" s="3" cm="1">
        <f t="array" aca="1" ref="A163" ca="1">IF(IFERROR(FIND("选项",INDIRECT("输入!A"&amp;ROW()),1)&gt;0,0),COUNTIF(INDIRECT("A$1:A"&amp;ROW()-1),"&gt;0")+1,0)</f>
        <v>17</v>
      </c>
      <c r="B163" cm="1">
        <f t="array" aca="1" ref="B163" ca="1">IF(MID(INDIRECT("输入!A"&amp;ROW()),2,1)="结",COUNTIF(INDIRECT("b"&amp;MATCH(COUNTIF(A$1:A163,"&gt;0"),A$1:A163,)&amp;":b"&amp;ROW()-1),"&gt;0")+1+4*(COUNTIF(A$1:A163,"&gt;0")-1),)</f>
        <v>0</v>
      </c>
      <c r="D163">
        <f ca="1"/>
        <v>0</v>
      </c>
      <c r="E163">
        <f ca="1">IF(LEN(输出!B163)&gt;0,COUNTA(输出!$B$2:B163),)</f>
        <v>0</v>
      </c>
      <c r="F163" t="str">
        <f t="shared" ca="1" si="2"/>
        <v/>
      </c>
    </row>
    <row r="164" spans="1:6" x14ac:dyDescent="0.3">
      <c r="A164" s="3" cm="1">
        <f t="array" aca="1" ref="A164" ca="1">IF(IFERROR(FIND("选项",INDIRECT("输入!A"&amp;ROW()),1)&gt;0,0),COUNTIF(INDIRECT("A$1:A"&amp;ROW()-1),"&gt;0")+1,0)</f>
        <v>0</v>
      </c>
      <c r="B164" cm="1">
        <f t="array" aca="1" ref="B164" ca="1">IF(MID(INDIRECT("输入!A"&amp;ROW()),2,1)="结",COUNTIF(INDIRECT("b"&amp;MATCH(COUNTIF(A$1:A164,"&gt;0"),A$1:A164,)&amp;":b"&amp;ROW()-1),"&gt;0")+1+4*(COUNTIF(A$1:A164,"&gt;0")-1),)</f>
        <v>65</v>
      </c>
      <c r="D164">
        <f ca="1"/>
        <v>0</v>
      </c>
      <c r="E164">
        <f ca="1">IF(LEN(输出!B164)&gt;0,COUNTA(输出!$B$2:B164),)</f>
        <v>0</v>
      </c>
      <c r="F164" t="str">
        <f t="shared" ca="1" si="2"/>
        <v/>
      </c>
    </row>
    <row r="165" spans="1:6" x14ac:dyDescent="0.3">
      <c r="A165" s="3" cm="1">
        <f t="array" aca="1" ref="A165" ca="1">IF(IFERROR(FIND("选项",INDIRECT("输入!A"&amp;ROW()),1)&gt;0,0),COUNTIF(INDIRECT("A$1:A"&amp;ROW()-1),"&gt;0")+1,0)</f>
        <v>0</v>
      </c>
      <c r="B165" cm="1">
        <f t="array" aca="1" ref="B165" ca="1">IF(MID(INDIRECT("输入!A"&amp;ROW()),2,1)="结",COUNTIF(INDIRECT("b"&amp;MATCH(COUNTIF(A$1:A165,"&gt;0"),A$1:A165,)&amp;":b"&amp;ROW()-1),"&gt;0")+1+4*(COUNTIF(A$1:A165,"&gt;0")-1),)</f>
        <v>0</v>
      </c>
      <c r="D165">
        <f ca="1"/>
        <v>0</v>
      </c>
      <c r="E165">
        <f ca="1">IF(LEN(输出!B165)&gt;0,COUNTA(输出!$B$2:B165),)</f>
        <v>164</v>
      </c>
      <c r="F165" t="str">
        <f t="shared" ca="1" si="2"/>
        <v/>
      </c>
    </row>
    <row r="166" spans="1:6" x14ac:dyDescent="0.3">
      <c r="A166" s="3" cm="1">
        <f t="array" aca="1" ref="A166" ca="1">IF(IFERROR(FIND("选项",INDIRECT("输入!A"&amp;ROW()),1)&gt;0,0),COUNTIF(INDIRECT("A$1:A"&amp;ROW()-1),"&gt;0")+1,0)</f>
        <v>0</v>
      </c>
      <c r="B166" cm="1">
        <f t="array" aca="1" ref="B166" ca="1">IF(MID(INDIRECT("输入!A"&amp;ROW()),2,1)="结",COUNTIF(INDIRECT("b"&amp;MATCH(COUNTIF(A$1:A166,"&gt;0"),A$1:A166,)&amp;":b"&amp;ROW()-1),"&gt;0")+1+4*(COUNTIF(A$1:A166,"&gt;0")-1),)</f>
        <v>0</v>
      </c>
      <c r="D166">
        <f ca="1"/>
        <v>0</v>
      </c>
      <c r="E166">
        <f ca="1">IF(LEN(输出!B166)&gt;0,COUNTA(输出!$B$2:B166),)</f>
        <v>0</v>
      </c>
      <c r="F166" t="str">
        <f t="shared" ca="1" si="2"/>
        <v/>
      </c>
    </row>
    <row r="167" spans="1:6" x14ac:dyDescent="0.3">
      <c r="A167" s="3" cm="1">
        <f t="array" aca="1" ref="A167" ca="1">IF(IFERROR(FIND("选项",INDIRECT("输入!A"&amp;ROW()),1)&gt;0,0),COUNTIF(INDIRECT("A$1:A"&amp;ROW()-1),"&gt;0")+1,0)</f>
        <v>0</v>
      </c>
      <c r="B167" cm="1">
        <f t="array" aca="1" ref="B167" ca="1">IF(MID(INDIRECT("输入!A"&amp;ROW()),2,1)="结",COUNTIF(INDIRECT("b"&amp;MATCH(COUNTIF(A$1:A167,"&gt;0"),A$1:A167,)&amp;":b"&amp;ROW()-1),"&gt;0")+1+4*(COUNTIF(A$1:A167,"&gt;0")-1),)</f>
        <v>0</v>
      </c>
      <c r="D167">
        <f ca="1"/>
        <v>0</v>
      </c>
      <c r="E167">
        <f ca="1">IF(LEN(输出!B167)&gt;0,COUNTA(输出!$B$2:B167),)</f>
        <v>0</v>
      </c>
      <c r="F167" t="str">
        <f t="shared" ca="1" si="2"/>
        <v/>
      </c>
    </row>
    <row r="168" spans="1:6" x14ac:dyDescent="0.3">
      <c r="A168" s="3" cm="1">
        <f t="array" aca="1" ref="A168" ca="1">IF(IFERROR(FIND("选项",INDIRECT("输入!A"&amp;ROW()),1)&gt;0,0),COUNTIF(INDIRECT("A$1:A"&amp;ROW()-1),"&gt;0")+1,0)</f>
        <v>0</v>
      </c>
      <c r="B168" cm="1">
        <f t="array" aca="1" ref="B168" ca="1">IF(MID(INDIRECT("输入!A"&amp;ROW()),2,1)="结",COUNTIF(INDIRECT("b"&amp;MATCH(COUNTIF(A$1:A168,"&gt;0"),A$1:A168,)&amp;":b"&amp;ROW()-1),"&gt;0")+1+4*(COUNTIF(A$1:A168,"&gt;0")-1),)</f>
        <v>0</v>
      </c>
      <c r="D168">
        <f ca="1"/>
        <v>0</v>
      </c>
      <c r="E168">
        <f ca="1">IF(LEN(输出!B168)&gt;0,COUNTA(输出!$B$2:B168),)</f>
        <v>167</v>
      </c>
      <c r="F168" t="str">
        <f t="shared" ca="1" si="2"/>
        <v/>
      </c>
    </row>
    <row r="169" spans="1:6" x14ac:dyDescent="0.3">
      <c r="A169" s="3" cm="1">
        <f t="array" aca="1" ref="A169" ca="1">IF(IFERROR(FIND("选项",INDIRECT("输入!A"&amp;ROW()),1)&gt;0,0),COUNTIF(INDIRECT("A$1:A"&amp;ROW()-1),"&gt;0")+1,0)</f>
        <v>0</v>
      </c>
      <c r="B169" cm="1">
        <f t="array" aca="1" ref="B169" ca="1">IF(MID(INDIRECT("输入!A"&amp;ROW()),2,1)="结",COUNTIF(INDIRECT("b"&amp;MATCH(COUNTIF(A$1:A169,"&gt;0"),A$1:A169,)&amp;":b"&amp;ROW()-1),"&gt;0")+1+4*(COUNTIF(A$1:A169,"&gt;0")-1),)</f>
        <v>66</v>
      </c>
      <c r="D169">
        <f ca="1"/>
        <v>0</v>
      </c>
      <c r="E169">
        <f ca="1">IF(LEN(输出!B169)&gt;0,COUNTA(输出!$B$2:B169),)</f>
        <v>0</v>
      </c>
      <c r="F169" t="str">
        <f t="shared" ca="1" si="2"/>
        <v/>
      </c>
    </row>
    <row r="170" spans="1:6" x14ac:dyDescent="0.3">
      <c r="A170" s="3" cm="1">
        <f t="array" aca="1" ref="A170" ca="1">IF(IFERROR(FIND("选项",INDIRECT("输入!A"&amp;ROW()),1)&gt;0,0),COUNTIF(INDIRECT("A$1:A"&amp;ROW()-1),"&gt;0")+1,0)</f>
        <v>0</v>
      </c>
      <c r="B170" cm="1">
        <f t="array" aca="1" ref="B170" ca="1">IF(MID(INDIRECT("输入!A"&amp;ROW()),2,1)="结",COUNTIF(INDIRECT("b"&amp;MATCH(COUNTIF(A$1:A170,"&gt;0"),A$1:A170,)&amp;":b"&amp;ROW()-1),"&gt;0")+1+4*(COUNTIF(A$1:A170,"&gt;0")-1),)</f>
        <v>0</v>
      </c>
      <c r="D170">
        <f ca="1"/>
        <v>0</v>
      </c>
      <c r="E170">
        <f ca="1">IF(LEN(输出!B170)&gt;0,COUNTA(输出!$B$2:B170),)</f>
        <v>0</v>
      </c>
      <c r="F170" t="str">
        <f t="shared" ca="1" si="2"/>
        <v/>
      </c>
    </row>
    <row r="171" spans="1:6" x14ac:dyDescent="0.3">
      <c r="A171" s="3" cm="1">
        <f t="array" aca="1" ref="A171" ca="1">IF(IFERROR(FIND("选项",INDIRECT("输入!A"&amp;ROW()),1)&gt;0,0),COUNTIF(INDIRECT("A$1:A"&amp;ROW()-1),"&gt;0")+1,0)</f>
        <v>0</v>
      </c>
      <c r="B171" cm="1">
        <f t="array" aca="1" ref="B171" ca="1">IF(MID(INDIRECT("输入!A"&amp;ROW()),2,1)="结",COUNTIF(INDIRECT("b"&amp;MATCH(COUNTIF(A$1:A171,"&gt;0"),A$1:A171,)&amp;":b"&amp;ROW()-1),"&gt;0")+1+4*(COUNTIF(A$1:A171,"&gt;0")-1),)</f>
        <v>67</v>
      </c>
      <c r="D171">
        <f ca="1"/>
        <v>0</v>
      </c>
      <c r="E171">
        <f ca="1">IF(LEN(输出!B171)&gt;0,COUNTA(输出!$B$2:B171),)</f>
        <v>170</v>
      </c>
      <c r="F171" t="str">
        <f t="shared" ca="1" si="2"/>
        <v/>
      </c>
    </row>
    <row r="172" spans="1:6" x14ac:dyDescent="0.3">
      <c r="A172" s="3" cm="1">
        <f t="array" aca="1" ref="A172" ca="1">IF(IFERROR(FIND("选项",INDIRECT("输入!A"&amp;ROW()),1)&gt;0,0),COUNTIF(INDIRECT("A$1:A"&amp;ROW()-1),"&gt;0")+1,0)</f>
        <v>0</v>
      </c>
      <c r="B172" cm="1">
        <f t="array" aca="1" ref="B172" ca="1">IF(MID(INDIRECT("输入!A"&amp;ROW()),2,1)="结",COUNTIF(INDIRECT("b"&amp;MATCH(COUNTIF(A$1:A172,"&gt;0"),A$1:A172,)&amp;":b"&amp;ROW()-1),"&gt;0")+1+4*(COUNTIF(A$1:A172,"&gt;0")-1),)</f>
        <v>0</v>
      </c>
      <c r="D172">
        <f ca="1"/>
        <v>0</v>
      </c>
      <c r="E172">
        <f ca="1">IF(LEN(输出!B172)&gt;0,COUNTA(输出!$B$2:B172),)</f>
        <v>0</v>
      </c>
      <c r="F172" t="str">
        <f t="shared" ca="1" si="2"/>
        <v/>
      </c>
    </row>
    <row r="173" spans="1:6" x14ac:dyDescent="0.3">
      <c r="A173" s="3" cm="1">
        <f t="array" aca="1" ref="A173" ca="1">IF(IFERROR(FIND("选项",INDIRECT("输入!A"&amp;ROW()),1)&gt;0,0),COUNTIF(INDIRECT("A$1:A"&amp;ROW()-1),"&gt;0")+1,0)</f>
        <v>0</v>
      </c>
      <c r="B173" cm="1">
        <f t="array" aca="1" ref="B173" ca="1">IF(MID(INDIRECT("输入!A"&amp;ROW()),2,1)="结",COUNTIF(INDIRECT("b"&amp;MATCH(COUNTIF(A$1:A173,"&gt;0"),A$1:A173,)&amp;":b"&amp;ROW()-1),"&gt;0")+1+4*(COUNTIF(A$1:A173,"&gt;0")-1),)</f>
        <v>0</v>
      </c>
      <c r="D173">
        <f ca="1"/>
        <v>0</v>
      </c>
      <c r="E173">
        <f ca="1">IF(LEN(输出!B173)&gt;0,COUNTA(输出!$B$2:B173),)</f>
        <v>0</v>
      </c>
      <c r="F173" t="str">
        <f t="shared" ca="1" si="2"/>
        <v/>
      </c>
    </row>
    <row r="174" spans="1:6" x14ac:dyDescent="0.3">
      <c r="A174" s="3" cm="1">
        <f t="array" aca="1" ref="A174" ca="1">IF(IFERROR(FIND("选项",INDIRECT("输入!A"&amp;ROW()),1)&gt;0,0),COUNTIF(INDIRECT("A$1:A"&amp;ROW()-1),"&gt;0")+1,0)</f>
        <v>0</v>
      </c>
      <c r="B174" cm="1">
        <f t="array" aca="1" ref="B174" ca="1">IF(MID(INDIRECT("输入!A"&amp;ROW()),2,1)="结",COUNTIF(INDIRECT("b"&amp;MATCH(COUNTIF(A$1:A174,"&gt;0"),A$1:A174,)&amp;":b"&amp;ROW()-1),"&gt;0")+1+4*(COUNTIF(A$1:A174,"&gt;0")-1),)</f>
        <v>68</v>
      </c>
      <c r="D174">
        <f ca="1"/>
        <v>0</v>
      </c>
      <c r="E174">
        <f ca="1">IF(LEN(输出!B174)&gt;0,COUNTA(输出!$B$2:B174),)</f>
        <v>173</v>
      </c>
      <c r="F174" t="str">
        <f t="shared" ca="1" si="2"/>
        <v/>
      </c>
    </row>
    <row r="175" spans="1:6" x14ac:dyDescent="0.3">
      <c r="A175" s="3" cm="1">
        <f t="array" aca="1" ref="A175" ca="1">IF(IFERROR(FIND("选项",INDIRECT("输入!A"&amp;ROW()),1)&gt;0,0),COUNTIF(INDIRECT("A$1:A"&amp;ROW()-1),"&gt;0")+1,0)</f>
        <v>0</v>
      </c>
      <c r="B175" cm="1">
        <f t="array" aca="1" ref="B175" ca="1">IF(MID(INDIRECT("输入!A"&amp;ROW()),2,1)="结",COUNTIF(INDIRECT("b"&amp;MATCH(COUNTIF(A$1:A175,"&gt;0"),A$1:A175,)&amp;":b"&amp;ROW()-1),"&gt;0")+1+4*(COUNTIF(A$1:A175,"&gt;0")-1),)</f>
        <v>0</v>
      </c>
      <c r="D175">
        <f ca="1"/>
        <v>0</v>
      </c>
      <c r="E175">
        <f ca="1">IF(LEN(输出!B175)&gt;0,COUNTA(输出!$B$2:B175),)</f>
        <v>0</v>
      </c>
      <c r="F175" t="str">
        <f t="shared" ca="1" si="2"/>
        <v/>
      </c>
    </row>
    <row r="176" spans="1:6" x14ac:dyDescent="0.3">
      <c r="A176" s="3" cm="1">
        <f t="array" aca="1" ref="A176" ca="1">IF(IFERROR(FIND("选项",INDIRECT("输入!A"&amp;ROW()),1)&gt;0,0),COUNTIF(INDIRECT("A$1:A"&amp;ROW()-1),"&gt;0")+1,0)</f>
        <v>18</v>
      </c>
      <c r="B176" cm="1">
        <f t="array" aca="1" ref="B176" ca="1">IF(MID(INDIRECT("输入!A"&amp;ROW()),2,1)="结",COUNTIF(INDIRECT("b"&amp;MATCH(COUNTIF(A$1:A176,"&gt;0"),A$1:A176,)&amp;":b"&amp;ROW()-1),"&gt;0")+1+4*(COUNTIF(A$1:A176,"&gt;0")-1),)</f>
        <v>0</v>
      </c>
      <c r="D176">
        <f ca="1"/>
        <v>0</v>
      </c>
      <c r="E176">
        <f ca="1">IF(LEN(输出!B176)&gt;0,COUNTA(输出!$B$2:B176),)</f>
        <v>175</v>
      </c>
      <c r="F176" t="str">
        <f t="shared" ca="1" si="2"/>
        <v/>
      </c>
    </row>
    <row r="177" spans="1:6" x14ac:dyDescent="0.3">
      <c r="A177" s="3" cm="1">
        <f t="array" aca="1" ref="A177" ca="1">IF(IFERROR(FIND("选项",INDIRECT("输入!A"&amp;ROW()),1)&gt;0,0),COUNTIF(INDIRECT("A$1:A"&amp;ROW()-1),"&gt;0")+1,0)</f>
        <v>0</v>
      </c>
      <c r="B177" cm="1">
        <f t="array" aca="1" ref="B177" ca="1">IF(MID(INDIRECT("输入!A"&amp;ROW()),2,1)="结",COUNTIF(INDIRECT("b"&amp;MATCH(COUNTIF(A$1:A177,"&gt;0"),A$1:A177,)&amp;":b"&amp;ROW()-1),"&gt;0")+1+4*(COUNTIF(A$1:A177,"&gt;0")-1),)</f>
        <v>69</v>
      </c>
      <c r="D177">
        <f ca="1"/>
        <v>0</v>
      </c>
      <c r="E177">
        <f ca="1">IF(LEN(输出!B177)&gt;0,COUNTA(输出!$B$2:B177),)</f>
        <v>0</v>
      </c>
      <c r="F177" t="str">
        <f t="shared" ca="1" si="2"/>
        <v/>
      </c>
    </row>
    <row r="178" spans="1:6" x14ac:dyDescent="0.3">
      <c r="A178" s="3" cm="1">
        <f t="array" aca="1" ref="A178" ca="1">IF(IFERROR(FIND("选项",INDIRECT("输入!A"&amp;ROW()),1)&gt;0,0),COUNTIF(INDIRECT("A$1:A"&amp;ROW()-1),"&gt;0")+1,0)</f>
        <v>0</v>
      </c>
      <c r="B178" cm="1">
        <f t="array" aca="1" ref="B178" ca="1">IF(MID(INDIRECT("输入!A"&amp;ROW()),2,1)="结",COUNTIF(INDIRECT("b"&amp;MATCH(COUNTIF(A$1:A178,"&gt;0"),A$1:A178,)&amp;":b"&amp;ROW()-1),"&gt;0")+1+4*(COUNTIF(A$1:A178,"&gt;0")-1),)</f>
        <v>0</v>
      </c>
      <c r="D178">
        <f ca="1"/>
        <v>0</v>
      </c>
      <c r="E178">
        <f ca="1">IF(LEN(输出!B178)&gt;0,COUNTA(输出!$B$2:B178),)</f>
        <v>0</v>
      </c>
      <c r="F178" t="str">
        <f t="shared" ca="1" si="2"/>
        <v/>
      </c>
    </row>
    <row r="179" spans="1:6" x14ac:dyDescent="0.3">
      <c r="A179" s="3" cm="1">
        <f t="array" aca="1" ref="A179" ca="1">IF(IFERROR(FIND("选项",INDIRECT("输入!A"&amp;ROW()),1)&gt;0,0),COUNTIF(INDIRECT("A$1:A"&amp;ROW()-1),"&gt;0")+1,0)</f>
        <v>0</v>
      </c>
      <c r="B179" cm="1">
        <f t="array" aca="1" ref="B179" ca="1">IF(MID(INDIRECT("输入!A"&amp;ROW()),2,1)="结",COUNTIF(INDIRECT("b"&amp;MATCH(COUNTIF(A$1:A179,"&gt;0"),A$1:A179,)&amp;":b"&amp;ROW()-1),"&gt;0")+1+4*(COUNTIF(A$1:A179,"&gt;0")-1),)</f>
        <v>0</v>
      </c>
      <c r="D179">
        <f ca="1"/>
        <v>0</v>
      </c>
      <c r="E179">
        <f ca="1">IF(LEN(输出!B179)&gt;0,COUNTA(输出!$B$2:B179),)</f>
        <v>178</v>
      </c>
      <c r="F179" t="str">
        <f t="shared" ca="1" si="2"/>
        <v/>
      </c>
    </row>
    <row r="180" spans="1:6" x14ac:dyDescent="0.3">
      <c r="A180" s="3" cm="1">
        <f t="array" aca="1" ref="A180" ca="1">IF(IFERROR(FIND("选项",INDIRECT("输入!A"&amp;ROW()),1)&gt;0,0),COUNTIF(INDIRECT("A$1:A"&amp;ROW()-1),"&gt;0")+1,0)</f>
        <v>0</v>
      </c>
      <c r="B180" cm="1">
        <f t="array" aca="1" ref="B180" ca="1">IF(MID(INDIRECT("输入!A"&amp;ROW()),2,1)="结",COUNTIF(INDIRECT("b"&amp;MATCH(COUNTIF(A$1:A180,"&gt;0"),A$1:A180,)&amp;":b"&amp;ROW()-1),"&gt;0")+1+4*(COUNTIF(A$1:A180,"&gt;0")-1),)</f>
        <v>0</v>
      </c>
      <c r="D180">
        <f ca="1"/>
        <v>0</v>
      </c>
      <c r="E180">
        <f ca="1">IF(LEN(输出!B180)&gt;0,COUNTA(输出!$B$2:B180),)</f>
        <v>0</v>
      </c>
      <c r="F180" t="str">
        <f t="shared" ca="1" si="2"/>
        <v/>
      </c>
    </row>
    <row r="181" spans="1:6" x14ac:dyDescent="0.3">
      <c r="A181" s="3" cm="1">
        <f t="array" aca="1" ref="A181" ca="1">IF(IFERROR(FIND("选项",INDIRECT("输入!A"&amp;ROW()),1)&gt;0,0),COUNTIF(INDIRECT("A$1:A"&amp;ROW()-1),"&gt;0")+1,0)</f>
        <v>0</v>
      </c>
      <c r="B181" cm="1">
        <f t="array" aca="1" ref="B181" ca="1">IF(MID(INDIRECT("输入!A"&amp;ROW()),2,1)="结",COUNTIF(INDIRECT("b"&amp;MATCH(COUNTIF(A$1:A181,"&gt;0"),A$1:A181,)&amp;":b"&amp;ROW()-1),"&gt;0")+1+4*(COUNTIF(A$1:A181,"&gt;0")-1),)</f>
        <v>0</v>
      </c>
      <c r="D181">
        <f ca="1"/>
        <v>0</v>
      </c>
      <c r="E181">
        <f ca="1">IF(LEN(输出!B181)&gt;0,COUNTA(输出!$B$2:B181),)</f>
        <v>0</v>
      </c>
      <c r="F181" t="str">
        <f t="shared" ca="1" si="2"/>
        <v/>
      </c>
    </row>
    <row r="182" spans="1:6" x14ac:dyDescent="0.3">
      <c r="A182" s="3" cm="1">
        <f t="array" aca="1" ref="A182" ca="1">IF(IFERROR(FIND("选项",INDIRECT("输入!A"&amp;ROW()),1)&gt;0,0),COUNTIF(INDIRECT("A$1:A"&amp;ROW()-1),"&gt;0")+1,0)</f>
        <v>0</v>
      </c>
      <c r="B182" cm="1">
        <f t="array" aca="1" ref="B182" ca="1">IF(MID(INDIRECT("输入!A"&amp;ROW()),2,1)="结",COUNTIF(INDIRECT("b"&amp;MATCH(COUNTIF(A$1:A182,"&gt;0"),A$1:A182,)&amp;":b"&amp;ROW()-1),"&gt;0")+1+4*(COUNTIF(A$1:A182,"&gt;0")-1),)</f>
        <v>70</v>
      </c>
      <c r="D182">
        <f ca="1"/>
        <v>0</v>
      </c>
      <c r="E182">
        <f ca="1">IF(LEN(输出!B182)&gt;0,COUNTA(输出!$B$2:B182),)</f>
        <v>0</v>
      </c>
      <c r="F182" t="str">
        <f t="shared" ca="1" si="2"/>
        <v/>
      </c>
    </row>
    <row r="183" spans="1:6" x14ac:dyDescent="0.3">
      <c r="A183" s="3" cm="1">
        <f t="array" aca="1" ref="A183" ca="1">IF(IFERROR(FIND("选项",INDIRECT("输入!A"&amp;ROW()),1)&gt;0,0),COUNTIF(INDIRECT("A$1:A"&amp;ROW()-1),"&gt;0")+1,0)</f>
        <v>0</v>
      </c>
      <c r="B183" cm="1">
        <f t="array" aca="1" ref="B183" ca="1">IF(MID(INDIRECT("输入!A"&amp;ROW()),2,1)="结",COUNTIF(INDIRECT("b"&amp;MATCH(COUNTIF(A$1:A183,"&gt;0"),A$1:A183,)&amp;":b"&amp;ROW()-1),"&gt;0")+1+4*(COUNTIF(A$1:A183,"&gt;0")-1),)</f>
        <v>0</v>
      </c>
      <c r="D183">
        <f ca="1"/>
        <v>0</v>
      </c>
      <c r="E183">
        <f ca="1">IF(LEN(输出!B183)&gt;0,COUNTA(输出!$B$2:B183),)</f>
        <v>182</v>
      </c>
      <c r="F183" t="str">
        <f t="shared" ca="1" si="2"/>
        <v/>
      </c>
    </row>
    <row r="184" spans="1:6" x14ac:dyDescent="0.3">
      <c r="A184" s="3" cm="1">
        <f t="array" aca="1" ref="A184" ca="1">IF(IFERROR(FIND("选项",INDIRECT("输入!A"&amp;ROW()),1)&gt;0,0),COUNTIF(INDIRECT("A$1:A"&amp;ROW()-1),"&gt;0")+1,0)</f>
        <v>0</v>
      </c>
      <c r="B184" cm="1">
        <f t="array" aca="1" ref="B184" ca="1">IF(MID(INDIRECT("输入!A"&amp;ROW()),2,1)="结",COUNTIF(INDIRECT("b"&amp;MATCH(COUNTIF(A$1:A184,"&gt;0"),A$1:A184,)&amp;":b"&amp;ROW()-1),"&gt;0")+1+4*(COUNTIF(A$1:A184,"&gt;0")-1),)</f>
        <v>71</v>
      </c>
      <c r="D184">
        <f ca="1"/>
        <v>0</v>
      </c>
      <c r="E184">
        <f ca="1">IF(LEN(输出!B184)&gt;0,COUNTA(输出!$B$2:B184),)</f>
        <v>0</v>
      </c>
      <c r="F184" t="str">
        <f t="shared" ca="1" si="2"/>
        <v/>
      </c>
    </row>
    <row r="185" spans="1:6" x14ac:dyDescent="0.3">
      <c r="A185" s="3" cm="1">
        <f t="array" aca="1" ref="A185" ca="1">IF(IFERROR(FIND("选项",INDIRECT("输入!A"&amp;ROW()),1)&gt;0,0),COUNTIF(INDIRECT("A$1:A"&amp;ROW()-1),"&gt;0")+1,0)</f>
        <v>0</v>
      </c>
      <c r="B185" cm="1">
        <f t="array" aca="1" ref="B185" ca="1">IF(MID(INDIRECT("输入!A"&amp;ROW()),2,1)="结",COUNTIF(INDIRECT("b"&amp;MATCH(COUNTIF(A$1:A185,"&gt;0"),A$1:A185,)&amp;":b"&amp;ROW()-1),"&gt;0")+1+4*(COUNTIF(A$1:A185,"&gt;0")-1),)</f>
        <v>0</v>
      </c>
      <c r="D185">
        <f ca="1"/>
        <v>0</v>
      </c>
      <c r="E185">
        <f ca="1">IF(LEN(输出!B185)&gt;0,COUNTA(输出!$B$2:B185),)</f>
        <v>184</v>
      </c>
      <c r="F185" t="str">
        <f t="shared" ca="1" si="2"/>
        <v/>
      </c>
    </row>
    <row r="186" spans="1:6" x14ac:dyDescent="0.3">
      <c r="A186" s="3" cm="1">
        <f t="array" aca="1" ref="A186" ca="1">IF(IFERROR(FIND("选项",INDIRECT("输入!A"&amp;ROW()),1)&gt;0,0),COUNTIF(INDIRECT("A$1:A"&amp;ROW()-1),"&gt;0")+1,0)</f>
        <v>0</v>
      </c>
      <c r="B186" cm="1">
        <f t="array" aca="1" ref="B186" ca="1">IF(MID(INDIRECT("输入!A"&amp;ROW()),2,1)="结",COUNTIF(INDIRECT("b"&amp;MATCH(COUNTIF(A$1:A186,"&gt;0"),A$1:A186,)&amp;":b"&amp;ROW()-1),"&gt;0")+1+4*(COUNTIF(A$1:A186,"&gt;0")-1),)</f>
        <v>0</v>
      </c>
      <c r="D186">
        <f ca="1"/>
        <v>0</v>
      </c>
      <c r="E186">
        <f ca="1">IF(LEN(输出!B186)&gt;0,COUNTA(输出!$B$2:B186),)</f>
        <v>0</v>
      </c>
      <c r="F186" t="str">
        <f t="shared" ca="1" si="2"/>
        <v/>
      </c>
    </row>
    <row r="187" spans="1:6" x14ac:dyDescent="0.3">
      <c r="A187" s="3" cm="1">
        <f t="array" aca="1" ref="A187" ca="1">IF(IFERROR(FIND("选项",INDIRECT("输入!A"&amp;ROW()),1)&gt;0,0),COUNTIF(INDIRECT("A$1:A"&amp;ROW()-1),"&gt;0")+1,0)</f>
        <v>0</v>
      </c>
      <c r="B187" cm="1">
        <f t="array" aca="1" ref="B187" ca="1">IF(MID(INDIRECT("输入!A"&amp;ROW()),2,1)="结",COUNTIF(INDIRECT("b"&amp;MATCH(COUNTIF(A$1:A187,"&gt;0"),A$1:A187,)&amp;":b"&amp;ROW()-1),"&gt;0")+1+4*(COUNTIF(A$1:A187,"&gt;0")-1),)</f>
        <v>72</v>
      </c>
      <c r="D187">
        <f ca="1"/>
        <v>0</v>
      </c>
      <c r="E187">
        <f ca="1">IF(LEN(输出!B187)&gt;0,COUNTA(输出!$B$2:B187),)</f>
        <v>0</v>
      </c>
      <c r="F187" t="str">
        <f t="shared" ca="1" si="2"/>
        <v/>
      </c>
    </row>
    <row r="188" spans="1:6" x14ac:dyDescent="0.3">
      <c r="A188" s="3" cm="1">
        <f t="array" aca="1" ref="A188" ca="1">IF(IFERROR(FIND("选项",INDIRECT("输入!A"&amp;ROW()),1)&gt;0,0),COUNTIF(INDIRECT("A$1:A"&amp;ROW()-1),"&gt;0")+1,0)</f>
        <v>0</v>
      </c>
      <c r="B188" cm="1">
        <f t="array" aca="1" ref="B188" ca="1">IF(MID(INDIRECT("输入!A"&amp;ROW()),2,1)="结",COUNTIF(INDIRECT("b"&amp;MATCH(COUNTIF(A$1:A188,"&gt;0"),A$1:A188,)&amp;":b"&amp;ROW()-1),"&gt;0")+1+4*(COUNTIF(A$1:A188,"&gt;0")-1),)</f>
        <v>0</v>
      </c>
      <c r="D188">
        <f ca="1"/>
        <v>0</v>
      </c>
      <c r="E188">
        <f ca="1">IF(LEN(输出!B188)&gt;0,COUNTA(输出!$B$2:B188),)</f>
        <v>187</v>
      </c>
      <c r="F188" t="str">
        <f t="shared" ca="1" si="2"/>
        <v/>
      </c>
    </row>
    <row r="189" spans="1:6" x14ac:dyDescent="0.3">
      <c r="A189" s="3" cm="1">
        <f t="array" aca="1" ref="A189" ca="1">IF(IFERROR(FIND("选项",INDIRECT("输入!A"&amp;ROW()),1)&gt;0,0),COUNTIF(INDIRECT("A$1:A"&amp;ROW()-1),"&gt;0")+1,0)</f>
        <v>19</v>
      </c>
      <c r="B189" cm="1">
        <f t="array" aca="1" ref="B189" ca="1">IF(MID(INDIRECT("输入!A"&amp;ROW()),2,1)="结",COUNTIF(INDIRECT("b"&amp;MATCH(COUNTIF(A$1:A189,"&gt;0"),A$1:A189,)&amp;":b"&amp;ROW()-1),"&gt;0")+1+4*(COUNTIF(A$1:A189,"&gt;0")-1),)</f>
        <v>0</v>
      </c>
      <c r="D189">
        <f ca="1"/>
        <v>0</v>
      </c>
      <c r="E189">
        <f ca="1">IF(LEN(输出!B189)&gt;0,COUNTA(输出!$B$2:B189),)</f>
        <v>0</v>
      </c>
      <c r="F189" t="str">
        <f t="shared" ca="1" si="2"/>
        <v/>
      </c>
    </row>
    <row r="190" spans="1:6" x14ac:dyDescent="0.3">
      <c r="A190" s="3" cm="1">
        <f t="array" aca="1" ref="A190" ca="1">IF(IFERROR(FIND("选项",INDIRECT("输入!A"&amp;ROW()),1)&gt;0,0),COUNTIF(INDIRECT("A$1:A"&amp;ROW()-1),"&gt;0")+1,0)</f>
        <v>0</v>
      </c>
      <c r="B190" cm="1">
        <f t="array" aca="1" ref="B190" ca="1">IF(MID(INDIRECT("输入!A"&amp;ROW()),2,1)="结",COUNTIF(INDIRECT("b"&amp;MATCH(COUNTIF(A$1:A190,"&gt;0"),A$1:A190,)&amp;":b"&amp;ROW()-1),"&gt;0")+1+4*(COUNTIF(A$1:A190,"&gt;0")-1),)</f>
        <v>73</v>
      </c>
      <c r="D190">
        <f ca="1"/>
        <v>0</v>
      </c>
      <c r="E190">
        <f ca="1">IF(LEN(输出!B190)&gt;0,COUNTA(输出!$B$2:B190),)</f>
        <v>0</v>
      </c>
      <c r="F190" t="str">
        <f t="shared" ca="1" si="2"/>
        <v/>
      </c>
    </row>
    <row r="191" spans="1:6" x14ac:dyDescent="0.3">
      <c r="A191" s="3" cm="1">
        <f t="array" aca="1" ref="A191" ca="1">IF(IFERROR(FIND("选项",INDIRECT("输入!A"&amp;ROW()),1)&gt;0,0),COUNTIF(INDIRECT("A$1:A"&amp;ROW()-1),"&gt;0")+1,0)</f>
        <v>0</v>
      </c>
      <c r="B191" cm="1">
        <f t="array" aca="1" ref="B191" ca="1">IF(MID(INDIRECT("输入!A"&amp;ROW()),2,1)="结",COUNTIF(INDIRECT("b"&amp;MATCH(COUNTIF(A$1:A191,"&gt;0"),A$1:A191,)&amp;":b"&amp;ROW()-1),"&gt;0")+1+4*(COUNTIF(A$1:A191,"&gt;0")-1),)</f>
        <v>0</v>
      </c>
      <c r="D191">
        <f ca="1"/>
        <v>0</v>
      </c>
      <c r="E191">
        <f ca="1">IF(LEN(输出!B191)&gt;0,COUNTA(输出!$B$2:B191),)</f>
        <v>190</v>
      </c>
      <c r="F191" t="str">
        <f t="shared" ca="1" si="2"/>
        <v/>
      </c>
    </row>
    <row r="192" spans="1:6" x14ac:dyDescent="0.3">
      <c r="A192" s="3" cm="1">
        <f t="array" aca="1" ref="A192" ca="1">IF(IFERROR(FIND("选项",INDIRECT("输入!A"&amp;ROW()),1)&gt;0,0),COUNTIF(INDIRECT("A$1:A"&amp;ROW()-1),"&gt;0")+1,0)</f>
        <v>0</v>
      </c>
      <c r="B192" cm="1">
        <f t="array" aca="1" ref="B192" ca="1">IF(MID(INDIRECT("输入!A"&amp;ROW()),2,1)="结",COUNTIF(INDIRECT("b"&amp;MATCH(COUNTIF(A$1:A192,"&gt;0"),A$1:A192,)&amp;":b"&amp;ROW()-1),"&gt;0")+1+4*(COUNTIF(A$1:A192,"&gt;0")-1),)</f>
        <v>0</v>
      </c>
      <c r="D192">
        <f ca="1"/>
        <v>0</v>
      </c>
      <c r="E192">
        <f ca="1">IF(LEN(输出!B192)&gt;0,COUNTA(输出!$B$2:B192),)</f>
        <v>0</v>
      </c>
      <c r="F192" t="str">
        <f t="shared" ca="1" si="2"/>
        <v/>
      </c>
    </row>
    <row r="193" spans="1:6" x14ac:dyDescent="0.3">
      <c r="A193" s="3" cm="1">
        <f t="array" aca="1" ref="A193" ca="1">IF(IFERROR(FIND("选项",INDIRECT("输入!A"&amp;ROW()),1)&gt;0,0),COUNTIF(INDIRECT("A$1:A"&amp;ROW()-1),"&gt;0")+1,0)</f>
        <v>0</v>
      </c>
      <c r="B193" cm="1">
        <f t="array" aca="1" ref="B193" ca="1">IF(MID(INDIRECT("输入!A"&amp;ROW()),2,1)="结",COUNTIF(INDIRECT("b"&amp;MATCH(COUNTIF(A$1:A193,"&gt;0"),A$1:A193,)&amp;":b"&amp;ROW()-1),"&gt;0")+1+4*(COUNTIF(A$1:A193,"&gt;0")-1),)</f>
        <v>0</v>
      </c>
      <c r="D193">
        <f ca="1"/>
        <v>0</v>
      </c>
      <c r="E193">
        <f ca="1">IF(LEN(输出!B193)&gt;0,COUNTA(输出!$B$2:B193),)</f>
        <v>0</v>
      </c>
      <c r="F193" t="str">
        <f t="shared" ca="1" si="2"/>
        <v/>
      </c>
    </row>
    <row r="194" spans="1:6" x14ac:dyDescent="0.3">
      <c r="A194" s="3" cm="1">
        <f t="array" aca="1" ref="A194" ca="1">IF(IFERROR(FIND("选项",INDIRECT("输入!A"&amp;ROW()),1)&gt;0,0),COUNTIF(INDIRECT("A$1:A"&amp;ROW()-1),"&gt;0")+1,0)</f>
        <v>0</v>
      </c>
      <c r="B194" cm="1">
        <f t="array" aca="1" ref="B194" ca="1">IF(MID(INDIRECT("输入!A"&amp;ROW()),2,1)="结",COUNTIF(INDIRECT("b"&amp;MATCH(COUNTIF(A$1:A194,"&gt;0"),A$1:A194,)&amp;":b"&amp;ROW()-1),"&gt;0")+1+4*(COUNTIF(A$1:A194,"&gt;0")-1),)</f>
        <v>0</v>
      </c>
      <c r="D194">
        <f ca="1"/>
        <v>0</v>
      </c>
      <c r="E194">
        <f ca="1">IF(LEN(输出!B194)&gt;0,COUNTA(输出!$B$2:B194),)</f>
        <v>193</v>
      </c>
      <c r="F194" t="str">
        <f t="shared" ca="1" si="2"/>
        <v/>
      </c>
    </row>
    <row r="195" spans="1:6" x14ac:dyDescent="0.3">
      <c r="A195" s="3" cm="1">
        <f t="array" aca="1" ref="A195" ca="1">IF(IFERROR(FIND("选项",INDIRECT("输入!A"&amp;ROW()),1)&gt;0,0),COUNTIF(INDIRECT("A$1:A"&amp;ROW()-1),"&gt;0")+1,0)</f>
        <v>0</v>
      </c>
      <c r="B195" cm="1">
        <f t="array" aca="1" ref="B195" ca="1">IF(MID(INDIRECT("输入!A"&amp;ROW()),2,1)="结",COUNTIF(INDIRECT("b"&amp;MATCH(COUNTIF(A$1:A195,"&gt;0"),A$1:A195,)&amp;":b"&amp;ROW()-1),"&gt;0")+1+4*(COUNTIF(A$1:A195,"&gt;0")-1),)</f>
        <v>0</v>
      </c>
      <c r="D195">
        <f ca="1"/>
        <v>0</v>
      </c>
      <c r="E195">
        <f ca="1">IF(LEN(输出!B195)&gt;0,COUNTA(输出!$B$2:B195),)</f>
        <v>0</v>
      </c>
      <c r="F195" t="str">
        <f t="shared" ca="1" si="2"/>
        <v/>
      </c>
    </row>
    <row r="196" spans="1:6" x14ac:dyDescent="0.3">
      <c r="A196" s="3" cm="1">
        <f t="array" aca="1" ref="A196" ca="1">IF(IFERROR(FIND("选项",INDIRECT("输入!A"&amp;ROW()),1)&gt;0,0),COUNTIF(INDIRECT("A$1:A"&amp;ROW()-1),"&gt;0")+1,0)</f>
        <v>0</v>
      </c>
      <c r="B196" cm="1">
        <f t="array" aca="1" ref="B196" ca="1">IF(MID(INDIRECT("输入!A"&amp;ROW()),2,1)="结",COUNTIF(INDIRECT("b"&amp;MATCH(COUNTIF(A$1:A196,"&gt;0"),A$1:A196,)&amp;":b"&amp;ROW()-1),"&gt;0")+1+4*(COUNTIF(A$1:A196,"&gt;0")-1),)</f>
        <v>0</v>
      </c>
      <c r="D196">
        <f ca="1"/>
        <v>0</v>
      </c>
      <c r="E196">
        <f ca="1">IF(LEN(输出!B196)&gt;0,COUNTA(输出!$B$2:B196),)</f>
        <v>195</v>
      </c>
      <c r="F196" t="str">
        <f t="shared" ref="F196:F259" ca="1" si="3">IF((D196&gt;0)+(LEN(F195)&gt;0)*(E196=0),ROW(),"")</f>
        <v/>
      </c>
    </row>
    <row r="197" spans="1:6" x14ac:dyDescent="0.3">
      <c r="A197" s="3" cm="1">
        <f t="array" aca="1" ref="A197" ca="1">IF(IFERROR(FIND("选项",INDIRECT("输入!A"&amp;ROW()),1)&gt;0,0),COUNTIF(INDIRECT("A$1:A"&amp;ROW()-1),"&gt;0")+1,0)</f>
        <v>0</v>
      </c>
      <c r="B197" cm="1">
        <f t="array" aca="1" ref="B197" ca="1">IF(MID(INDIRECT("输入!A"&amp;ROW()),2,1)="结",COUNTIF(INDIRECT("b"&amp;MATCH(COUNTIF(A$1:A197,"&gt;0"),A$1:A197,)&amp;":b"&amp;ROW()-1),"&gt;0")+1+4*(COUNTIF(A$1:A197,"&gt;0")-1),)</f>
        <v>0</v>
      </c>
      <c r="D197">
        <f ca="1"/>
        <v>0</v>
      </c>
      <c r="E197">
        <f ca="1">IF(LEN(输出!B197)&gt;0,COUNTA(输出!$B$2:B197),)</f>
        <v>0</v>
      </c>
      <c r="F197" t="str">
        <f t="shared" ca="1" si="3"/>
        <v/>
      </c>
    </row>
    <row r="198" spans="1:6" x14ac:dyDescent="0.3">
      <c r="A198" s="3" cm="1">
        <f t="array" aca="1" ref="A198" ca="1">IF(IFERROR(FIND("选项",INDIRECT("输入!A"&amp;ROW()),1)&gt;0,0),COUNTIF(INDIRECT("A$1:A"&amp;ROW()-1),"&gt;0")+1,0)</f>
        <v>0</v>
      </c>
      <c r="B198" cm="1">
        <f t="array" aca="1" ref="B198" ca="1">IF(MID(INDIRECT("输入!A"&amp;ROW()),2,1)="结",COUNTIF(INDIRECT("b"&amp;MATCH(COUNTIF(A$1:A198,"&gt;0"),A$1:A198,)&amp;":b"&amp;ROW()-1),"&gt;0")+1+4*(COUNTIF(A$1:A198,"&gt;0")-1),)</f>
        <v>0</v>
      </c>
      <c r="D198">
        <f ca="1"/>
        <v>0</v>
      </c>
      <c r="E198">
        <f ca="1">IF(LEN(输出!B198)&gt;0,COUNTA(输出!$B$2:B198),)</f>
        <v>197</v>
      </c>
      <c r="F198" t="str">
        <f t="shared" ca="1" si="3"/>
        <v/>
      </c>
    </row>
    <row r="199" spans="1:6" x14ac:dyDescent="0.3">
      <c r="A199" s="3" cm="1">
        <f t="array" aca="1" ref="A199" ca="1">IF(IFERROR(FIND("选项",INDIRECT("输入!A"&amp;ROW()),1)&gt;0,0),COUNTIF(INDIRECT("A$1:A"&amp;ROW()-1),"&gt;0")+1,0)</f>
        <v>0</v>
      </c>
      <c r="B199" cm="1">
        <f t="array" aca="1" ref="B199" ca="1">IF(MID(INDIRECT("输入!A"&amp;ROW()),2,1)="结",COUNTIF(INDIRECT("b"&amp;MATCH(COUNTIF(A$1:A199,"&gt;0"),A$1:A199,)&amp;":b"&amp;ROW()-1),"&gt;0")+1+4*(COUNTIF(A$1:A199,"&gt;0")-1),)</f>
        <v>74</v>
      </c>
      <c r="D199">
        <f ca="1"/>
        <v>0</v>
      </c>
      <c r="E199">
        <f ca="1">IF(LEN(输出!B199)&gt;0,COUNTA(输出!$B$2:B199),)</f>
        <v>0</v>
      </c>
      <c r="F199" t="str">
        <f t="shared" ca="1" si="3"/>
        <v/>
      </c>
    </row>
    <row r="200" spans="1:6" x14ac:dyDescent="0.3">
      <c r="A200" s="3" cm="1">
        <f t="array" aca="1" ref="A200" ca="1">IF(IFERROR(FIND("选项",INDIRECT("输入!A"&amp;ROW()),1)&gt;0,0),COUNTIF(INDIRECT("A$1:A"&amp;ROW()-1),"&gt;0")+1,0)</f>
        <v>0</v>
      </c>
      <c r="B200" cm="1">
        <f t="array" aca="1" ref="B200" ca="1">IF(MID(INDIRECT("输入!A"&amp;ROW()),2,1)="结",COUNTIF(INDIRECT("b"&amp;MATCH(COUNTIF(A$1:A200,"&gt;0"),A$1:A200,)&amp;":b"&amp;ROW()-1),"&gt;0")+1+4*(COUNTIF(A$1:A200,"&gt;0")-1),)</f>
        <v>0</v>
      </c>
      <c r="D200">
        <f ca="1"/>
        <v>0</v>
      </c>
      <c r="E200">
        <f ca="1">IF(LEN(输出!B200)&gt;0,COUNTA(输出!$B$2:B200),)</f>
        <v>0</v>
      </c>
      <c r="F200" t="str">
        <f t="shared" ca="1" si="3"/>
        <v/>
      </c>
    </row>
    <row r="201" spans="1:6" x14ac:dyDescent="0.3">
      <c r="A201" s="3" cm="1">
        <f t="array" aca="1" ref="A201" ca="1">IF(IFERROR(FIND("选项",INDIRECT("输入!A"&amp;ROW()),1)&gt;0,0),COUNTIF(INDIRECT("A$1:A"&amp;ROW()-1),"&gt;0")+1,0)</f>
        <v>0</v>
      </c>
      <c r="B201" cm="1">
        <f t="array" aca="1" ref="B201" ca="1">IF(MID(INDIRECT("输入!A"&amp;ROW()),2,1)="结",COUNTIF(INDIRECT("b"&amp;MATCH(COUNTIF(A$1:A201,"&gt;0"),A$1:A201,)&amp;":b"&amp;ROW()-1),"&gt;0")+1+4*(COUNTIF(A$1:A201,"&gt;0")-1),)</f>
        <v>75</v>
      </c>
      <c r="D201">
        <f ca="1"/>
        <v>0</v>
      </c>
      <c r="E201">
        <f ca="1">IF(LEN(输出!B201)&gt;0,COUNTA(输出!$B$2:B201),)</f>
        <v>0</v>
      </c>
      <c r="F201" t="str">
        <f t="shared" ca="1" si="3"/>
        <v/>
      </c>
    </row>
    <row r="202" spans="1:6" x14ac:dyDescent="0.3">
      <c r="A202" s="3" cm="1">
        <f t="array" aca="1" ref="A202" ca="1">IF(IFERROR(FIND("选项",INDIRECT("输入!A"&amp;ROW()),1)&gt;0,0),COUNTIF(INDIRECT("A$1:A"&amp;ROW()-1),"&gt;0")+1,0)</f>
        <v>0</v>
      </c>
      <c r="B202" cm="1">
        <f t="array" aca="1" ref="B202" ca="1">IF(MID(INDIRECT("输入!A"&amp;ROW()),2,1)="结",COUNTIF(INDIRECT("b"&amp;MATCH(COUNTIF(A$1:A202,"&gt;0"),A$1:A202,)&amp;":b"&amp;ROW()-1),"&gt;0")+1+4*(COUNTIF(A$1:A202,"&gt;0")-1),)</f>
        <v>0</v>
      </c>
      <c r="D202">
        <f ca="1"/>
        <v>0</v>
      </c>
      <c r="E202">
        <f ca="1">IF(LEN(输出!B202)&gt;0,COUNTA(输出!$B$2:B202),)</f>
        <v>201</v>
      </c>
      <c r="F202" t="str">
        <f t="shared" ca="1" si="3"/>
        <v/>
      </c>
    </row>
    <row r="203" spans="1:6" x14ac:dyDescent="0.3">
      <c r="A203" s="3" cm="1">
        <f t="array" aca="1" ref="A203" ca="1">IF(IFERROR(FIND("选项",INDIRECT("输入!A"&amp;ROW()),1)&gt;0,0),COUNTIF(INDIRECT("A$1:A"&amp;ROW()-1),"&gt;0")+1,0)</f>
        <v>0</v>
      </c>
      <c r="B203" cm="1">
        <f t="array" aca="1" ref="B203" ca="1">IF(MID(INDIRECT("输入!A"&amp;ROW()),2,1)="结",COUNTIF(INDIRECT("b"&amp;MATCH(COUNTIF(A$1:A203,"&gt;0"),A$1:A203,)&amp;":b"&amp;ROW()-1),"&gt;0")+1+4*(COUNTIF(A$1:A203,"&gt;0")-1),)</f>
        <v>0</v>
      </c>
      <c r="D203">
        <f ca="1"/>
        <v>0</v>
      </c>
      <c r="E203">
        <f ca="1">IF(LEN(输出!B203)&gt;0,COUNTA(输出!$B$2:B203),)</f>
        <v>0</v>
      </c>
      <c r="F203" t="str">
        <f t="shared" ca="1" si="3"/>
        <v/>
      </c>
    </row>
    <row r="204" spans="1:6" x14ac:dyDescent="0.3">
      <c r="A204" s="3" cm="1">
        <f t="array" aca="1" ref="A204" ca="1">IF(IFERROR(FIND("选项",INDIRECT("输入!A"&amp;ROW()),1)&gt;0,0),COUNTIF(INDIRECT("A$1:A"&amp;ROW()-1),"&gt;0")+1,0)</f>
        <v>0</v>
      </c>
      <c r="B204" cm="1">
        <f t="array" aca="1" ref="B204" ca="1">IF(MID(INDIRECT("输入!A"&amp;ROW()),2,1)="结",COUNTIF(INDIRECT("b"&amp;MATCH(COUNTIF(A$1:A204,"&gt;0"),A$1:A204,)&amp;":b"&amp;ROW()-1),"&gt;0")+1+4*(COUNTIF(A$1:A204,"&gt;0")-1),)</f>
        <v>0</v>
      </c>
      <c r="D204">
        <f ca="1"/>
        <v>0</v>
      </c>
      <c r="E204">
        <f ca="1">IF(LEN(输出!B204)&gt;0,COUNTA(输出!$B$2:B204),)</f>
        <v>0</v>
      </c>
      <c r="F204" t="str">
        <f t="shared" ca="1" si="3"/>
        <v/>
      </c>
    </row>
    <row r="205" spans="1:6" x14ac:dyDescent="0.3">
      <c r="A205" s="3" cm="1">
        <f t="array" aca="1" ref="A205" ca="1">IF(IFERROR(FIND("选项",INDIRECT("输入!A"&amp;ROW()),1)&gt;0,0),COUNTIF(INDIRECT("A$1:A"&amp;ROW()-1),"&gt;0")+1,0)</f>
        <v>0</v>
      </c>
      <c r="B205" cm="1">
        <f t="array" aca="1" ref="B205" ca="1">IF(MID(INDIRECT("输入!A"&amp;ROW()),2,1)="结",COUNTIF(INDIRECT("b"&amp;MATCH(COUNTIF(A$1:A205,"&gt;0"),A$1:A205,)&amp;":b"&amp;ROW()-1),"&gt;0")+1+4*(COUNTIF(A$1:A205,"&gt;0")-1),)</f>
        <v>0</v>
      </c>
      <c r="D205">
        <f ca="1"/>
        <v>0</v>
      </c>
      <c r="E205">
        <f ca="1">IF(LEN(输出!B205)&gt;0,COUNTA(输出!$B$2:B205),)</f>
        <v>204</v>
      </c>
      <c r="F205" t="str">
        <f t="shared" ca="1" si="3"/>
        <v/>
      </c>
    </row>
    <row r="206" spans="1:6" x14ac:dyDescent="0.3">
      <c r="A206" s="3" cm="1">
        <f t="array" aca="1" ref="A206" ca="1">IF(IFERROR(FIND("选项",INDIRECT("输入!A"&amp;ROW()),1)&gt;0,0),COUNTIF(INDIRECT("A$1:A"&amp;ROW()-1),"&gt;0")+1,0)</f>
        <v>0</v>
      </c>
      <c r="B206" cm="1">
        <f t="array" aca="1" ref="B206" ca="1">IF(MID(INDIRECT("输入!A"&amp;ROW()),2,1)="结",COUNTIF(INDIRECT("b"&amp;MATCH(COUNTIF(A$1:A206,"&gt;0"),A$1:A206,)&amp;":b"&amp;ROW()-1),"&gt;0")+1+4*(COUNTIF(A$1:A206,"&gt;0")-1),)</f>
        <v>0</v>
      </c>
      <c r="D206">
        <f ca="1"/>
        <v>0</v>
      </c>
      <c r="E206">
        <f ca="1">IF(LEN(输出!B206)&gt;0,COUNTA(输出!$B$2:B206),)</f>
        <v>0</v>
      </c>
      <c r="F206" t="str">
        <f t="shared" ca="1" si="3"/>
        <v/>
      </c>
    </row>
    <row r="207" spans="1:6" x14ac:dyDescent="0.3">
      <c r="A207" s="3" cm="1">
        <f t="array" aca="1" ref="A207" ca="1">IF(IFERROR(FIND("选项",INDIRECT("输入!A"&amp;ROW()),1)&gt;0,0),COUNTIF(INDIRECT("A$1:A"&amp;ROW()-1),"&gt;0")+1,0)</f>
        <v>0</v>
      </c>
      <c r="B207" cm="1">
        <f t="array" aca="1" ref="B207" ca="1">IF(MID(INDIRECT("输入!A"&amp;ROW()),2,1)="结",COUNTIF(INDIRECT("b"&amp;MATCH(COUNTIF(A$1:A207,"&gt;0"),A$1:A207,)&amp;":b"&amp;ROW()-1),"&gt;0")+1+4*(COUNTIF(A$1:A207,"&gt;0")-1),)</f>
        <v>0</v>
      </c>
      <c r="D207">
        <f ca="1"/>
        <v>0</v>
      </c>
      <c r="E207">
        <f ca="1">IF(LEN(输出!B207)&gt;0,COUNTA(输出!$B$2:B207),)</f>
        <v>206</v>
      </c>
      <c r="F207" t="str">
        <f t="shared" ca="1" si="3"/>
        <v/>
      </c>
    </row>
    <row r="208" spans="1:6" x14ac:dyDescent="0.3">
      <c r="A208" s="3" cm="1">
        <f t="array" aca="1" ref="A208" ca="1">IF(IFERROR(FIND("选项",INDIRECT("输入!A"&amp;ROW()),1)&gt;0,0),COUNTIF(INDIRECT("A$1:A"&amp;ROW()-1),"&gt;0")+1,0)</f>
        <v>0</v>
      </c>
      <c r="B208" cm="1">
        <f t="array" aca="1" ref="B208" ca="1">IF(MID(INDIRECT("输入!A"&amp;ROW()),2,1)="结",COUNTIF(INDIRECT("b"&amp;MATCH(COUNTIF(A$1:A208,"&gt;0"),A$1:A208,)&amp;":b"&amp;ROW()-1),"&gt;0")+1+4*(COUNTIF(A$1:A208,"&gt;0")-1),)</f>
        <v>0</v>
      </c>
      <c r="D208">
        <f ca="1"/>
        <v>0</v>
      </c>
      <c r="E208">
        <f ca="1">IF(LEN(输出!B208)&gt;0,COUNTA(输出!$B$2:B208),)</f>
        <v>0</v>
      </c>
      <c r="F208" t="str">
        <f t="shared" ca="1" si="3"/>
        <v/>
      </c>
    </row>
    <row r="209" spans="1:6" x14ac:dyDescent="0.3">
      <c r="A209" s="3" cm="1">
        <f t="array" aca="1" ref="A209" ca="1">IF(IFERROR(FIND("选项",INDIRECT("输入!A"&amp;ROW()),1)&gt;0,0),COUNTIF(INDIRECT("A$1:A"&amp;ROW()-1),"&gt;0")+1,0)</f>
        <v>0</v>
      </c>
      <c r="B209" cm="1">
        <f t="array" aca="1" ref="B209" ca="1">IF(MID(INDIRECT("输入!A"&amp;ROW()),2,1)="结",COUNTIF(INDIRECT("b"&amp;MATCH(COUNTIF(A$1:A209,"&gt;0"),A$1:A209,)&amp;":b"&amp;ROW()-1),"&gt;0")+1+4*(COUNTIF(A$1:A209,"&gt;0")-1),)</f>
        <v>0</v>
      </c>
      <c r="D209">
        <f ca="1"/>
        <v>0</v>
      </c>
      <c r="E209">
        <f ca="1">IF(LEN(输出!B209)&gt;0,COUNTA(输出!$B$2:B209),)</f>
        <v>0</v>
      </c>
      <c r="F209" t="str">
        <f t="shared" ca="1" si="3"/>
        <v/>
      </c>
    </row>
    <row r="210" spans="1:6" x14ac:dyDescent="0.3">
      <c r="A210" s="3" cm="1">
        <f t="array" aca="1" ref="A210" ca="1">IF(IFERROR(FIND("选项",INDIRECT("输入!A"&amp;ROW()),1)&gt;0,0),COUNTIF(INDIRECT("A$1:A"&amp;ROW()-1),"&gt;0")+1,0)</f>
        <v>0</v>
      </c>
      <c r="B210" cm="1">
        <f t="array" aca="1" ref="B210" ca="1">IF(MID(INDIRECT("输入!A"&amp;ROW()),2,1)="结",COUNTIF(INDIRECT("b"&amp;MATCH(COUNTIF(A$1:A210,"&gt;0"),A$1:A210,)&amp;":b"&amp;ROW()-1),"&gt;0")+1+4*(COUNTIF(A$1:A210,"&gt;0")-1),)</f>
        <v>76</v>
      </c>
      <c r="D210">
        <f ca="1"/>
        <v>0</v>
      </c>
      <c r="E210">
        <f ca="1">IF(LEN(输出!B210)&gt;0,COUNTA(输出!$B$2:B210),)</f>
        <v>209</v>
      </c>
      <c r="F210" t="str">
        <f t="shared" ca="1" si="3"/>
        <v/>
      </c>
    </row>
    <row r="211" spans="1:6" x14ac:dyDescent="0.3">
      <c r="A211" s="3" cm="1">
        <f t="array" aca="1" ref="A211" ca="1">IF(IFERROR(FIND("选项",INDIRECT("输入!A"&amp;ROW()),1)&gt;0,0),COUNTIF(INDIRECT("A$1:A"&amp;ROW()-1),"&gt;0")+1,0)</f>
        <v>0</v>
      </c>
      <c r="B211" cm="1">
        <f t="array" aca="1" ref="B211" ca="1">IF(MID(INDIRECT("输入!A"&amp;ROW()),2,1)="结",COUNTIF(INDIRECT("b"&amp;MATCH(COUNTIF(A$1:A211,"&gt;0"),A$1:A211,)&amp;":b"&amp;ROW()-1),"&gt;0")+1+4*(COUNTIF(A$1:A211,"&gt;0")-1),)</f>
        <v>0</v>
      </c>
      <c r="D211">
        <f ca="1"/>
        <v>0</v>
      </c>
      <c r="E211">
        <f ca="1">IF(LEN(输出!B211)&gt;0,COUNTA(输出!$B$2:B211),)</f>
        <v>0</v>
      </c>
      <c r="F211" t="str">
        <f t="shared" ca="1" si="3"/>
        <v/>
      </c>
    </row>
    <row r="212" spans="1:6" x14ac:dyDescent="0.3">
      <c r="A212" s="3" cm="1">
        <f t="array" aca="1" ref="A212" ca="1">IF(IFERROR(FIND("选项",INDIRECT("输入!A"&amp;ROW()),1)&gt;0,0),COUNTIF(INDIRECT("A$1:A"&amp;ROW()-1),"&gt;0")+1,0)</f>
        <v>20</v>
      </c>
      <c r="B212" cm="1">
        <f t="array" aca="1" ref="B212" ca="1">IF(MID(INDIRECT("输入!A"&amp;ROW()),2,1)="结",COUNTIF(INDIRECT("b"&amp;MATCH(COUNTIF(A$1:A212,"&gt;0"),A$1:A212,)&amp;":b"&amp;ROW()-1),"&gt;0")+1+4*(COUNTIF(A$1:A212,"&gt;0")-1),)</f>
        <v>0</v>
      </c>
      <c r="D212">
        <f ca="1"/>
        <v>0</v>
      </c>
      <c r="E212">
        <f ca="1">IF(LEN(输出!B212)&gt;0,COUNTA(输出!$B$2:B212),)</f>
        <v>211</v>
      </c>
      <c r="F212" t="str">
        <f t="shared" ca="1" si="3"/>
        <v/>
      </c>
    </row>
    <row r="213" spans="1:6" x14ac:dyDescent="0.3">
      <c r="A213" s="3" cm="1">
        <f t="array" aca="1" ref="A213" ca="1">IF(IFERROR(FIND("选项",INDIRECT("输入!A"&amp;ROW()),1)&gt;0,0),COUNTIF(INDIRECT("A$1:A"&amp;ROW()-1),"&gt;0")+1,0)</f>
        <v>0</v>
      </c>
      <c r="B213" cm="1">
        <f t="array" aca="1" ref="B213" ca="1">IF(MID(INDIRECT("输入!A"&amp;ROW()),2,1)="结",COUNTIF(INDIRECT("b"&amp;MATCH(COUNTIF(A$1:A213,"&gt;0"),A$1:A213,)&amp;":b"&amp;ROW()-1),"&gt;0")+1+4*(COUNTIF(A$1:A213,"&gt;0")-1),)</f>
        <v>77</v>
      </c>
      <c r="D213">
        <f ca="1"/>
        <v>0</v>
      </c>
      <c r="E213">
        <f ca="1">IF(LEN(输出!B213)&gt;0,COUNTA(输出!$B$2:B213),)</f>
        <v>0</v>
      </c>
      <c r="F213" t="str">
        <f t="shared" ca="1" si="3"/>
        <v/>
      </c>
    </row>
    <row r="214" spans="1:6" x14ac:dyDescent="0.3">
      <c r="A214" s="3" cm="1">
        <f t="array" aca="1" ref="A214" ca="1">IF(IFERROR(FIND("选项",INDIRECT("输入!A"&amp;ROW()),1)&gt;0,0),COUNTIF(INDIRECT("A$1:A"&amp;ROW()-1),"&gt;0")+1,0)</f>
        <v>0</v>
      </c>
      <c r="B214" cm="1">
        <f t="array" aca="1" ref="B214" ca="1">IF(MID(INDIRECT("输入!A"&amp;ROW()),2,1)="结",COUNTIF(INDIRECT("b"&amp;MATCH(COUNTIF(A$1:A214,"&gt;0"),A$1:A214,)&amp;":b"&amp;ROW()-1),"&gt;0")+1+4*(COUNTIF(A$1:A214,"&gt;0")-1),)</f>
        <v>0</v>
      </c>
      <c r="D214">
        <f ca="1"/>
        <v>0</v>
      </c>
      <c r="E214">
        <f ca="1">IF(LEN(输出!B214)&gt;0,COUNTA(输出!$B$2:B214),)</f>
        <v>0</v>
      </c>
      <c r="F214" t="str">
        <f t="shared" ca="1" si="3"/>
        <v/>
      </c>
    </row>
    <row r="215" spans="1:6" x14ac:dyDescent="0.3">
      <c r="A215" s="3" cm="1">
        <f t="array" aca="1" ref="A215" ca="1">IF(IFERROR(FIND("选项",INDIRECT("输入!A"&amp;ROW()),1)&gt;0,0),COUNTIF(INDIRECT("A$1:A"&amp;ROW()-1),"&gt;0")+1,0)</f>
        <v>21</v>
      </c>
      <c r="B215" cm="1">
        <f t="array" aca="1" ref="B215" ca="1">IF(MID(INDIRECT("输入!A"&amp;ROW()),2,1)="结",COUNTIF(INDIRECT("b"&amp;MATCH(COUNTIF(A$1:A215,"&gt;0"),A$1:A215,)&amp;":b"&amp;ROW()-1),"&gt;0")+1+4*(COUNTIF(A$1:A215,"&gt;0")-1),)</f>
        <v>0</v>
      </c>
      <c r="D215">
        <f ca="1"/>
        <v>0</v>
      </c>
      <c r="E215">
        <f ca="1">IF(LEN(输出!B215)&gt;0,COUNTA(输出!$B$2:B215),)</f>
        <v>214</v>
      </c>
      <c r="F215" t="str">
        <f t="shared" ca="1" si="3"/>
        <v/>
      </c>
    </row>
    <row r="216" spans="1:6" x14ac:dyDescent="0.3">
      <c r="A216" s="3" cm="1">
        <f t="array" aca="1" ref="A216" ca="1">IF(IFERROR(FIND("选项",INDIRECT("输入!A"&amp;ROW()),1)&gt;0,0),COUNTIF(INDIRECT("A$1:A"&amp;ROW()-1),"&gt;0")+1,0)</f>
        <v>0</v>
      </c>
      <c r="B216" cm="1">
        <f t="array" aca="1" ref="B216" ca="1">IF(MID(INDIRECT("输入!A"&amp;ROW()),2,1)="结",COUNTIF(INDIRECT("b"&amp;MATCH(COUNTIF(A$1:A216,"&gt;0"),A$1:A216,)&amp;":b"&amp;ROW()-1),"&gt;0")+1+4*(COUNTIF(A$1:A216,"&gt;0")-1),)</f>
        <v>81</v>
      </c>
      <c r="D216">
        <f ca="1"/>
        <v>0</v>
      </c>
      <c r="E216">
        <f ca="1">IF(LEN(输出!B216)&gt;0,COUNTA(输出!$B$2:B216),)</f>
        <v>0</v>
      </c>
      <c r="F216" t="str">
        <f t="shared" ca="1" si="3"/>
        <v/>
      </c>
    </row>
    <row r="217" spans="1:6" x14ac:dyDescent="0.3">
      <c r="A217" s="3" cm="1">
        <f t="array" aca="1" ref="A217" ca="1">IF(IFERROR(FIND("选项",INDIRECT("输入!A"&amp;ROW()),1)&gt;0,0),COUNTIF(INDIRECT("A$1:A"&amp;ROW()-1),"&gt;0")+1,0)</f>
        <v>0</v>
      </c>
      <c r="B217" cm="1">
        <f t="array" aca="1" ref="B217" ca="1">IF(MID(INDIRECT("输入!A"&amp;ROW()),2,1)="结",COUNTIF(INDIRECT("b"&amp;MATCH(COUNTIF(A$1:A217,"&gt;0"),A$1:A217,)&amp;":b"&amp;ROW()-1),"&gt;0")+1+4*(COUNTIF(A$1:A217,"&gt;0")-1),)</f>
        <v>0</v>
      </c>
      <c r="D217">
        <f ca="1"/>
        <v>0</v>
      </c>
      <c r="E217">
        <f ca="1">IF(LEN(输出!B217)&gt;0,COUNTA(输出!$B$2:B217),)</f>
        <v>0</v>
      </c>
      <c r="F217" t="str">
        <f t="shared" ca="1" si="3"/>
        <v/>
      </c>
    </row>
    <row r="218" spans="1:6" x14ac:dyDescent="0.3">
      <c r="A218" s="3" cm="1">
        <f t="array" aca="1" ref="A218" ca="1">IF(IFERROR(FIND("选项",INDIRECT("输入!A"&amp;ROW()),1)&gt;0,0),COUNTIF(INDIRECT("A$1:A"&amp;ROW()-1),"&gt;0")+1,0)</f>
        <v>0</v>
      </c>
      <c r="B218" cm="1">
        <f t="array" aca="1" ref="B218" ca="1">IF(MID(INDIRECT("输入!A"&amp;ROW()),2,1)="结",COUNTIF(INDIRECT("b"&amp;MATCH(COUNTIF(A$1:A218,"&gt;0"),A$1:A218,)&amp;":b"&amp;ROW()-1),"&gt;0")+1+4*(COUNTIF(A$1:A218,"&gt;0")-1),)</f>
        <v>0</v>
      </c>
      <c r="D218">
        <f ca="1"/>
        <v>0</v>
      </c>
      <c r="E218">
        <f ca="1">IF(LEN(输出!B218)&gt;0,COUNTA(输出!$B$2:B218),)</f>
        <v>0</v>
      </c>
      <c r="F218" t="str">
        <f t="shared" ca="1" si="3"/>
        <v/>
      </c>
    </row>
    <row r="219" spans="1:6" x14ac:dyDescent="0.3">
      <c r="A219" s="3" cm="1">
        <f t="array" aca="1" ref="A219" ca="1">IF(IFERROR(FIND("选项",INDIRECT("输入!A"&amp;ROW()),1)&gt;0,0),COUNTIF(INDIRECT("A$1:A"&amp;ROW()-1),"&gt;0")+1,0)</f>
        <v>0</v>
      </c>
      <c r="B219" cm="1">
        <f t="array" aca="1" ref="B219" ca="1">IF(MID(INDIRECT("输入!A"&amp;ROW()),2,1)="结",COUNTIF(INDIRECT("b"&amp;MATCH(COUNTIF(A$1:A219,"&gt;0"),A$1:A219,)&amp;":b"&amp;ROW()-1),"&gt;0")+1+4*(COUNTIF(A$1:A219,"&gt;0")-1),)</f>
        <v>82</v>
      </c>
      <c r="D219">
        <f ca="1"/>
        <v>0</v>
      </c>
      <c r="E219">
        <f ca="1">IF(LEN(输出!B219)&gt;0,COUNTA(输出!$B$2:B219),)</f>
        <v>218</v>
      </c>
      <c r="F219" t="str">
        <f t="shared" ca="1" si="3"/>
        <v/>
      </c>
    </row>
    <row r="220" spans="1:6" x14ac:dyDescent="0.3">
      <c r="A220" s="3" cm="1">
        <f t="array" aca="1" ref="A220" ca="1">IF(IFERROR(FIND("选项",INDIRECT("输入!A"&amp;ROW()),1)&gt;0,0),COUNTIF(INDIRECT("A$1:A"&amp;ROW()-1),"&gt;0")+1,0)</f>
        <v>0</v>
      </c>
      <c r="B220" cm="1">
        <f t="array" aca="1" ref="B220" ca="1">IF(MID(INDIRECT("输入!A"&amp;ROW()),2,1)="结",COUNTIF(INDIRECT("b"&amp;MATCH(COUNTIF(A$1:A220,"&gt;0"),A$1:A220,)&amp;":b"&amp;ROW()-1),"&gt;0")+1+4*(COUNTIF(A$1:A220,"&gt;0")-1),)</f>
        <v>0</v>
      </c>
      <c r="D220">
        <f ca="1"/>
        <v>0</v>
      </c>
      <c r="E220">
        <f ca="1">IF(LEN(输出!B220)&gt;0,COUNTA(输出!$B$2:B220),)</f>
        <v>0</v>
      </c>
      <c r="F220" t="str">
        <f t="shared" ca="1" si="3"/>
        <v/>
      </c>
    </row>
    <row r="221" spans="1:6" x14ac:dyDescent="0.3">
      <c r="A221" s="3" cm="1">
        <f t="array" aca="1" ref="A221" ca="1">IF(IFERROR(FIND("选项",INDIRECT("输入!A"&amp;ROW()),1)&gt;0,0),COUNTIF(INDIRECT("A$1:A"&amp;ROW()-1),"&gt;0")+1,0)</f>
        <v>0</v>
      </c>
      <c r="B221" cm="1">
        <f t="array" aca="1" ref="B221" ca="1">IF(MID(INDIRECT("输入!A"&amp;ROW()),2,1)="结",COUNTIF(INDIRECT("b"&amp;MATCH(COUNTIF(A$1:A221,"&gt;0"),A$1:A221,)&amp;":b"&amp;ROW()-1),"&gt;0")+1+4*(COUNTIF(A$1:A221,"&gt;0")-1),)</f>
        <v>83</v>
      </c>
      <c r="D221">
        <f ca="1"/>
        <v>0</v>
      </c>
      <c r="E221">
        <f ca="1">IF(LEN(输出!B221)&gt;0,COUNTA(输出!$B$2:B221),)</f>
        <v>220</v>
      </c>
      <c r="F221" t="str">
        <f t="shared" ca="1" si="3"/>
        <v/>
      </c>
    </row>
    <row r="222" spans="1:6" x14ac:dyDescent="0.3">
      <c r="A222" s="3" cm="1">
        <f t="array" aca="1" ref="A222" ca="1">IF(IFERROR(FIND("选项",INDIRECT("输入!A"&amp;ROW()),1)&gt;0,0),COUNTIF(INDIRECT("A$1:A"&amp;ROW()-1),"&gt;0")+1,0)</f>
        <v>0</v>
      </c>
      <c r="B222" cm="1">
        <f t="array" aca="1" ref="B222" ca="1">IF(MID(INDIRECT("输入!A"&amp;ROW()),2,1)="结",COUNTIF(INDIRECT("b"&amp;MATCH(COUNTIF(A$1:A222,"&gt;0"),A$1:A222,)&amp;":b"&amp;ROW()-1),"&gt;0")+1+4*(COUNTIF(A$1:A222,"&gt;0")-1),)</f>
        <v>0</v>
      </c>
      <c r="D222">
        <f ca="1"/>
        <v>0</v>
      </c>
      <c r="E222">
        <f ca="1">IF(LEN(输出!B222)&gt;0,COUNTA(输出!$B$2:B222),)</f>
        <v>0</v>
      </c>
      <c r="F222" t="str">
        <f t="shared" ca="1" si="3"/>
        <v/>
      </c>
    </row>
    <row r="223" spans="1:6" x14ac:dyDescent="0.3">
      <c r="A223" s="3" cm="1">
        <f t="array" aca="1" ref="A223" ca="1">IF(IFERROR(FIND("选项",INDIRECT("输入!A"&amp;ROW()),1)&gt;0,0),COUNTIF(INDIRECT("A$1:A"&amp;ROW()-1),"&gt;0")+1,0)</f>
        <v>0</v>
      </c>
      <c r="B223" cm="1">
        <f t="array" aca="1" ref="B223" ca="1">IF(MID(INDIRECT("输入!A"&amp;ROW()),2,1)="结",COUNTIF(INDIRECT("b"&amp;MATCH(COUNTIF(A$1:A223,"&gt;0"),A$1:A223,)&amp;":b"&amp;ROW()-1),"&gt;0")+1+4*(COUNTIF(A$1:A223,"&gt;0")-1),)</f>
        <v>84</v>
      </c>
      <c r="D223">
        <f ca="1"/>
        <v>0</v>
      </c>
      <c r="E223">
        <f ca="1">IF(LEN(输出!B223)&gt;0,COUNTA(输出!$B$2:B223),)</f>
        <v>222</v>
      </c>
      <c r="F223" t="str">
        <f t="shared" ca="1" si="3"/>
        <v/>
      </c>
    </row>
    <row r="224" spans="1:6" x14ac:dyDescent="0.3">
      <c r="A224" s="3" cm="1">
        <f t="array" aca="1" ref="A224" ca="1">IF(IFERROR(FIND("选项",INDIRECT("输入!A"&amp;ROW()),1)&gt;0,0),COUNTIF(INDIRECT("A$1:A"&amp;ROW()-1),"&gt;0")+1,0)</f>
        <v>0</v>
      </c>
      <c r="B224" cm="1">
        <f t="array" aca="1" ref="B224" ca="1">IF(MID(INDIRECT("输入!A"&amp;ROW()),2,1)="结",COUNTIF(INDIRECT("b"&amp;MATCH(COUNTIF(A$1:A224,"&gt;0"),A$1:A224,)&amp;":b"&amp;ROW()-1),"&gt;0")+1+4*(COUNTIF(A$1:A224,"&gt;0")-1),)</f>
        <v>0</v>
      </c>
      <c r="D224">
        <f ca="1"/>
        <v>0</v>
      </c>
      <c r="E224">
        <f ca="1">IF(LEN(输出!B224)&gt;0,COUNTA(输出!$B$2:B224),)</f>
        <v>0</v>
      </c>
      <c r="F224" t="str">
        <f t="shared" ca="1" si="3"/>
        <v/>
      </c>
    </row>
    <row r="225" spans="1:6" x14ac:dyDescent="0.3">
      <c r="A225" s="3" cm="1">
        <f t="array" aca="1" ref="A225" ca="1">IF(IFERROR(FIND("选项",INDIRECT("输入!A"&amp;ROW()),1)&gt;0,0),COUNTIF(INDIRECT("A$1:A"&amp;ROW()-1),"&gt;0")+1,0)</f>
        <v>0</v>
      </c>
      <c r="B225" cm="1">
        <f t="array" aca="1" ref="B225" ca="1">IF(MID(INDIRECT("输入!A"&amp;ROW()),2,1)="结",COUNTIF(INDIRECT("b"&amp;MATCH(COUNTIF(A$1:A225,"&gt;0"),A$1:A225,)&amp;":b"&amp;ROW()-1),"&gt;0")+1+4*(COUNTIF(A$1:A225,"&gt;0")-1),)</f>
        <v>0</v>
      </c>
      <c r="D225">
        <f ca="1"/>
        <v>0</v>
      </c>
      <c r="E225">
        <f ca="1">IF(LEN(输出!B225)&gt;0,COUNTA(输出!$B$2:B225),)</f>
        <v>224</v>
      </c>
      <c r="F225" t="str">
        <f t="shared" ca="1" si="3"/>
        <v/>
      </c>
    </row>
    <row r="226" spans="1:6" x14ac:dyDescent="0.3">
      <c r="A226" s="3" cm="1">
        <f t="array" aca="1" ref="A226" ca="1">IF(IFERROR(FIND("选项",INDIRECT("输入!A"&amp;ROW()),1)&gt;0,0),COUNTIF(INDIRECT("A$1:A"&amp;ROW()-1),"&gt;0")+1,0)</f>
        <v>22</v>
      </c>
      <c r="B226" cm="1">
        <f t="array" aca="1" ref="B226" ca="1">IF(MID(INDIRECT("输入!A"&amp;ROW()),2,1)="结",COUNTIF(INDIRECT("b"&amp;MATCH(COUNTIF(A$1:A226,"&gt;0"),A$1:A226,)&amp;":b"&amp;ROW()-1),"&gt;0")+1+4*(COUNTIF(A$1:A226,"&gt;0")-1),)</f>
        <v>0</v>
      </c>
      <c r="D226">
        <f ca="1"/>
        <v>0</v>
      </c>
      <c r="E226">
        <f ca="1">IF(LEN(输出!B226)&gt;0,COUNTA(输出!$B$2:B226),)</f>
        <v>0</v>
      </c>
      <c r="F226" t="str">
        <f t="shared" ca="1" si="3"/>
        <v/>
      </c>
    </row>
    <row r="227" spans="1:6" x14ac:dyDescent="0.3">
      <c r="A227" s="3" cm="1">
        <f t="array" aca="1" ref="A227" ca="1">IF(IFERROR(FIND("选项",INDIRECT("输入!A"&amp;ROW()),1)&gt;0,0),COUNTIF(INDIRECT("A$1:A"&amp;ROW()-1),"&gt;0")+1,0)</f>
        <v>0</v>
      </c>
      <c r="B227" cm="1">
        <f t="array" aca="1" ref="B227" ca="1">IF(MID(INDIRECT("输入!A"&amp;ROW()),2,1)="结",COUNTIF(INDIRECT("b"&amp;MATCH(COUNTIF(A$1:A227,"&gt;0"),A$1:A227,)&amp;":b"&amp;ROW()-1),"&gt;0")+1+4*(COUNTIF(A$1:A227,"&gt;0")-1),)</f>
        <v>85</v>
      </c>
      <c r="D227">
        <f ca="1"/>
        <v>0</v>
      </c>
      <c r="E227">
        <f ca="1">IF(LEN(输出!B227)&gt;0,COUNTA(输出!$B$2:B227),)</f>
        <v>226</v>
      </c>
      <c r="F227" t="str">
        <f t="shared" ca="1" si="3"/>
        <v/>
      </c>
    </row>
    <row r="228" spans="1:6" x14ac:dyDescent="0.3">
      <c r="A228" s="3" cm="1">
        <f t="array" aca="1" ref="A228" ca="1">IF(IFERROR(FIND("选项",INDIRECT("输入!A"&amp;ROW()),1)&gt;0,0),COUNTIF(INDIRECT("A$1:A"&amp;ROW()-1),"&gt;0")+1,0)</f>
        <v>0</v>
      </c>
      <c r="B228" cm="1">
        <f t="array" aca="1" ref="B228" ca="1">IF(MID(INDIRECT("输入!A"&amp;ROW()),2,1)="结",COUNTIF(INDIRECT("b"&amp;MATCH(COUNTIF(A$1:A228,"&gt;0"),A$1:A228,)&amp;":b"&amp;ROW()-1),"&gt;0")+1+4*(COUNTIF(A$1:A228,"&gt;0")-1),)</f>
        <v>0</v>
      </c>
      <c r="D228">
        <f ca="1"/>
        <v>0</v>
      </c>
      <c r="E228">
        <f ca="1">IF(LEN(输出!B228)&gt;0,COUNTA(输出!$B$2:B228),)</f>
        <v>0</v>
      </c>
      <c r="F228" t="str">
        <f t="shared" ca="1" si="3"/>
        <v/>
      </c>
    </row>
    <row r="229" spans="1:6" x14ac:dyDescent="0.3">
      <c r="A229" s="3" cm="1">
        <f t="array" aca="1" ref="A229" ca="1">IF(IFERROR(FIND("选项",INDIRECT("输入!A"&amp;ROW()),1)&gt;0,0),COUNTIF(INDIRECT("A$1:A"&amp;ROW()-1),"&gt;0")+1,0)</f>
        <v>0</v>
      </c>
      <c r="B229" cm="1">
        <f t="array" aca="1" ref="B229" ca="1">IF(MID(INDIRECT("输入!A"&amp;ROW()),2,1)="结",COUNTIF(INDIRECT("b"&amp;MATCH(COUNTIF(A$1:A229,"&gt;0"),A$1:A229,)&amp;":b"&amp;ROW()-1),"&gt;0")+1+4*(COUNTIF(A$1:A229,"&gt;0")-1),)</f>
        <v>86</v>
      </c>
      <c r="D229">
        <f ca="1"/>
        <v>0</v>
      </c>
      <c r="E229">
        <f ca="1">IF(LEN(输出!B229)&gt;0,COUNTA(输出!$B$2:B229),)</f>
        <v>0</v>
      </c>
      <c r="F229" t="str">
        <f t="shared" ca="1" si="3"/>
        <v/>
      </c>
    </row>
    <row r="230" spans="1:6" x14ac:dyDescent="0.3">
      <c r="A230" s="3" cm="1">
        <f t="array" aca="1" ref="A230" ca="1">IF(IFERROR(FIND("选项",INDIRECT("输入!A"&amp;ROW()),1)&gt;0,0),COUNTIF(INDIRECT("A$1:A"&amp;ROW()-1),"&gt;0")+1,0)</f>
        <v>0</v>
      </c>
      <c r="B230" cm="1">
        <f t="array" aca="1" ref="B230" ca="1">IF(MID(INDIRECT("输入!A"&amp;ROW()),2,1)="结",COUNTIF(INDIRECT("b"&amp;MATCH(COUNTIF(A$1:A230,"&gt;0"),A$1:A230,)&amp;":b"&amp;ROW()-1),"&gt;0")+1+4*(COUNTIF(A$1:A230,"&gt;0")-1),)</f>
        <v>0</v>
      </c>
      <c r="D230">
        <f ca="1"/>
        <v>0</v>
      </c>
      <c r="E230">
        <f ca="1">IF(LEN(输出!B230)&gt;0,COUNTA(输出!$B$2:B230),)</f>
        <v>0</v>
      </c>
      <c r="F230" t="str">
        <f t="shared" ca="1" si="3"/>
        <v/>
      </c>
    </row>
    <row r="231" spans="1:6" x14ac:dyDescent="0.3">
      <c r="A231" s="3" cm="1">
        <f t="array" aca="1" ref="A231" ca="1">IF(IFERROR(FIND("选项",INDIRECT("输入!A"&amp;ROW()),1)&gt;0,0),COUNTIF(INDIRECT("A$1:A"&amp;ROW()-1),"&gt;0")+1,0)</f>
        <v>0</v>
      </c>
      <c r="B231" cm="1">
        <f t="array" aca="1" ref="B231" ca="1">IF(MID(INDIRECT("输入!A"&amp;ROW()),2,1)="结",COUNTIF(INDIRECT("b"&amp;MATCH(COUNTIF(A$1:A231,"&gt;0"),A$1:A231,)&amp;":b"&amp;ROW()-1),"&gt;0")+1+4*(COUNTIF(A$1:A231,"&gt;0")-1),)</f>
        <v>87</v>
      </c>
      <c r="D231">
        <f ca="1"/>
        <v>0</v>
      </c>
      <c r="E231">
        <f ca="1">IF(LEN(输出!B231)&gt;0,COUNTA(输出!$B$2:B231),)</f>
        <v>230</v>
      </c>
      <c r="F231" t="str">
        <f t="shared" ca="1" si="3"/>
        <v/>
      </c>
    </row>
    <row r="232" spans="1:6" x14ac:dyDescent="0.3">
      <c r="A232" s="3" cm="1">
        <f t="array" aca="1" ref="A232" ca="1">IF(IFERROR(FIND("选项",INDIRECT("输入!A"&amp;ROW()),1)&gt;0,0),COUNTIF(INDIRECT("A$1:A"&amp;ROW()-1),"&gt;0")+1,0)</f>
        <v>0</v>
      </c>
      <c r="B232" cm="1">
        <f t="array" aca="1" ref="B232" ca="1">IF(MID(INDIRECT("输入!A"&amp;ROW()),2,1)="结",COUNTIF(INDIRECT("b"&amp;MATCH(COUNTIF(A$1:A232,"&gt;0"),A$1:A232,)&amp;":b"&amp;ROW()-1),"&gt;0")+1+4*(COUNTIF(A$1:A232,"&gt;0")-1),)</f>
        <v>0</v>
      </c>
      <c r="D232">
        <f ca="1"/>
        <v>0</v>
      </c>
      <c r="E232">
        <f ca="1">IF(LEN(输出!B232)&gt;0,COUNTA(输出!$B$2:B232),)</f>
        <v>0</v>
      </c>
      <c r="F232" t="str">
        <f t="shared" ca="1" si="3"/>
        <v/>
      </c>
    </row>
    <row r="233" spans="1:6" x14ac:dyDescent="0.3">
      <c r="A233" s="3" cm="1">
        <f t="array" aca="1" ref="A233" ca="1">IF(IFERROR(FIND("选项",INDIRECT("输入!A"&amp;ROW()),1)&gt;0,0),COUNTIF(INDIRECT("A$1:A"&amp;ROW()-1),"&gt;0")+1,0)</f>
        <v>0</v>
      </c>
      <c r="B233" cm="1">
        <f t="array" aca="1" ref="B233" ca="1">IF(MID(INDIRECT("输入!A"&amp;ROW()),2,1)="结",COUNTIF(INDIRECT("b"&amp;MATCH(COUNTIF(A$1:A233,"&gt;0"),A$1:A233,)&amp;":b"&amp;ROW()-1),"&gt;0")+1+4*(COUNTIF(A$1:A233,"&gt;0")-1),)</f>
        <v>88</v>
      </c>
      <c r="D233">
        <f ca="1"/>
        <v>0</v>
      </c>
      <c r="E233">
        <f ca="1">IF(LEN(输出!B233)&gt;0,COUNTA(输出!$B$2:B233),)</f>
        <v>0</v>
      </c>
      <c r="F233" t="str">
        <f t="shared" ca="1" si="3"/>
        <v/>
      </c>
    </row>
    <row r="234" spans="1:6" x14ac:dyDescent="0.3">
      <c r="A234" s="3" cm="1">
        <f t="array" aca="1" ref="A234" ca="1">IF(IFERROR(FIND("选项",INDIRECT("输入!A"&amp;ROW()),1)&gt;0,0),COUNTIF(INDIRECT("A$1:A"&amp;ROW()-1),"&gt;0")+1,0)</f>
        <v>0</v>
      </c>
      <c r="B234" cm="1">
        <f t="array" aca="1" ref="B234" ca="1">IF(MID(INDIRECT("输入!A"&amp;ROW()),2,1)="结",COUNTIF(INDIRECT("b"&amp;MATCH(COUNTIF(A$1:A234,"&gt;0"),A$1:A234,)&amp;":b"&amp;ROW()-1),"&gt;0")+1+4*(COUNTIF(A$1:A234,"&gt;0")-1),)</f>
        <v>0</v>
      </c>
      <c r="D234">
        <f ca="1"/>
        <v>0</v>
      </c>
      <c r="E234">
        <f ca="1">IF(LEN(输出!B234)&gt;0,COUNTA(输出!$B$2:B234),)</f>
        <v>233</v>
      </c>
      <c r="F234" t="str">
        <f t="shared" ca="1" si="3"/>
        <v/>
      </c>
    </row>
    <row r="235" spans="1:6" x14ac:dyDescent="0.3">
      <c r="A235" s="3" cm="1">
        <f t="array" aca="1" ref="A235" ca="1">IF(IFERROR(FIND("选项",INDIRECT("输入!A"&amp;ROW()),1)&gt;0,0),COUNTIF(INDIRECT("A$1:A"&amp;ROW()-1),"&gt;0")+1,0)</f>
        <v>23</v>
      </c>
      <c r="B235" cm="1">
        <f t="array" aca="1" ref="B235" ca="1">IF(MID(INDIRECT("输入!A"&amp;ROW()),2,1)="结",COUNTIF(INDIRECT("b"&amp;MATCH(COUNTIF(A$1:A235,"&gt;0"),A$1:A235,)&amp;":b"&amp;ROW()-1),"&gt;0")+1+4*(COUNTIF(A$1:A235,"&gt;0")-1),)</f>
        <v>0</v>
      </c>
      <c r="D235">
        <f ca="1"/>
        <v>0</v>
      </c>
      <c r="E235">
        <f ca="1">IF(LEN(输出!B235)&gt;0,COUNTA(输出!$B$2:B235),)</f>
        <v>0</v>
      </c>
      <c r="F235" t="str">
        <f t="shared" ca="1" si="3"/>
        <v/>
      </c>
    </row>
    <row r="236" spans="1:6" x14ac:dyDescent="0.3">
      <c r="A236" s="3" cm="1">
        <f t="array" aca="1" ref="A236" ca="1">IF(IFERROR(FIND("选项",INDIRECT("输入!A"&amp;ROW()),1)&gt;0,0),COUNTIF(INDIRECT("A$1:A"&amp;ROW()-1),"&gt;0")+1,0)</f>
        <v>0</v>
      </c>
      <c r="B236" cm="1">
        <f t="array" aca="1" ref="B236" ca="1">IF(MID(INDIRECT("输入!A"&amp;ROW()),2,1)="结",COUNTIF(INDIRECT("b"&amp;MATCH(COUNTIF(A$1:A236,"&gt;0"),A$1:A236,)&amp;":b"&amp;ROW()-1),"&gt;0")+1+4*(COUNTIF(A$1:A236,"&gt;0")-1),)</f>
        <v>89</v>
      </c>
      <c r="D236">
        <f ca="1"/>
        <v>0</v>
      </c>
      <c r="E236">
        <f ca="1">IF(LEN(输出!B236)&gt;0,COUNTA(输出!$B$2:B236),)</f>
        <v>0</v>
      </c>
      <c r="F236" t="str">
        <f t="shared" ca="1" si="3"/>
        <v/>
      </c>
    </row>
    <row r="237" spans="1:6" x14ac:dyDescent="0.3">
      <c r="A237" s="3" cm="1">
        <f t="array" aca="1" ref="A237" ca="1">IF(IFERROR(FIND("选项",INDIRECT("输入!A"&amp;ROW()),1)&gt;0,0),COUNTIF(INDIRECT("A$1:A"&amp;ROW()-1),"&gt;0")+1,0)</f>
        <v>0</v>
      </c>
      <c r="B237" cm="1">
        <f t="array" aca="1" ref="B237" ca="1">IF(MID(INDIRECT("输入!A"&amp;ROW()),2,1)="结",COUNTIF(INDIRECT("b"&amp;MATCH(COUNTIF(A$1:A237,"&gt;0"),A$1:A237,)&amp;":b"&amp;ROW()-1),"&gt;0")+1+4*(COUNTIF(A$1:A237,"&gt;0")-1),)</f>
        <v>0</v>
      </c>
      <c r="D237">
        <f ca="1"/>
        <v>0</v>
      </c>
      <c r="E237">
        <f ca="1">IF(LEN(输出!B237)&gt;0,COUNTA(输出!$B$2:B237),)</f>
        <v>0</v>
      </c>
      <c r="F237" t="str">
        <f t="shared" ca="1" si="3"/>
        <v/>
      </c>
    </row>
    <row r="238" spans="1:6" x14ac:dyDescent="0.3">
      <c r="A238" s="3" cm="1">
        <f t="array" aca="1" ref="A238" ca="1">IF(IFERROR(FIND("选项",INDIRECT("输入!A"&amp;ROW()),1)&gt;0,0),COUNTIF(INDIRECT("A$1:A"&amp;ROW()-1),"&gt;0")+1,0)</f>
        <v>0</v>
      </c>
      <c r="B238" cm="1">
        <f t="array" aca="1" ref="B238" ca="1">IF(MID(INDIRECT("输入!A"&amp;ROW()),2,1)="结",COUNTIF(INDIRECT("b"&amp;MATCH(COUNTIF(A$1:A238,"&gt;0"),A$1:A238,)&amp;":b"&amp;ROW()-1),"&gt;0")+1+4*(COUNTIF(A$1:A238,"&gt;0")-1),)</f>
        <v>90</v>
      </c>
      <c r="D238">
        <f ca="1"/>
        <v>0</v>
      </c>
      <c r="E238">
        <f ca="1">IF(LEN(输出!B238)&gt;0,COUNTA(输出!$B$2:B238),)</f>
        <v>237</v>
      </c>
      <c r="F238" t="str">
        <f t="shared" ca="1" si="3"/>
        <v/>
      </c>
    </row>
    <row r="239" spans="1:6" x14ac:dyDescent="0.3">
      <c r="A239" s="3" cm="1">
        <f t="array" aca="1" ref="A239" ca="1">IF(IFERROR(FIND("选项",INDIRECT("输入!A"&amp;ROW()),1)&gt;0,0),COUNTIF(INDIRECT("A$1:A"&amp;ROW()-1),"&gt;0")+1,0)</f>
        <v>0</v>
      </c>
      <c r="B239" cm="1">
        <f t="array" aca="1" ref="B239" ca="1">IF(MID(INDIRECT("输入!A"&amp;ROW()),2,1)="结",COUNTIF(INDIRECT("b"&amp;MATCH(COUNTIF(A$1:A239,"&gt;0"),A$1:A239,)&amp;":b"&amp;ROW()-1),"&gt;0")+1+4*(COUNTIF(A$1:A239,"&gt;0")-1),)</f>
        <v>0</v>
      </c>
      <c r="D239">
        <f ca="1"/>
        <v>0</v>
      </c>
      <c r="E239">
        <f>IF(LEN(输出!B239)&gt;0,COUNTA(输出!$B$2:B239),)</f>
        <v>0</v>
      </c>
      <c r="F239" t="str">
        <f t="shared" ca="1" si="3"/>
        <v/>
      </c>
    </row>
    <row r="240" spans="1:6" x14ac:dyDescent="0.3">
      <c r="A240" s="3" cm="1">
        <f t="array" aca="1" ref="A240" ca="1">IF(IFERROR(FIND("选项",INDIRECT("输入!A"&amp;ROW()),1)&gt;0,0),COUNTIF(INDIRECT("A$1:A"&amp;ROW()-1),"&gt;0")+1,0)</f>
        <v>0</v>
      </c>
      <c r="B240" cm="1">
        <f t="array" aca="1" ref="B240" ca="1">IF(MID(INDIRECT("输入!A"&amp;ROW()),2,1)="结",COUNTIF(INDIRECT("b"&amp;MATCH(COUNTIF(A$1:A240,"&gt;0"),A$1:A240,)&amp;":b"&amp;ROW()-1),"&gt;0")+1+4*(COUNTIF(A$1:A240,"&gt;0")-1),)</f>
        <v>91</v>
      </c>
      <c r="D240">
        <f ca="1"/>
        <v>0</v>
      </c>
      <c r="E240">
        <f>IF(LEN(输出!B240)&gt;0,COUNTA(输出!$B$2:B240),)</f>
        <v>0</v>
      </c>
      <c r="F240" t="str">
        <f t="shared" ca="1" si="3"/>
        <v/>
      </c>
    </row>
    <row r="241" spans="1:6" x14ac:dyDescent="0.3">
      <c r="A241" s="3" cm="1">
        <f t="array" aca="1" ref="A241" ca="1">IF(IFERROR(FIND("选项",INDIRECT("输入!A"&amp;ROW()),1)&gt;0,0),COUNTIF(INDIRECT("A$1:A"&amp;ROW()-1),"&gt;0")+1,0)</f>
        <v>0</v>
      </c>
      <c r="B241" cm="1">
        <f t="array" aca="1" ref="B241" ca="1">IF(MID(INDIRECT("输入!A"&amp;ROW()),2,1)="结",COUNTIF(INDIRECT("b"&amp;MATCH(COUNTIF(A$1:A241,"&gt;0"),A$1:A241,)&amp;":b"&amp;ROW()-1),"&gt;0")+1+4*(COUNTIF(A$1:A241,"&gt;0")-1),)</f>
        <v>0</v>
      </c>
      <c r="D241">
        <f ca="1"/>
        <v>0</v>
      </c>
      <c r="E241">
        <f ca="1">IF(LEN(输出!B241)&gt;0,COUNTA(输出!$B$2:B241),)</f>
        <v>238</v>
      </c>
      <c r="F241" t="str">
        <f t="shared" ca="1" si="3"/>
        <v/>
      </c>
    </row>
    <row r="242" spans="1:6" x14ac:dyDescent="0.3">
      <c r="A242" s="3" cm="1">
        <f t="array" aca="1" ref="A242" ca="1">IF(IFERROR(FIND("选项",INDIRECT("输入!A"&amp;ROW()),1)&gt;0,0),COUNTIF(INDIRECT("A$1:A"&amp;ROW()-1),"&gt;0")+1,0)</f>
        <v>0</v>
      </c>
      <c r="B242" cm="1">
        <f t="array" aca="1" ref="B242" ca="1">IF(MID(INDIRECT("输入!A"&amp;ROW()),2,1)="结",COUNTIF(INDIRECT("b"&amp;MATCH(COUNTIF(A$1:A242,"&gt;0"),A$1:A242,)&amp;":b"&amp;ROW()-1),"&gt;0")+1+4*(COUNTIF(A$1:A242,"&gt;0")-1),)</f>
        <v>92</v>
      </c>
      <c r="D242">
        <f ca="1"/>
        <v>0</v>
      </c>
      <c r="E242">
        <f>IF(LEN(输出!B242)&gt;0,COUNTA(输出!$B$2:B242),)</f>
        <v>0</v>
      </c>
      <c r="F242" t="str">
        <f t="shared" ca="1" si="3"/>
        <v/>
      </c>
    </row>
    <row r="243" spans="1:6" x14ac:dyDescent="0.3">
      <c r="A243" s="3" cm="1">
        <f t="array" aca="1" ref="A243" ca="1">IF(IFERROR(FIND("选项",INDIRECT("输入!A"&amp;ROW()),1)&gt;0,0),COUNTIF(INDIRECT("A$1:A"&amp;ROW()-1),"&gt;0")+1,0)</f>
        <v>0</v>
      </c>
      <c r="B243" cm="1">
        <f t="array" aca="1" ref="B243" ca="1">IF(MID(INDIRECT("输入!A"&amp;ROW()),2,1)="结",COUNTIF(INDIRECT("b"&amp;MATCH(COUNTIF(A$1:A243,"&gt;0"),A$1:A243,)&amp;":b"&amp;ROW()-1),"&gt;0")+1+4*(COUNTIF(A$1:A243,"&gt;0")-1),)</f>
        <v>0</v>
      </c>
      <c r="D243">
        <f ca="1"/>
        <v>0</v>
      </c>
      <c r="E243">
        <f>IF(LEN(输出!B243)&gt;0,COUNTA(输出!$B$2:B243),)</f>
        <v>0</v>
      </c>
      <c r="F243" t="str">
        <f t="shared" ca="1" si="3"/>
        <v/>
      </c>
    </row>
    <row r="244" spans="1:6" x14ac:dyDescent="0.3">
      <c r="A244" s="3" cm="1">
        <f t="array" aca="1" ref="A244" ca="1">IF(IFERROR(FIND("选项",INDIRECT("输入!A"&amp;ROW()),1)&gt;0,0),COUNTIF(INDIRECT("A$1:A"&amp;ROW()-1),"&gt;0")+1,0)</f>
        <v>24</v>
      </c>
      <c r="B244" cm="1">
        <f t="array" aca="1" ref="B244" ca="1">IF(MID(INDIRECT("输入!A"&amp;ROW()),2,1)="结",COUNTIF(INDIRECT("b"&amp;MATCH(COUNTIF(A$1:A244,"&gt;0"),A$1:A244,)&amp;":b"&amp;ROW()-1),"&gt;0")+1+4*(COUNTIF(A$1:A244,"&gt;0")-1),)</f>
        <v>0</v>
      </c>
      <c r="D244">
        <f ca="1"/>
        <v>0</v>
      </c>
      <c r="E244">
        <f>IF(LEN(输出!B244)&gt;0,COUNTA(输出!$B$2:B244),)</f>
        <v>0</v>
      </c>
      <c r="F244" t="str">
        <f t="shared" ca="1" si="3"/>
        <v/>
      </c>
    </row>
    <row r="245" spans="1:6" x14ac:dyDescent="0.3">
      <c r="A245" s="3" cm="1">
        <f t="array" aca="1" ref="A245" ca="1">IF(IFERROR(FIND("选项",INDIRECT("输入!A"&amp;ROW()),1)&gt;0,0),COUNTIF(INDIRECT("A$1:A"&amp;ROW()-1),"&gt;0")+1,0)</f>
        <v>0</v>
      </c>
      <c r="B245" cm="1">
        <f t="array" aca="1" ref="B245" ca="1">IF(MID(INDIRECT("输入!A"&amp;ROW()),2,1)="结",COUNTIF(INDIRECT("b"&amp;MATCH(COUNTIF(A$1:A245,"&gt;0"),A$1:A245,)&amp;":b"&amp;ROW()-1),"&gt;0")+1+4*(COUNTIF(A$1:A245,"&gt;0")-1),)</f>
        <v>93</v>
      </c>
      <c r="D245">
        <f ca="1"/>
        <v>0</v>
      </c>
      <c r="E245">
        <f>IF(LEN(输出!B245)&gt;0,COUNTA(输出!$B$2:B245),)</f>
        <v>0</v>
      </c>
      <c r="F245" t="str">
        <f t="shared" ca="1" si="3"/>
        <v/>
      </c>
    </row>
    <row r="246" spans="1:6" x14ac:dyDescent="0.3">
      <c r="A246" s="3" cm="1">
        <f t="array" aca="1" ref="A246" ca="1">IF(IFERROR(FIND("选项",INDIRECT("输入!A"&amp;ROW()),1)&gt;0,0),COUNTIF(INDIRECT("A$1:A"&amp;ROW()-1),"&gt;0")+1,0)</f>
        <v>0</v>
      </c>
      <c r="B246" cm="1">
        <f t="array" aca="1" ref="B246" ca="1">IF(MID(INDIRECT("输入!A"&amp;ROW()),2,1)="结",COUNTIF(INDIRECT("b"&amp;MATCH(COUNTIF(A$1:A246,"&gt;0"),A$1:A246,)&amp;":b"&amp;ROW()-1),"&gt;0")+1+4*(COUNTIF(A$1:A246,"&gt;0")-1),)</f>
        <v>0</v>
      </c>
      <c r="D246">
        <f ca="1"/>
        <v>0</v>
      </c>
      <c r="E246">
        <f>IF(LEN(输出!B246)&gt;0,COUNTA(输出!$B$2:B246),)</f>
        <v>0</v>
      </c>
      <c r="F246" t="str">
        <f t="shared" ca="1" si="3"/>
        <v/>
      </c>
    </row>
    <row r="247" spans="1:6" x14ac:dyDescent="0.3">
      <c r="A247" s="3" cm="1">
        <f t="array" aca="1" ref="A247" ca="1">IF(IFERROR(FIND("选项",INDIRECT("输入!A"&amp;ROW()),1)&gt;0,0),COUNTIF(INDIRECT("A$1:A"&amp;ROW()-1),"&gt;0")+1,0)</f>
        <v>0</v>
      </c>
      <c r="B247" cm="1">
        <f t="array" aca="1" ref="B247" ca="1">IF(MID(INDIRECT("输入!A"&amp;ROW()),2,1)="结",COUNTIF(INDIRECT("b"&amp;MATCH(COUNTIF(A$1:A247,"&gt;0"),A$1:A247,)&amp;":b"&amp;ROW()-1),"&gt;0")+1+4*(COUNTIF(A$1:A247,"&gt;0")-1),)</f>
        <v>94</v>
      </c>
      <c r="D247">
        <f ca="1"/>
        <v>0</v>
      </c>
      <c r="E247">
        <f ca="1">IF(LEN(输出!B247)&gt;0,COUNTA(输出!$B$2:B247),)</f>
        <v>239</v>
      </c>
      <c r="F247" t="str">
        <f t="shared" ca="1" si="3"/>
        <v/>
      </c>
    </row>
    <row r="248" spans="1:6" x14ac:dyDescent="0.3">
      <c r="A248" s="3" cm="1">
        <f t="array" aca="1" ref="A248" ca="1">IF(IFERROR(FIND("选项",INDIRECT("输入!A"&amp;ROW()),1)&gt;0,0),COUNTIF(INDIRECT("A$1:A"&amp;ROW()-1),"&gt;0")+1,0)</f>
        <v>0</v>
      </c>
      <c r="B248" cm="1">
        <f t="array" aca="1" ref="B248" ca="1">IF(MID(INDIRECT("输入!A"&amp;ROW()),2,1)="结",COUNTIF(INDIRECT("b"&amp;MATCH(COUNTIF(A$1:A248,"&gt;0"),A$1:A248,)&amp;":b"&amp;ROW()-1),"&gt;0")+1+4*(COUNTIF(A$1:A248,"&gt;0")-1),)</f>
        <v>0</v>
      </c>
      <c r="D248">
        <f ca="1"/>
        <v>0</v>
      </c>
      <c r="E248">
        <f>IF(LEN(输出!B248)&gt;0,COUNTA(输出!$B$2:B248),)</f>
        <v>0</v>
      </c>
      <c r="F248" t="str">
        <f t="shared" ca="1" si="3"/>
        <v/>
      </c>
    </row>
    <row r="249" spans="1:6" x14ac:dyDescent="0.3">
      <c r="A249" s="3" cm="1">
        <f t="array" aca="1" ref="A249" ca="1">IF(IFERROR(FIND("选项",INDIRECT("输入!A"&amp;ROW()),1)&gt;0,0),COUNTIF(INDIRECT("A$1:A"&amp;ROW()-1),"&gt;0")+1,0)</f>
        <v>0</v>
      </c>
      <c r="B249" cm="1">
        <f t="array" aca="1" ref="B249" ca="1">IF(MID(INDIRECT("输入!A"&amp;ROW()),2,1)="结",COUNTIF(INDIRECT("b"&amp;MATCH(COUNTIF(A$1:A249,"&gt;0"),A$1:A249,)&amp;":b"&amp;ROW()-1),"&gt;0")+1+4*(COUNTIF(A$1:A249,"&gt;0")-1),)</f>
        <v>95</v>
      </c>
      <c r="D249">
        <f ca="1"/>
        <v>0</v>
      </c>
      <c r="E249">
        <f ca="1">IF(LEN(输出!B249)&gt;0,COUNTA(输出!$B$2:B249),)</f>
        <v>240</v>
      </c>
      <c r="F249" t="str">
        <f t="shared" ca="1" si="3"/>
        <v/>
      </c>
    </row>
    <row r="250" spans="1:6" x14ac:dyDescent="0.3">
      <c r="A250" s="3" cm="1">
        <f t="array" aca="1" ref="A250" ca="1">IF(IFERROR(FIND("选项",INDIRECT("输入!A"&amp;ROW()),1)&gt;0,0),COUNTIF(INDIRECT("A$1:A"&amp;ROW()-1),"&gt;0")+1,0)</f>
        <v>0</v>
      </c>
      <c r="B250" cm="1">
        <f t="array" aca="1" ref="B250" ca="1">IF(MID(INDIRECT("输入!A"&amp;ROW()),2,1)="结",COUNTIF(INDIRECT("b"&amp;MATCH(COUNTIF(A$1:A250,"&gt;0"),A$1:A250,)&amp;":b"&amp;ROW()-1),"&gt;0")+1+4*(COUNTIF(A$1:A250,"&gt;0")-1),)</f>
        <v>0</v>
      </c>
      <c r="D250">
        <f ca="1"/>
        <v>0</v>
      </c>
      <c r="E250">
        <f>IF(LEN(输出!B250)&gt;0,COUNTA(输出!$B$2:B250),)</f>
        <v>0</v>
      </c>
      <c r="F250" t="str">
        <f t="shared" ca="1" si="3"/>
        <v/>
      </c>
    </row>
    <row r="251" spans="1:6" x14ac:dyDescent="0.3">
      <c r="A251" s="3" cm="1">
        <f t="array" aca="1" ref="A251" ca="1">IF(IFERROR(FIND("选项",INDIRECT("输入!A"&amp;ROW()),1)&gt;0,0),COUNTIF(INDIRECT("A$1:A"&amp;ROW()-1),"&gt;0")+1,0)</f>
        <v>0</v>
      </c>
      <c r="B251" cm="1">
        <f t="array" aca="1" ref="B251" ca="1">IF(MID(INDIRECT("输入!A"&amp;ROW()),2,1)="结",COUNTIF(INDIRECT("b"&amp;MATCH(COUNTIF(A$1:A251,"&gt;0"),A$1:A251,)&amp;":b"&amp;ROW()-1),"&gt;0")+1+4*(COUNTIF(A$1:A251,"&gt;0")-1),)</f>
        <v>96</v>
      </c>
      <c r="D251">
        <f ca="1"/>
        <v>0</v>
      </c>
      <c r="E251">
        <f ca="1">IF(LEN(输出!B251)&gt;0,COUNTA(输出!$B$2:B251),)</f>
        <v>241</v>
      </c>
      <c r="F251" t="str">
        <f t="shared" ca="1" si="3"/>
        <v/>
      </c>
    </row>
    <row r="252" spans="1:6" x14ac:dyDescent="0.3">
      <c r="A252" s="3" cm="1">
        <f t="array" aca="1" ref="A252" ca="1">IF(IFERROR(FIND("选项",INDIRECT("输入!A"&amp;ROW()),1)&gt;0,0),COUNTIF(INDIRECT("A$1:A"&amp;ROW()-1),"&gt;0")+1,0)</f>
        <v>0</v>
      </c>
      <c r="B252" cm="1">
        <f t="array" aca="1" ref="B252" ca="1">IF(MID(INDIRECT("输入!A"&amp;ROW()),2,1)="结",COUNTIF(INDIRECT("b"&amp;MATCH(COUNTIF(A$1:A252,"&gt;0"),A$1:A252,)&amp;":b"&amp;ROW()-1),"&gt;0")+1+4*(COUNTIF(A$1:A252,"&gt;0")-1),)</f>
        <v>0</v>
      </c>
      <c r="D252">
        <f ca="1"/>
        <v>0</v>
      </c>
      <c r="E252">
        <f>IF(LEN(输出!B252)&gt;0,COUNTA(输出!$B$2:B252),)</f>
        <v>0</v>
      </c>
      <c r="F252" t="str">
        <f t="shared" ca="1" si="3"/>
        <v/>
      </c>
    </row>
    <row r="253" spans="1:6" x14ac:dyDescent="0.3">
      <c r="A253" s="3" cm="1">
        <f t="array" aca="1" ref="A253" ca="1">IF(IFERROR(FIND("选项",INDIRECT("输入!A"&amp;ROW()),1)&gt;0,0),COUNTIF(INDIRECT("A$1:A"&amp;ROW()-1),"&gt;0")+1,0)</f>
        <v>25</v>
      </c>
      <c r="B253" cm="1">
        <f t="array" aca="1" ref="B253" ca="1">IF(MID(INDIRECT("输入!A"&amp;ROW()),2,1)="结",COUNTIF(INDIRECT("b"&amp;MATCH(COUNTIF(A$1:A253,"&gt;0"),A$1:A253,)&amp;":b"&amp;ROW()-1),"&gt;0")+1+4*(COUNTIF(A$1:A253,"&gt;0")-1),)</f>
        <v>0</v>
      </c>
      <c r="D253">
        <f ca="1"/>
        <v>0</v>
      </c>
      <c r="E253">
        <f ca="1">IF(LEN(输出!B253)&gt;0,COUNTA(输出!$B$2:B253),)</f>
        <v>242</v>
      </c>
      <c r="F253" t="str">
        <f t="shared" ca="1" si="3"/>
        <v/>
      </c>
    </row>
    <row r="254" spans="1:6" x14ac:dyDescent="0.3">
      <c r="A254" s="3" cm="1">
        <f t="array" aca="1" ref="A254" ca="1">IF(IFERROR(FIND("选项",INDIRECT("输入!A"&amp;ROW()),1)&gt;0,0),COUNTIF(INDIRECT("A$1:A"&amp;ROW()-1),"&gt;0")+1,0)</f>
        <v>0</v>
      </c>
      <c r="B254" cm="1">
        <f t="array" aca="1" ref="B254" ca="1">IF(MID(INDIRECT("输入!A"&amp;ROW()),2,1)="结",COUNTIF(INDIRECT("b"&amp;MATCH(COUNTIF(A$1:A254,"&gt;0"),A$1:A254,)&amp;":b"&amp;ROW()-1),"&gt;0")+1+4*(COUNTIF(A$1:A254,"&gt;0")-1),)</f>
        <v>97</v>
      </c>
      <c r="D254">
        <f ca="1"/>
        <v>0</v>
      </c>
      <c r="E254">
        <f>IF(LEN(输出!B254)&gt;0,COUNTA(输出!$B$2:B254),)</f>
        <v>0</v>
      </c>
      <c r="F254" t="str">
        <f t="shared" ca="1" si="3"/>
        <v/>
      </c>
    </row>
    <row r="255" spans="1:6" x14ac:dyDescent="0.3">
      <c r="A255" s="3" cm="1">
        <f t="array" aca="1" ref="A255" ca="1">IF(IFERROR(FIND("选项",INDIRECT("输入!A"&amp;ROW()),1)&gt;0,0),COUNTIF(INDIRECT("A$1:A"&amp;ROW()-1),"&gt;0")+1,0)</f>
        <v>0</v>
      </c>
      <c r="B255" cm="1">
        <f t="array" aca="1" ref="B255" ca="1">IF(MID(INDIRECT("输入!A"&amp;ROW()),2,1)="结",COUNTIF(INDIRECT("b"&amp;MATCH(COUNTIF(A$1:A255,"&gt;0"),A$1:A255,)&amp;":b"&amp;ROW()-1),"&gt;0")+1+4*(COUNTIF(A$1:A255,"&gt;0")-1),)</f>
        <v>0</v>
      </c>
      <c r="D255">
        <f ca="1"/>
        <v>0</v>
      </c>
      <c r="E255">
        <f ca="1">IF(LEN(输出!B255)&gt;0,COUNTA(输出!$B$2:B255),)</f>
        <v>243</v>
      </c>
      <c r="F255" t="str">
        <f t="shared" ca="1" si="3"/>
        <v/>
      </c>
    </row>
    <row r="256" spans="1:6" x14ac:dyDescent="0.3">
      <c r="A256" s="3" cm="1">
        <f t="array" aca="1" ref="A256" ca="1">IF(IFERROR(FIND("选项",INDIRECT("输入!A"&amp;ROW()),1)&gt;0,0),COUNTIF(INDIRECT("A$1:A"&amp;ROW()-1),"&gt;0")+1,0)</f>
        <v>0</v>
      </c>
      <c r="B256" cm="1">
        <f t="array" aca="1" ref="B256" ca="1">IF(MID(INDIRECT("输入!A"&amp;ROW()),2,1)="结",COUNTIF(INDIRECT("b"&amp;MATCH(COUNTIF(A$1:A256,"&gt;0"),A$1:A256,)&amp;":b"&amp;ROW()-1),"&gt;0")+1+4*(COUNTIF(A$1:A256,"&gt;0")-1),)</f>
        <v>98</v>
      </c>
      <c r="D256">
        <f ca="1"/>
        <v>0</v>
      </c>
      <c r="E256">
        <f ca="1">IF(LEN(输出!B256)&gt;0,COUNTA(输出!$B$2:B256),)</f>
        <v>244</v>
      </c>
      <c r="F256" t="str">
        <f t="shared" ca="1" si="3"/>
        <v/>
      </c>
    </row>
    <row r="257" spans="1:6" x14ac:dyDescent="0.3">
      <c r="A257" s="3" cm="1">
        <f t="array" aca="1" ref="A257" ca="1">IF(IFERROR(FIND("选项",INDIRECT("输入!A"&amp;ROW()),1)&gt;0,0),COUNTIF(INDIRECT("A$1:A"&amp;ROW()-1),"&gt;0")+1,0)</f>
        <v>0</v>
      </c>
      <c r="B257" cm="1">
        <f t="array" aca="1" ref="B257" ca="1">IF(MID(INDIRECT("输入!A"&amp;ROW()),2,1)="结",COUNTIF(INDIRECT("b"&amp;MATCH(COUNTIF(A$1:A257,"&gt;0"),A$1:A257,)&amp;":b"&amp;ROW()-1),"&gt;0")+1+4*(COUNTIF(A$1:A257,"&gt;0")-1),)</f>
        <v>0</v>
      </c>
      <c r="D257">
        <f ca="1"/>
        <v>0</v>
      </c>
      <c r="E257">
        <f>IF(LEN(输出!B257)&gt;0,COUNTA(输出!$B$2:B257),)</f>
        <v>0</v>
      </c>
      <c r="F257" t="str">
        <f t="shared" ca="1" si="3"/>
        <v/>
      </c>
    </row>
    <row r="258" spans="1:6" x14ac:dyDescent="0.3">
      <c r="A258" s="3" cm="1">
        <f t="array" aca="1" ref="A258" ca="1">IF(IFERROR(FIND("选项",INDIRECT("输入!A"&amp;ROW()),1)&gt;0,0),COUNTIF(INDIRECT("A$1:A"&amp;ROW()-1),"&gt;0")+1,0)</f>
        <v>0</v>
      </c>
      <c r="B258" cm="1">
        <f t="array" aca="1" ref="B258" ca="1">IF(MID(INDIRECT("输入!A"&amp;ROW()),2,1)="结",COUNTIF(INDIRECT("b"&amp;MATCH(COUNTIF(A$1:A258,"&gt;0"),A$1:A258,)&amp;":b"&amp;ROW()-1),"&gt;0")+1+4*(COUNTIF(A$1:A258,"&gt;0")-1),)</f>
        <v>99</v>
      </c>
      <c r="D258">
        <f ca="1"/>
        <v>0</v>
      </c>
      <c r="E258">
        <f>IF(LEN(输出!B258)&gt;0,COUNTA(输出!$B$2:B258),)</f>
        <v>0</v>
      </c>
      <c r="F258" t="str">
        <f t="shared" ca="1" si="3"/>
        <v/>
      </c>
    </row>
    <row r="259" spans="1:6" x14ac:dyDescent="0.3">
      <c r="A259" s="3" cm="1">
        <f t="array" aca="1" ref="A259" ca="1">IF(IFERROR(FIND("选项",INDIRECT("输入!A"&amp;ROW()),1)&gt;0,0),COUNTIF(INDIRECT("A$1:A"&amp;ROW()-1),"&gt;0")+1,0)</f>
        <v>0</v>
      </c>
      <c r="B259" cm="1">
        <f t="array" aca="1" ref="B259" ca="1">IF(MID(INDIRECT("输入!A"&amp;ROW()),2,1)="结",COUNTIF(INDIRECT("b"&amp;MATCH(COUNTIF(A$1:A259,"&gt;0"),A$1:A259,)&amp;":b"&amp;ROW()-1),"&gt;0")+1+4*(COUNTIF(A$1:A259,"&gt;0")-1),)</f>
        <v>0</v>
      </c>
      <c r="D259">
        <f ca="1"/>
        <v>0</v>
      </c>
      <c r="E259">
        <f ca="1">IF(LEN(输出!B259)&gt;0,COUNTA(输出!$B$2:B259),)</f>
        <v>245</v>
      </c>
      <c r="F259" t="str">
        <f t="shared" ca="1" si="3"/>
        <v/>
      </c>
    </row>
    <row r="260" spans="1:6" x14ac:dyDescent="0.3">
      <c r="A260" s="3" cm="1">
        <f t="array" aca="1" ref="A260" ca="1">IF(IFERROR(FIND("选项",INDIRECT("输入!A"&amp;ROW()),1)&gt;0,0),COUNTIF(INDIRECT("A$1:A"&amp;ROW()-1),"&gt;0")+1,0)</f>
        <v>0</v>
      </c>
      <c r="B260" cm="1">
        <f t="array" aca="1" ref="B260" ca="1">IF(MID(INDIRECT("输入!A"&amp;ROW()),2,1)="结",COUNTIF(INDIRECT("b"&amp;MATCH(COUNTIF(A$1:A260,"&gt;0"),A$1:A260,)&amp;":b"&amp;ROW()-1),"&gt;0")+1+4*(COUNTIF(A$1:A260,"&gt;0")-1),)</f>
        <v>100</v>
      </c>
      <c r="D260">
        <f ca="1"/>
        <v>0</v>
      </c>
      <c r="E260">
        <f>IF(LEN(输出!B260)&gt;0,COUNTA(输出!$B$2:B260),)</f>
        <v>0</v>
      </c>
      <c r="F260" t="str">
        <f t="shared" ref="F260:F323" ca="1" si="4">IF((D260&gt;0)+(LEN(F259)&gt;0)*(E260=0),ROW(),"")</f>
        <v/>
      </c>
    </row>
    <row r="261" spans="1:6" x14ac:dyDescent="0.3">
      <c r="A261" s="3" cm="1">
        <f t="array" aca="1" ref="A261" ca="1">IF(IFERROR(FIND("选项",INDIRECT("输入!A"&amp;ROW()),1)&gt;0,0),COUNTIF(INDIRECT("A$1:A"&amp;ROW()-1),"&gt;0")+1,0)</f>
        <v>0</v>
      </c>
      <c r="B261" cm="1">
        <f t="array" aca="1" ref="B261" ca="1">IF(MID(INDIRECT("输入!A"&amp;ROW()),2,1)="结",COUNTIF(INDIRECT("b"&amp;MATCH(COUNTIF(A$1:A261,"&gt;0"),A$1:A261,)&amp;":b"&amp;ROW()-1),"&gt;0")+1+4*(COUNTIF(A$1:A261,"&gt;0")-1),)</f>
        <v>0</v>
      </c>
      <c r="D261">
        <f ca="1"/>
        <v>0</v>
      </c>
      <c r="E261">
        <f ca="1">IF(LEN(输出!B261)&gt;0,COUNTA(输出!$B$2:B261),)</f>
        <v>246</v>
      </c>
      <c r="F261" t="str">
        <f t="shared" ca="1" si="4"/>
        <v/>
      </c>
    </row>
    <row r="262" spans="1:6" x14ac:dyDescent="0.3">
      <c r="A262" s="3" cm="1">
        <f t="array" aca="1" ref="A262" ca="1">IF(IFERROR(FIND("选项",INDIRECT("输入!A"&amp;ROW()),1)&gt;0,0),COUNTIF(INDIRECT("A$1:A"&amp;ROW()-1),"&gt;0")+1,0)</f>
        <v>26</v>
      </c>
      <c r="B262" cm="1">
        <f t="array" aca="1" ref="B262" ca="1">IF(MID(INDIRECT("输入!A"&amp;ROW()),2,1)="结",COUNTIF(INDIRECT("b"&amp;MATCH(COUNTIF(A$1:A262,"&gt;0"),A$1:A262,)&amp;":b"&amp;ROW()-1),"&gt;0")+1+4*(COUNTIF(A$1:A262,"&gt;0")-1),)</f>
        <v>0</v>
      </c>
      <c r="D262">
        <f ca="1"/>
        <v>0</v>
      </c>
      <c r="E262">
        <f>IF(LEN(输出!B262)&gt;0,COUNTA(输出!$B$2:B262),)</f>
        <v>0</v>
      </c>
      <c r="F262" t="str">
        <f t="shared" ca="1" si="4"/>
        <v/>
      </c>
    </row>
    <row r="263" spans="1:6" x14ac:dyDescent="0.3">
      <c r="A263" s="3" cm="1">
        <f t="array" aca="1" ref="A263" ca="1">IF(IFERROR(FIND("选项",INDIRECT("输入!A"&amp;ROW()),1)&gt;0,0),COUNTIF(INDIRECT("A$1:A"&amp;ROW()-1),"&gt;0")+1,0)</f>
        <v>0</v>
      </c>
      <c r="B263" cm="1">
        <f t="array" aca="1" ref="B263" ca="1">IF(MID(INDIRECT("输入!A"&amp;ROW()),2,1)="结",COUNTIF(INDIRECT("b"&amp;MATCH(COUNTIF(A$1:A263,"&gt;0"),A$1:A263,)&amp;":b"&amp;ROW()-1),"&gt;0")+1+4*(COUNTIF(A$1:A263,"&gt;0")-1),)</f>
        <v>101</v>
      </c>
      <c r="D263">
        <f ca="1"/>
        <v>0</v>
      </c>
      <c r="E263">
        <f>IF(LEN(输出!B263)&gt;0,COUNTA(输出!$B$2:B263),)</f>
        <v>0</v>
      </c>
      <c r="F263" t="str">
        <f t="shared" ca="1" si="4"/>
        <v/>
      </c>
    </row>
    <row r="264" spans="1:6" x14ac:dyDescent="0.3">
      <c r="A264" s="3" cm="1">
        <f t="array" aca="1" ref="A264" ca="1">IF(IFERROR(FIND("选项",INDIRECT("输入!A"&amp;ROW()),1)&gt;0,0),COUNTIF(INDIRECT("A$1:A"&amp;ROW()-1),"&gt;0")+1,0)</f>
        <v>0</v>
      </c>
      <c r="B264" cm="1">
        <f t="array" aca="1" ref="B264" ca="1">IF(MID(INDIRECT("输入!A"&amp;ROW()),2,1)="结",COUNTIF(INDIRECT("b"&amp;MATCH(COUNTIF(A$1:A264,"&gt;0"),A$1:A264,)&amp;":b"&amp;ROW()-1),"&gt;0")+1+4*(COUNTIF(A$1:A264,"&gt;0")-1),)</f>
        <v>0</v>
      </c>
      <c r="D264">
        <f ca="1"/>
        <v>0</v>
      </c>
      <c r="E264">
        <f ca="1">IF(LEN(输出!B264)&gt;0,COUNTA(输出!$B$2:B264),)</f>
        <v>247</v>
      </c>
      <c r="F264" t="str">
        <f t="shared" ca="1" si="4"/>
        <v/>
      </c>
    </row>
    <row r="265" spans="1:6" x14ac:dyDescent="0.3">
      <c r="A265" s="3" cm="1">
        <f t="array" aca="1" ref="A265" ca="1">IF(IFERROR(FIND("选项",INDIRECT("输入!A"&amp;ROW()),1)&gt;0,0),COUNTIF(INDIRECT("A$1:A"&amp;ROW()-1),"&gt;0")+1,0)</f>
        <v>0</v>
      </c>
      <c r="B265" cm="1">
        <f t="array" aca="1" ref="B265" ca="1">IF(MID(INDIRECT("输入!A"&amp;ROW()),2,1)="结",COUNTIF(INDIRECT("b"&amp;MATCH(COUNTIF(A$1:A265,"&gt;0"),A$1:A265,)&amp;":b"&amp;ROW()-1),"&gt;0")+1+4*(COUNTIF(A$1:A265,"&gt;0")-1),)</f>
        <v>102</v>
      </c>
      <c r="D265">
        <f ca="1"/>
        <v>0</v>
      </c>
      <c r="E265">
        <f ca="1">IF(LEN(输出!B265)&gt;0,COUNTA(输出!$B$2:B265),)</f>
        <v>248</v>
      </c>
      <c r="F265" t="str">
        <f t="shared" ca="1" si="4"/>
        <v/>
      </c>
    </row>
    <row r="266" spans="1:6" x14ac:dyDescent="0.3">
      <c r="A266" s="3" cm="1">
        <f t="array" aca="1" ref="A266" ca="1">IF(IFERROR(FIND("选项",INDIRECT("输入!A"&amp;ROW()),1)&gt;0,0),COUNTIF(INDIRECT("A$1:A"&amp;ROW()-1),"&gt;0")+1,0)</f>
        <v>0</v>
      </c>
      <c r="B266" cm="1">
        <f t="array" aca="1" ref="B266" ca="1">IF(MID(INDIRECT("输入!A"&amp;ROW()),2,1)="结",COUNTIF(INDIRECT("b"&amp;MATCH(COUNTIF(A$1:A266,"&gt;0"),A$1:A266,)&amp;":b"&amp;ROW()-1),"&gt;0")+1+4*(COUNTIF(A$1:A266,"&gt;0")-1),)</f>
        <v>0</v>
      </c>
      <c r="D266">
        <f ca="1"/>
        <v>0</v>
      </c>
      <c r="E266">
        <f>IF(LEN(输出!B266)&gt;0,COUNTA(输出!$B$2:B266),)</f>
        <v>0</v>
      </c>
      <c r="F266" t="str">
        <f t="shared" ca="1" si="4"/>
        <v/>
      </c>
    </row>
    <row r="267" spans="1:6" x14ac:dyDescent="0.3">
      <c r="A267" s="3" cm="1">
        <f t="array" aca="1" ref="A267" ca="1">IF(IFERROR(FIND("选项",INDIRECT("输入!A"&amp;ROW()),1)&gt;0,0),COUNTIF(INDIRECT("A$1:A"&amp;ROW()-1),"&gt;0")+1,0)</f>
        <v>0</v>
      </c>
      <c r="B267" cm="1">
        <f t="array" aca="1" ref="B267" ca="1">IF(MID(INDIRECT("输入!A"&amp;ROW()),2,1)="结",COUNTIF(INDIRECT("b"&amp;MATCH(COUNTIF(A$1:A267,"&gt;0"),A$1:A267,)&amp;":b"&amp;ROW()-1),"&gt;0")+1+4*(COUNTIF(A$1:A267,"&gt;0")-1),)</f>
        <v>103</v>
      </c>
      <c r="D267">
        <f ca="1"/>
        <v>0</v>
      </c>
      <c r="E267">
        <f ca="1">IF(LEN(输出!B267)&gt;0,COUNTA(输出!$B$2:B267),)</f>
        <v>249</v>
      </c>
      <c r="F267" t="str">
        <f t="shared" ca="1" si="4"/>
        <v/>
      </c>
    </row>
    <row r="268" spans="1:6" x14ac:dyDescent="0.3">
      <c r="A268" s="3" cm="1">
        <f t="array" aca="1" ref="A268" ca="1">IF(IFERROR(FIND("选项",INDIRECT("输入!A"&amp;ROW()),1)&gt;0,0),COUNTIF(INDIRECT("A$1:A"&amp;ROW()-1),"&gt;0")+1,0)</f>
        <v>0</v>
      </c>
      <c r="B268" cm="1">
        <f t="array" aca="1" ref="B268" ca="1">IF(MID(INDIRECT("输入!A"&amp;ROW()),2,1)="结",COUNTIF(INDIRECT("b"&amp;MATCH(COUNTIF(A$1:A268,"&gt;0"),A$1:A268,)&amp;":b"&amp;ROW()-1),"&gt;0")+1+4*(COUNTIF(A$1:A268,"&gt;0")-1),)</f>
        <v>0</v>
      </c>
      <c r="D268">
        <f ca="1"/>
        <v>0</v>
      </c>
      <c r="E268">
        <f>IF(LEN(输出!B268)&gt;0,COUNTA(输出!$B$2:B268),)</f>
        <v>0</v>
      </c>
      <c r="F268" t="str">
        <f t="shared" ca="1" si="4"/>
        <v/>
      </c>
    </row>
    <row r="269" spans="1:6" x14ac:dyDescent="0.3">
      <c r="A269" s="3" cm="1">
        <f t="array" aca="1" ref="A269" ca="1">IF(IFERROR(FIND("选项",INDIRECT("输入!A"&amp;ROW()),1)&gt;0,0),COUNTIF(INDIRECT("A$1:A"&amp;ROW()-1),"&gt;0")+1,0)</f>
        <v>0</v>
      </c>
      <c r="B269" cm="1">
        <f t="array" aca="1" ref="B269" ca="1">IF(MID(INDIRECT("输入!A"&amp;ROW()),2,1)="结",COUNTIF(INDIRECT("b"&amp;MATCH(COUNTIF(A$1:A269,"&gt;0"),A$1:A269,)&amp;":b"&amp;ROW()-1),"&gt;0")+1+4*(COUNTIF(A$1:A269,"&gt;0")-1),)</f>
        <v>104</v>
      </c>
      <c r="D269">
        <f ca="1"/>
        <v>0</v>
      </c>
      <c r="E269">
        <f ca="1">IF(LEN(输出!B269)&gt;0,COUNTA(输出!$B$2:B269),)</f>
        <v>250</v>
      </c>
      <c r="F269" t="str">
        <f t="shared" ca="1" si="4"/>
        <v/>
      </c>
    </row>
    <row r="270" spans="1:6" x14ac:dyDescent="0.3">
      <c r="A270" s="3" cm="1">
        <f t="array" aca="1" ref="A270" ca="1">IF(IFERROR(FIND("选项",INDIRECT("输入!A"&amp;ROW()),1)&gt;0,0),COUNTIF(INDIRECT("A$1:A"&amp;ROW()-1),"&gt;0")+1,0)</f>
        <v>0</v>
      </c>
      <c r="B270" cm="1">
        <f t="array" aca="1" ref="B270" ca="1">IF(MID(INDIRECT("输入!A"&amp;ROW()),2,1)="结",COUNTIF(INDIRECT("b"&amp;MATCH(COUNTIF(A$1:A270,"&gt;0"),A$1:A270,)&amp;":b"&amp;ROW()-1),"&gt;0")+1+4*(COUNTIF(A$1:A270,"&gt;0")-1),)</f>
        <v>0</v>
      </c>
      <c r="D270">
        <f ca="1"/>
        <v>0</v>
      </c>
      <c r="E270">
        <f>IF(LEN(输出!B270)&gt;0,COUNTA(输出!$B$2:B270),)</f>
        <v>0</v>
      </c>
      <c r="F270" t="str">
        <f t="shared" ca="1" si="4"/>
        <v/>
      </c>
    </row>
    <row r="271" spans="1:6" x14ac:dyDescent="0.3">
      <c r="A271" s="3" cm="1">
        <f t="array" aca="1" ref="A271" ca="1">IF(IFERROR(FIND("选项",INDIRECT("输入!A"&amp;ROW()),1)&gt;0,0),COUNTIF(INDIRECT("A$1:A"&amp;ROW()-1),"&gt;0")+1,0)</f>
        <v>27</v>
      </c>
      <c r="B271" cm="1">
        <f t="array" aca="1" ref="B271" ca="1">IF(MID(INDIRECT("输入!A"&amp;ROW()),2,1)="结",COUNTIF(INDIRECT("b"&amp;MATCH(COUNTIF(A$1:A271,"&gt;0"),A$1:A271,)&amp;":b"&amp;ROW()-1),"&gt;0")+1+4*(COUNTIF(A$1:A271,"&gt;0")-1),)</f>
        <v>0</v>
      </c>
      <c r="D271">
        <f ca="1"/>
        <v>0</v>
      </c>
      <c r="E271">
        <f ca="1">IF(LEN(输出!B271)&gt;0,COUNTA(输出!$B$2:B271),)</f>
        <v>251</v>
      </c>
      <c r="F271" t="str">
        <f t="shared" ca="1" si="4"/>
        <v/>
      </c>
    </row>
    <row r="272" spans="1:6" x14ac:dyDescent="0.3">
      <c r="A272" s="3" cm="1">
        <f t="array" aca="1" ref="A272" ca="1">IF(IFERROR(FIND("选项",INDIRECT("输入!A"&amp;ROW()),1)&gt;0,0),COUNTIF(INDIRECT("A$1:A"&amp;ROW()-1),"&gt;0")+1,0)</f>
        <v>0</v>
      </c>
      <c r="B272" cm="1">
        <f t="array" aca="1" ref="B272" ca="1">IF(MID(INDIRECT("输入!A"&amp;ROW()),2,1)="结",COUNTIF(INDIRECT("b"&amp;MATCH(COUNTIF(A$1:A272,"&gt;0"),A$1:A272,)&amp;":b"&amp;ROW()-1),"&gt;0")+1+4*(COUNTIF(A$1:A272,"&gt;0")-1),)</f>
        <v>105</v>
      </c>
      <c r="D272">
        <f ca="1"/>
        <v>0</v>
      </c>
      <c r="E272">
        <f>IF(LEN(输出!B272)&gt;0,COUNTA(输出!$B$2:B272),)</f>
        <v>0</v>
      </c>
      <c r="F272" t="str">
        <f t="shared" ca="1" si="4"/>
        <v/>
      </c>
    </row>
    <row r="273" spans="1:6" x14ac:dyDescent="0.3">
      <c r="A273" s="3" cm="1">
        <f t="array" aca="1" ref="A273" ca="1">IF(IFERROR(FIND("选项",INDIRECT("输入!A"&amp;ROW()),1)&gt;0,0),COUNTIF(INDIRECT("A$1:A"&amp;ROW()-1),"&gt;0")+1,0)</f>
        <v>0</v>
      </c>
      <c r="B273" cm="1">
        <f t="array" aca="1" ref="B273" ca="1">IF(MID(INDIRECT("输入!A"&amp;ROW()),2,1)="结",COUNTIF(INDIRECT("b"&amp;MATCH(COUNTIF(A$1:A273,"&gt;0"),A$1:A273,)&amp;":b"&amp;ROW()-1),"&gt;0")+1+4*(COUNTIF(A$1:A273,"&gt;0")-1),)</f>
        <v>0</v>
      </c>
      <c r="D273">
        <f ca="1"/>
        <v>0</v>
      </c>
      <c r="E273">
        <f>IF(LEN(输出!B273)&gt;0,COUNTA(输出!$B$2:B273),)</f>
        <v>0</v>
      </c>
      <c r="F273" t="str">
        <f t="shared" ca="1" si="4"/>
        <v/>
      </c>
    </row>
    <row r="274" spans="1:6" x14ac:dyDescent="0.3">
      <c r="A274" s="3" cm="1">
        <f t="array" aca="1" ref="A274" ca="1">IF(IFERROR(FIND("选项",INDIRECT("输入!A"&amp;ROW()),1)&gt;0,0),COUNTIF(INDIRECT("A$1:A"&amp;ROW()-1),"&gt;0")+1,0)</f>
        <v>0</v>
      </c>
      <c r="B274" cm="1">
        <f t="array" aca="1" ref="B274" ca="1">IF(MID(INDIRECT("输入!A"&amp;ROW()),2,1)="结",COUNTIF(INDIRECT("b"&amp;MATCH(COUNTIF(A$1:A274,"&gt;0"),A$1:A274,)&amp;":b"&amp;ROW()-1),"&gt;0")+1+4*(COUNTIF(A$1:A274,"&gt;0")-1),)</f>
        <v>106</v>
      </c>
      <c r="D274">
        <f ca="1"/>
        <v>0</v>
      </c>
      <c r="E274">
        <f ca="1">IF(LEN(输出!B274)&gt;0,COUNTA(输出!$B$2:B274),)</f>
        <v>252</v>
      </c>
      <c r="F274" t="str">
        <f t="shared" ca="1" si="4"/>
        <v/>
      </c>
    </row>
    <row r="275" spans="1:6" x14ac:dyDescent="0.3">
      <c r="A275" s="3" cm="1">
        <f t="array" aca="1" ref="A275" ca="1">IF(IFERROR(FIND("选项",INDIRECT("输入!A"&amp;ROW()),1)&gt;0,0),COUNTIF(INDIRECT("A$1:A"&amp;ROW()-1),"&gt;0")+1,0)</f>
        <v>0</v>
      </c>
      <c r="B275" cm="1">
        <f t="array" aca="1" ref="B275" ca="1">IF(MID(INDIRECT("输入!A"&amp;ROW()),2,1)="结",COUNTIF(INDIRECT("b"&amp;MATCH(COUNTIF(A$1:A275,"&gt;0"),A$1:A275,)&amp;":b"&amp;ROW()-1),"&gt;0")+1+4*(COUNTIF(A$1:A275,"&gt;0")-1),)</f>
        <v>0</v>
      </c>
      <c r="D275">
        <f ca="1"/>
        <v>0</v>
      </c>
      <c r="E275">
        <f ca="1">IF(LEN(输出!B275)&gt;0,COUNTA(输出!$B$2:B275),)</f>
        <v>253</v>
      </c>
      <c r="F275" t="str">
        <f t="shared" ca="1" si="4"/>
        <v/>
      </c>
    </row>
    <row r="276" spans="1:6" x14ac:dyDescent="0.3">
      <c r="A276" s="3" cm="1">
        <f t="array" aca="1" ref="A276" ca="1">IF(IFERROR(FIND("选项",INDIRECT("输入!A"&amp;ROW()),1)&gt;0,0),COUNTIF(INDIRECT("A$1:A"&amp;ROW()-1),"&gt;0")+1,0)</f>
        <v>0</v>
      </c>
      <c r="B276" cm="1">
        <f t="array" aca="1" ref="B276" ca="1">IF(MID(INDIRECT("输入!A"&amp;ROW()),2,1)="结",COUNTIF(INDIRECT("b"&amp;MATCH(COUNTIF(A$1:A276,"&gt;0"),A$1:A276,)&amp;":b"&amp;ROW()-1),"&gt;0")+1+4*(COUNTIF(A$1:A276,"&gt;0")-1),)</f>
        <v>107</v>
      </c>
      <c r="D276">
        <f ca="1"/>
        <v>0</v>
      </c>
      <c r="E276">
        <f ca="1">IF(LEN(输出!B276)&gt;0,COUNTA(输出!$B$2:B276),)</f>
        <v>254</v>
      </c>
      <c r="F276" t="str">
        <f t="shared" ca="1" si="4"/>
        <v/>
      </c>
    </row>
    <row r="277" spans="1:6" x14ac:dyDescent="0.3">
      <c r="A277" s="3" cm="1">
        <f t="array" aca="1" ref="A277" ca="1">IF(IFERROR(FIND("选项",INDIRECT("输入!A"&amp;ROW()),1)&gt;0,0),COUNTIF(INDIRECT("A$1:A"&amp;ROW()-1),"&gt;0")+1,0)</f>
        <v>0</v>
      </c>
      <c r="B277" cm="1">
        <f t="array" aca="1" ref="B277" ca="1">IF(MID(INDIRECT("输入!A"&amp;ROW()),2,1)="结",COUNTIF(INDIRECT("b"&amp;MATCH(COUNTIF(A$1:A277,"&gt;0"),A$1:A277,)&amp;":b"&amp;ROW()-1),"&gt;0")+1+4*(COUNTIF(A$1:A277,"&gt;0")-1),)</f>
        <v>0</v>
      </c>
      <c r="D277">
        <f ca="1"/>
        <v>0</v>
      </c>
      <c r="E277">
        <f>IF(LEN(输出!B277)&gt;0,COUNTA(输出!$B$2:B277),)</f>
        <v>0</v>
      </c>
      <c r="F277" t="str">
        <f t="shared" ca="1" si="4"/>
        <v/>
      </c>
    </row>
    <row r="278" spans="1:6" x14ac:dyDescent="0.3">
      <c r="A278" s="3" cm="1">
        <f t="array" aca="1" ref="A278" ca="1">IF(IFERROR(FIND("选项",INDIRECT("输入!A"&amp;ROW()),1)&gt;0,0),COUNTIF(INDIRECT("A$1:A"&amp;ROW()-1),"&gt;0")+1,0)</f>
        <v>0</v>
      </c>
      <c r="B278" cm="1">
        <f t="array" aca="1" ref="B278" ca="1">IF(MID(INDIRECT("输入!A"&amp;ROW()),2,1)="结",COUNTIF(INDIRECT("b"&amp;MATCH(COUNTIF(A$1:A278,"&gt;0"),A$1:A278,)&amp;":b"&amp;ROW()-1),"&gt;0")+1+4*(COUNTIF(A$1:A278,"&gt;0")-1),)</f>
        <v>108</v>
      </c>
      <c r="D278">
        <f ca="1"/>
        <v>0</v>
      </c>
      <c r="E278">
        <f ca="1">IF(LEN(输出!B278)&gt;0,COUNTA(输出!$B$2:B278),)</f>
        <v>255</v>
      </c>
      <c r="F278" t="str">
        <f t="shared" ca="1" si="4"/>
        <v/>
      </c>
    </row>
    <row r="279" spans="1:6" x14ac:dyDescent="0.3">
      <c r="A279" s="3" cm="1">
        <f t="array" aca="1" ref="A279" ca="1">IF(IFERROR(FIND("选项",INDIRECT("输入!A"&amp;ROW()),1)&gt;0,0),COUNTIF(INDIRECT("A$1:A"&amp;ROW()-1),"&gt;0")+1,0)</f>
        <v>0</v>
      </c>
      <c r="B279" cm="1">
        <f t="array" aca="1" ref="B279" ca="1">IF(MID(INDIRECT("输入!A"&amp;ROW()),2,1)="结",COUNTIF(INDIRECT("b"&amp;MATCH(COUNTIF(A$1:A279,"&gt;0"),A$1:A279,)&amp;":b"&amp;ROW()-1),"&gt;0")+1+4*(COUNTIF(A$1:A279,"&gt;0")-1),)</f>
        <v>0</v>
      </c>
      <c r="D279">
        <f ca="1"/>
        <v>0</v>
      </c>
      <c r="E279">
        <f>IF(LEN(输出!B279)&gt;0,COUNTA(输出!$B$2:B279),)</f>
        <v>0</v>
      </c>
      <c r="F279" t="str">
        <f t="shared" ca="1" si="4"/>
        <v/>
      </c>
    </row>
    <row r="280" spans="1:6" x14ac:dyDescent="0.3">
      <c r="A280" s="3" cm="1">
        <f t="array" aca="1" ref="A280" ca="1">IF(IFERROR(FIND("选项",INDIRECT("输入!A"&amp;ROW()),1)&gt;0,0),COUNTIF(INDIRECT("A$1:A"&amp;ROW()-1),"&gt;0")+1,0)</f>
        <v>0</v>
      </c>
      <c r="B280" cm="1">
        <f t="array" aca="1" ref="B280" ca="1">IF(MID(INDIRECT("输入!A"&amp;ROW()),2,1)="结",COUNTIF(INDIRECT("b"&amp;MATCH(COUNTIF(A$1:A280,"&gt;0"),A$1:A280,)&amp;":b"&amp;ROW()-1),"&gt;0")+1+4*(COUNTIF(A$1:A280,"&gt;0")-1),)</f>
        <v>0</v>
      </c>
      <c r="D280">
        <f ca="1"/>
        <v>280</v>
      </c>
      <c r="E280">
        <f ca="1">IF(LEN(输出!B280)&gt;0,COUNTA(输出!$B$2:B280),)</f>
        <v>256</v>
      </c>
      <c r="F280">
        <f t="shared" ca="1" si="4"/>
        <v>280</v>
      </c>
    </row>
    <row r="281" spans="1:6" x14ac:dyDescent="0.3">
      <c r="A281" s="3" cm="1">
        <f t="array" aca="1" ref="A281" ca="1">IF(IFERROR(FIND("选项",INDIRECT("输入!A"&amp;ROW()),1)&gt;0,0),COUNTIF(INDIRECT("A$1:A"&amp;ROW()-1),"&gt;0")+1,0)</f>
        <v>28</v>
      </c>
      <c r="B281" cm="1">
        <f t="array" aca="1" ref="B281" ca="1">IF(MID(INDIRECT("输入!A"&amp;ROW()),2,1)="结",COUNTIF(INDIRECT("b"&amp;MATCH(COUNTIF(A$1:A281,"&gt;0"),A$1:A281,)&amp;":b"&amp;ROW()-1),"&gt;0")+1+4*(COUNTIF(A$1:A281,"&gt;0")-1),)</f>
        <v>0</v>
      </c>
      <c r="D281">
        <f ca="1"/>
        <v>0</v>
      </c>
      <c r="E281">
        <f>IF(LEN(输出!B281)&gt;0,COUNTA(输出!$B$2:B281),)</f>
        <v>0</v>
      </c>
      <c r="F281">
        <f t="shared" ca="1" si="4"/>
        <v>281</v>
      </c>
    </row>
    <row r="282" spans="1:6" x14ac:dyDescent="0.3">
      <c r="A282" s="3" cm="1">
        <f t="array" aca="1" ref="A282" ca="1">IF(IFERROR(FIND("选项",INDIRECT("输入!A"&amp;ROW()),1)&gt;0,0),COUNTIF(INDIRECT("A$1:A"&amp;ROW()-1),"&gt;0")+1,0)</f>
        <v>0</v>
      </c>
      <c r="B282" cm="1">
        <f t="array" aca="1" ref="B282" ca="1">IF(MID(INDIRECT("输入!A"&amp;ROW()),2,1)="结",COUNTIF(INDIRECT("b"&amp;MATCH(COUNTIF(A$1:A282,"&gt;0"),A$1:A282,)&amp;":b"&amp;ROW()-1),"&gt;0")+1+4*(COUNTIF(A$1:A282,"&gt;0")-1),)</f>
        <v>109</v>
      </c>
      <c r="D282">
        <f ca="1"/>
        <v>0</v>
      </c>
      <c r="E282">
        <f>IF(LEN(输出!B282)&gt;0,COUNTA(输出!$B$2:B282),)</f>
        <v>0</v>
      </c>
      <c r="F282">
        <f t="shared" ca="1" si="4"/>
        <v>282</v>
      </c>
    </row>
    <row r="283" spans="1:6" x14ac:dyDescent="0.3">
      <c r="A283" s="3" cm="1">
        <f t="array" aca="1" ref="A283" ca="1">IF(IFERROR(FIND("选项",INDIRECT("输入!A"&amp;ROW()),1)&gt;0,0),COUNTIF(INDIRECT("A$1:A"&amp;ROW()-1),"&gt;0")+1,0)</f>
        <v>0</v>
      </c>
      <c r="B283" cm="1">
        <f t="array" aca="1" ref="B283" ca="1">IF(MID(INDIRECT("输入!A"&amp;ROW()),2,1)="结",COUNTIF(INDIRECT("b"&amp;MATCH(COUNTIF(A$1:A283,"&gt;0"),A$1:A283,)&amp;":b"&amp;ROW()-1),"&gt;0")+1+4*(COUNTIF(A$1:A283,"&gt;0")-1),)</f>
        <v>0</v>
      </c>
      <c r="D283">
        <f ca="1"/>
        <v>0</v>
      </c>
      <c r="E283">
        <f ca="1">IF(LEN(输出!B283)&gt;0,COUNTA(输出!$B$2:B283),)</f>
        <v>257</v>
      </c>
      <c r="F283" t="str">
        <f t="shared" ca="1" si="4"/>
        <v/>
      </c>
    </row>
    <row r="284" spans="1:6" x14ac:dyDescent="0.3">
      <c r="A284" s="3" cm="1">
        <f t="array" aca="1" ref="A284" ca="1">IF(IFERROR(FIND("选项",INDIRECT("输入!A"&amp;ROW()),1)&gt;0,0),COUNTIF(INDIRECT("A$1:A"&amp;ROW()-1),"&gt;0")+1,0)</f>
        <v>0</v>
      </c>
      <c r="B284" cm="1">
        <f t="array" aca="1" ref="B284" ca="1">IF(MID(INDIRECT("输入!A"&amp;ROW()),2,1)="结",COUNTIF(INDIRECT("b"&amp;MATCH(COUNTIF(A$1:A284,"&gt;0"),A$1:A284,)&amp;":b"&amp;ROW()-1),"&gt;0")+1+4*(COUNTIF(A$1:A284,"&gt;0")-1),)</f>
        <v>110</v>
      </c>
      <c r="D284">
        <f ca="1"/>
        <v>0</v>
      </c>
      <c r="E284">
        <f>IF(LEN(输出!B284)&gt;0,COUNTA(输出!$B$2:B284),)</f>
        <v>0</v>
      </c>
      <c r="F284" t="str">
        <f t="shared" ca="1" si="4"/>
        <v/>
      </c>
    </row>
    <row r="285" spans="1:6" x14ac:dyDescent="0.3">
      <c r="A285" s="3" cm="1">
        <f t="array" aca="1" ref="A285" ca="1">IF(IFERROR(FIND("选项",INDIRECT("输入!A"&amp;ROW()),1)&gt;0,0),COUNTIF(INDIRECT("A$1:A"&amp;ROW()-1),"&gt;0")+1,0)</f>
        <v>0</v>
      </c>
      <c r="B285" cm="1">
        <f t="array" aca="1" ref="B285" ca="1">IF(MID(INDIRECT("输入!A"&amp;ROW()),2,1)="结",COUNTIF(INDIRECT("b"&amp;MATCH(COUNTIF(A$1:A285,"&gt;0"),A$1:A285,)&amp;":b"&amp;ROW()-1),"&gt;0")+1+4*(COUNTIF(A$1:A285,"&gt;0")-1),)</f>
        <v>0</v>
      </c>
      <c r="D285">
        <f ca="1"/>
        <v>0</v>
      </c>
      <c r="E285">
        <f ca="1">IF(LEN(输出!B285)&gt;0,COUNTA(输出!$B$2:B285),)</f>
        <v>258</v>
      </c>
      <c r="F285" t="str">
        <f t="shared" ca="1" si="4"/>
        <v/>
      </c>
    </row>
    <row r="286" spans="1:6" x14ac:dyDescent="0.3">
      <c r="A286" s="3" cm="1">
        <f t="array" aca="1" ref="A286" ca="1">IF(IFERROR(FIND("选项",INDIRECT("输入!A"&amp;ROW()),1)&gt;0,0),COUNTIF(INDIRECT("A$1:A"&amp;ROW()-1),"&gt;0")+1,0)</f>
        <v>0</v>
      </c>
      <c r="B286" cm="1">
        <f t="array" aca="1" ref="B286" ca="1">IF(MID(INDIRECT("输入!A"&amp;ROW()),2,1)="结",COUNTIF(INDIRECT("b"&amp;MATCH(COUNTIF(A$1:A286,"&gt;0"),A$1:A286,)&amp;":b"&amp;ROW()-1),"&gt;0")+1+4*(COUNTIF(A$1:A286,"&gt;0")-1),)</f>
        <v>0</v>
      </c>
      <c r="D286">
        <f ca="1"/>
        <v>0</v>
      </c>
      <c r="E286">
        <f>IF(LEN(输出!B286)&gt;0,COUNTA(输出!$B$2:B286),)</f>
        <v>0</v>
      </c>
      <c r="F286" t="str">
        <f t="shared" ca="1" si="4"/>
        <v/>
      </c>
    </row>
    <row r="287" spans="1:6" x14ac:dyDescent="0.3">
      <c r="A287" s="3" cm="1">
        <f t="array" aca="1" ref="A287" ca="1">IF(IFERROR(FIND("选项",INDIRECT("输入!A"&amp;ROW()),1)&gt;0,0),COUNTIF(INDIRECT("A$1:A"&amp;ROW()-1),"&gt;0")+1,0)</f>
        <v>0</v>
      </c>
      <c r="B287" cm="1">
        <f t="array" aca="1" ref="B287" ca="1">IF(MID(INDIRECT("输入!A"&amp;ROW()),2,1)="结",COUNTIF(INDIRECT("b"&amp;MATCH(COUNTIF(A$1:A287,"&gt;0"),A$1:A287,)&amp;":b"&amp;ROW()-1),"&gt;0")+1+4*(COUNTIF(A$1:A287,"&gt;0")-1),)</f>
        <v>111</v>
      </c>
      <c r="D287">
        <f ca="1"/>
        <v>0</v>
      </c>
      <c r="E287">
        <f ca="1">IF(LEN(输出!B287)&gt;0,COUNTA(输出!$B$2:B287),)</f>
        <v>259</v>
      </c>
      <c r="F287" t="str">
        <f t="shared" ca="1" si="4"/>
        <v/>
      </c>
    </row>
    <row r="288" spans="1:6" x14ac:dyDescent="0.3">
      <c r="A288" s="3" cm="1">
        <f t="array" aca="1" ref="A288" ca="1">IF(IFERROR(FIND("选项",INDIRECT("输入!A"&amp;ROW()),1)&gt;0,0),COUNTIF(INDIRECT("A$1:A"&amp;ROW()-1),"&gt;0")+1,0)</f>
        <v>0</v>
      </c>
      <c r="B288" cm="1">
        <f t="array" aca="1" ref="B288" ca="1">IF(MID(INDIRECT("输入!A"&amp;ROW()),2,1)="结",COUNTIF(INDIRECT("b"&amp;MATCH(COUNTIF(A$1:A288,"&gt;0"),A$1:A288,)&amp;":b"&amp;ROW()-1),"&gt;0")+1+4*(COUNTIF(A$1:A288,"&gt;0")-1),)</f>
        <v>0</v>
      </c>
      <c r="D288">
        <f ca="1"/>
        <v>0</v>
      </c>
      <c r="E288">
        <f>IF(LEN(输出!B288)&gt;0,COUNTA(输出!$B$2:B288),)</f>
        <v>0</v>
      </c>
      <c r="F288" t="str">
        <f t="shared" ca="1" si="4"/>
        <v/>
      </c>
    </row>
    <row r="289" spans="1:6" x14ac:dyDescent="0.3">
      <c r="A289" s="3" cm="1">
        <f t="array" aca="1" ref="A289" ca="1">IF(IFERROR(FIND("选项",INDIRECT("输入!A"&amp;ROW()),1)&gt;0,0),COUNTIF(INDIRECT("A$1:A"&amp;ROW()-1),"&gt;0")+1,0)</f>
        <v>0</v>
      </c>
      <c r="B289" cm="1">
        <f t="array" aca="1" ref="B289" ca="1">IF(MID(INDIRECT("输入!A"&amp;ROW()),2,1)="结",COUNTIF(INDIRECT("b"&amp;MATCH(COUNTIF(A$1:A289,"&gt;0"),A$1:A289,)&amp;":b"&amp;ROW()-1),"&gt;0")+1+4*(COUNTIF(A$1:A289,"&gt;0")-1),)</f>
        <v>112</v>
      </c>
      <c r="D289">
        <f ca="1"/>
        <v>0</v>
      </c>
      <c r="E289">
        <f>IF(LEN(输出!B289)&gt;0,COUNTA(输出!$B$2:B289),)</f>
        <v>0</v>
      </c>
      <c r="F289" t="str">
        <f t="shared" ca="1" si="4"/>
        <v/>
      </c>
    </row>
    <row r="290" spans="1:6" x14ac:dyDescent="0.3">
      <c r="A290" s="3" cm="1">
        <f t="array" aca="1" ref="A290" ca="1">IF(IFERROR(FIND("选项",INDIRECT("输入!A"&amp;ROW()),1)&gt;0,0),COUNTIF(INDIRECT("A$1:A"&amp;ROW()-1),"&gt;0")+1,0)</f>
        <v>0</v>
      </c>
      <c r="B290" cm="1">
        <f t="array" aca="1" ref="B290" ca="1">IF(MID(INDIRECT("输入!A"&amp;ROW()),2,1)="结",COUNTIF(INDIRECT("b"&amp;MATCH(COUNTIF(A$1:A290,"&gt;0"),A$1:A290,)&amp;":b"&amp;ROW()-1),"&gt;0")+1+4*(COUNTIF(A$1:A290,"&gt;0")-1),)</f>
        <v>0</v>
      </c>
      <c r="D290">
        <f ca="1"/>
        <v>0</v>
      </c>
      <c r="E290">
        <f ca="1">IF(LEN(输出!B290)&gt;0,COUNTA(输出!$B$2:B290),)</f>
        <v>260</v>
      </c>
      <c r="F290" t="str">
        <f t="shared" ca="1" si="4"/>
        <v/>
      </c>
    </row>
    <row r="291" spans="1:6" x14ac:dyDescent="0.3">
      <c r="A291" s="3" cm="1">
        <f t="array" aca="1" ref="A291" ca="1">IF(IFERROR(FIND("选项",INDIRECT("输入!A"&amp;ROW()),1)&gt;0,0),COUNTIF(INDIRECT("A$1:A"&amp;ROW()-1),"&gt;0")+1,0)</f>
        <v>0</v>
      </c>
      <c r="B291" cm="1">
        <f t="array" aca="1" ref="B291" ca="1">IF(MID(INDIRECT("输入!A"&amp;ROW()),2,1)="结",COUNTIF(INDIRECT("b"&amp;MATCH(COUNTIF(A$1:A291,"&gt;0"),A$1:A291,)&amp;":b"&amp;ROW()-1),"&gt;0")+1+4*(COUNTIF(A$1:A291,"&gt;0")-1),)</f>
        <v>0</v>
      </c>
      <c r="D291">
        <f ca="1"/>
        <v>0</v>
      </c>
      <c r="E291">
        <f>IF(LEN(输出!B291)&gt;0,COUNTA(输出!$B$2:B291),)</f>
        <v>0</v>
      </c>
      <c r="F291" t="str">
        <f t="shared" ca="1" si="4"/>
        <v/>
      </c>
    </row>
    <row r="292" spans="1:6" x14ac:dyDescent="0.3">
      <c r="A292" s="3" cm="1">
        <f t="array" aca="1" ref="A292" ca="1">IF(IFERROR(FIND("选项",INDIRECT("输入!A"&amp;ROW()),1)&gt;0,0),COUNTIF(INDIRECT("A$1:A"&amp;ROW()-1),"&gt;0")+1,0)</f>
        <v>29</v>
      </c>
      <c r="B292" cm="1">
        <f t="array" aca="1" ref="B292" ca="1">IF(MID(INDIRECT("输入!A"&amp;ROW()),2,1)="结",COUNTIF(INDIRECT("b"&amp;MATCH(COUNTIF(A$1:A292,"&gt;0"),A$1:A292,)&amp;":b"&amp;ROW()-1),"&gt;0")+1+4*(COUNTIF(A$1:A292,"&gt;0")-1),)</f>
        <v>0</v>
      </c>
      <c r="D292">
        <f ca="1"/>
        <v>0</v>
      </c>
      <c r="E292">
        <f ca="1">IF(LEN(输出!B292)&gt;0,COUNTA(输出!$B$2:B292),)</f>
        <v>261</v>
      </c>
      <c r="F292" t="str">
        <f t="shared" ca="1" si="4"/>
        <v/>
      </c>
    </row>
    <row r="293" spans="1:6" x14ac:dyDescent="0.3">
      <c r="A293" s="3" cm="1">
        <f t="array" aca="1" ref="A293" ca="1">IF(IFERROR(FIND("选项",INDIRECT("输入!A"&amp;ROW()),1)&gt;0,0),COUNTIF(INDIRECT("A$1:A"&amp;ROW()-1),"&gt;0")+1,0)</f>
        <v>0</v>
      </c>
      <c r="B293" cm="1">
        <f t="array" aca="1" ref="B293" ca="1">IF(MID(INDIRECT("输入!A"&amp;ROW()),2,1)="结",COUNTIF(INDIRECT("b"&amp;MATCH(COUNTIF(A$1:A293,"&gt;0"),A$1:A293,)&amp;":b"&amp;ROW()-1),"&gt;0")+1+4*(COUNTIF(A$1:A293,"&gt;0")-1),)</f>
        <v>113</v>
      </c>
      <c r="D293">
        <f ca="1"/>
        <v>0</v>
      </c>
      <c r="E293">
        <f>IF(LEN(输出!B293)&gt;0,COUNTA(输出!$B$2:B293),)</f>
        <v>0</v>
      </c>
      <c r="F293" t="str">
        <f t="shared" ca="1" si="4"/>
        <v/>
      </c>
    </row>
    <row r="294" spans="1:6" x14ac:dyDescent="0.3">
      <c r="A294" s="3" cm="1">
        <f t="array" aca="1" ref="A294" ca="1">IF(IFERROR(FIND("选项",INDIRECT("输入!A"&amp;ROW()),1)&gt;0,0),COUNTIF(INDIRECT("A$1:A"&amp;ROW()-1),"&gt;0")+1,0)</f>
        <v>0</v>
      </c>
      <c r="B294" cm="1">
        <f t="array" aca="1" ref="B294" ca="1">IF(MID(INDIRECT("输入!A"&amp;ROW()),2,1)="结",COUNTIF(INDIRECT("b"&amp;MATCH(COUNTIF(A$1:A294,"&gt;0"),A$1:A294,)&amp;":b"&amp;ROW()-1),"&gt;0")+1+4*(COUNTIF(A$1:A294,"&gt;0")-1),)</f>
        <v>0</v>
      </c>
      <c r="D294">
        <f ca="1"/>
        <v>0</v>
      </c>
      <c r="E294">
        <f>IF(LEN(输出!B294)&gt;0,COUNTA(输出!$B$2:B294),)</f>
        <v>0</v>
      </c>
      <c r="F294" t="str">
        <f t="shared" ca="1" si="4"/>
        <v/>
      </c>
    </row>
    <row r="295" spans="1:6" x14ac:dyDescent="0.3">
      <c r="A295" s="3" cm="1">
        <f t="array" aca="1" ref="A295" ca="1">IF(IFERROR(FIND("选项",INDIRECT("输入!A"&amp;ROW()),1)&gt;0,0),COUNTIF(INDIRECT("A$1:A"&amp;ROW()-1),"&gt;0")+1,0)</f>
        <v>0</v>
      </c>
      <c r="B295" cm="1">
        <f t="array" aca="1" ref="B295" ca="1">IF(MID(INDIRECT("输入!A"&amp;ROW()),2,1)="结",COUNTIF(INDIRECT("b"&amp;MATCH(COUNTIF(A$1:A295,"&gt;0"),A$1:A295,)&amp;":b"&amp;ROW()-1),"&gt;0")+1+4*(COUNTIF(A$1:A295,"&gt;0")-1),)</f>
        <v>114</v>
      </c>
      <c r="D295">
        <f ca="1"/>
        <v>0</v>
      </c>
      <c r="E295">
        <f ca="1">IF(LEN(输出!B295)&gt;0,COUNTA(输出!$B$2:B295),)</f>
        <v>262</v>
      </c>
      <c r="F295" t="str">
        <f t="shared" ca="1" si="4"/>
        <v/>
      </c>
    </row>
    <row r="296" spans="1:6" x14ac:dyDescent="0.3">
      <c r="A296" s="3" cm="1">
        <f t="array" aca="1" ref="A296" ca="1">IF(IFERROR(FIND("选项",INDIRECT("输入!A"&amp;ROW()),1)&gt;0,0),COUNTIF(INDIRECT("A$1:A"&amp;ROW()-1),"&gt;0")+1,0)</f>
        <v>0</v>
      </c>
      <c r="B296" cm="1">
        <f t="array" aca="1" ref="B296" ca="1">IF(MID(INDIRECT("输入!A"&amp;ROW()),2,1)="结",COUNTIF(INDIRECT("b"&amp;MATCH(COUNTIF(A$1:A296,"&gt;0"),A$1:A296,)&amp;":b"&amp;ROW()-1),"&gt;0")+1+4*(COUNTIF(A$1:A296,"&gt;0")-1),)</f>
        <v>0</v>
      </c>
      <c r="D296">
        <f ca="1"/>
        <v>0</v>
      </c>
      <c r="E296">
        <f>IF(LEN(输出!B296)&gt;0,COUNTA(输出!$B$2:B296),)</f>
        <v>0</v>
      </c>
      <c r="F296" t="str">
        <f t="shared" ca="1" si="4"/>
        <v/>
      </c>
    </row>
    <row r="297" spans="1:6" x14ac:dyDescent="0.3">
      <c r="A297" s="3" cm="1">
        <f t="array" aca="1" ref="A297" ca="1">IF(IFERROR(FIND("选项",INDIRECT("输入!A"&amp;ROW()),1)&gt;0,0),COUNTIF(INDIRECT("A$1:A"&amp;ROW()-1),"&gt;0")+1,0)</f>
        <v>0</v>
      </c>
      <c r="B297" cm="1">
        <f t="array" aca="1" ref="B297" ca="1">IF(MID(INDIRECT("输入!A"&amp;ROW()),2,1)="结",COUNTIF(INDIRECT("b"&amp;MATCH(COUNTIF(A$1:A297,"&gt;0"),A$1:A297,)&amp;":b"&amp;ROW()-1),"&gt;0")+1+4*(COUNTIF(A$1:A297,"&gt;0")-1),)</f>
        <v>0</v>
      </c>
      <c r="D297">
        <f ca="1"/>
        <v>0</v>
      </c>
      <c r="E297">
        <f>IF(LEN(输出!B297)&gt;0,COUNTA(输出!$B$2:B297),)</f>
        <v>0</v>
      </c>
      <c r="F297" t="str">
        <f t="shared" ca="1" si="4"/>
        <v/>
      </c>
    </row>
    <row r="298" spans="1:6" x14ac:dyDescent="0.3">
      <c r="A298" s="3" cm="1">
        <f t="array" aca="1" ref="A298" ca="1">IF(IFERROR(FIND("选项",INDIRECT("输入!A"&amp;ROW()),1)&gt;0,0),COUNTIF(INDIRECT("A$1:A"&amp;ROW()-1),"&gt;0")+1,0)</f>
        <v>0</v>
      </c>
      <c r="B298" cm="1">
        <f t="array" aca="1" ref="B298" ca="1">IF(MID(INDIRECT("输入!A"&amp;ROW()),2,1)="结",COUNTIF(INDIRECT("b"&amp;MATCH(COUNTIF(A$1:A298,"&gt;0"),A$1:A298,)&amp;":b"&amp;ROW()-1),"&gt;0")+1+4*(COUNTIF(A$1:A298,"&gt;0")-1),)</f>
        <v>115</v>
      </c>
      <c r="D298">
        <f ca="1"/>
        <v>0</v>
      </c>
      <c r="E298">
        <f ca="1">IF(LEN(输出!B298)&gt;0,COUNTA(输出!$B$2:B298),)</f>
        <v>263</v>
      </c>
      <c r="F298" t="str">
        <f t="shared" ca="1" si="4"/>
        <v/>
      </c>
    </row>
    <row r="299" spans="1:6" x14ac:dyDescent="0.3">
      <c r="A299" s="3" cm="1">
        <f t="array" aca="1" ref="A299" ca="1">IF(IFERROR(FIND("选项",INDIRECT("输入!A"&amp;ROW()),1)&gt;0,0),COUNTIF(INDIRECT("A$1:A"&amp;ROW()-1),"&gt;0")+1,0)</f>
        <v>0</v>
      </c>
      <c r="B299" cm="1">
        <f t="array" aca="1" ref="B299" ca="1">IF(MID(INDIRECT("输入!A"&amp;ROW()),2,1)="结",COUNTIF(INDIRECT("b"&amp;MATCH(COUNTIF(A$1:A299,"&gt;0"),A$1:A299,)&amp;":b"&amp;ROW()-1),"&gt;0")+1+4*(COUNTIF(A$1:A299,"&gt;0")-1),)</f>
        <v>0</v>
      </c>
      <c r="D299">
        <f ca="1"/>
        <v>0</v>
      </c>
      <c r="E299">
        <f>IF(LEN(输出!B299)&gt;0,COUNTA(输出!$B$2:B299),)</f>
        <v>0</v>
      </c>
      <c r="F299" t="str">
        <f t="shared" ca="1" si="4"/>
        <v/>
      </c>
    </row>
    <row r="300" spans="1:6" x14ac:dyDescent="0.3">
      <c r="A300" s="3" cm="1">
        <f t="array" aca="1" ref="A300" ca="1">IF(IFERROR(FIND("选项",INDIRECT("输入!A"&amp;ROW()),1)&gt;0,0),COUNTIF(INDIRECT("A$1:A"&amp;ROW()-1),"&gt;0")+1,0)</f>
        <v>0</v>
      </c>
      <c r="B300" cm="1">
        <f t="array" aca="1" ref="B300" ca="1">IF(MID(INDIRECT("输入!A"&amp;ROW()),2,1)="结",COUNTIF(INDIRECT("b"&amp;MATCH(COUNTIF(A$1:A300,"&gt;0"),A$1:A300,)&amp;":b"&amp;ROW()-1),"&gt;0")+1+4*(COUNTIF(A$1:A300,"&gt;0")-1),)</f>
        <v>116</v>
      </c>
      <c r="D300">
        <f ca="1"/>
        <v>0</v>
      </c>
      <c r="E300">
        <f ca="1">IF(LEN(输出!B300)&gt;0,COUNTA(输出!$B$2:B300),)</f>
        <v>264</v>
      </c>
      <c r="F300" t="str">
        <f t="shared" ca="1" si="4"/>
        <v/>
      </c>
    </row>
    <row r="301" spans="1:6" x14ac:dyDescent="0.3">
      <c r="A301" s="3" cm="1">
        <f t="array" aca="1" ref="A301" ca="1">IF(IFERROR(FIND("选项",INDIRECT("输入!A"&amp;ROW()),1)&gt;0,0),COUNTIF(INDIRECT("A$1:A"&amp;ROW()-1),"&gt;0")+1,0)</f>
        <v>0</v>
      </c>
      <c r="B301" cm="1">
        <f t="array" aca="1" ref="B301" ca="1">IF(MID(INDIRECT("输入!A"&amp;ROW()),2,1)="结",COUNTIF(INDIRECT("b"&amp;MATCH(COUNTIF(A$1:A301,"&gt;0"),A$1:A301,)&amp;":b"&amp;ROW()-1),"&gt;0")+1+4*(COUNTIF(A$1:A301,"&gt;0")-1),)</f>
        <v>0</v>
      </c>
      <c r="D301">
        <f ca="1"/>
        <v>0</v>
      </c>
      <c r="E301">
        <f ca="1">IF(LEN(输出!B301)&gt;0,COUNTA(输出!$B$2:B301),)</f>
        <v>265</v>
      </c>
      <c r="F301" t="str">
        <f t="shared" ca="1" si="4"/>
        <v/>
      </c>
    </row>
    <row r="302" spans="1:6" x14ac:dyDescent="0.3">
      <c r="A302" s="3" cm="1">
        <f t="array" aca="1" ref="A302" ca="1">IF(IFERROR(FIND("选项",INDIRECT("输入!A"&amp;ROW()),1)&gt;0,0),COUNTIF(INDIRECT("A$1:A"&amp;ROW()-1),"&gt;0")+1,0)</f>
        <v>0</v>
      </c>
      <c r="B302" cm="1">
        <f t="array" aca="1" ref="B302" ca="1">IF(MID(INDIRECT("输入!A"&amp;ROW()),2,1)="结",COUNTIF(INDIRECT("b"&amp;MATCH(COUNTIF(A$1:A302,"&gt;0"),A$1:A302,)&amp;":b"&amp;ROW()-1),"&gt;0")+1+4*(COUNTIF(A$1:A302,"&gt;0")-1),)</f>
        <v>0</v>
      </c>
      <c r="D302">
        <f ca="1"/>
        <v>0</v>
      </c>
      <c r="E302">
        <f ca="1">IF(LEN(输出!B302)&gt;0,COUNTA(输出!$B$2:B302),)</f>
        <v>266</v>
      </c>
      <c r="F302" t="str">
        <f t="shared" ca="1" si="4"/>
        <v/>
      </c>
    </row>
    <row r="303" spans="1:6" x14ac:dyDescent="0.3">
      <c r="A303" s="3" cm="1">
        <f t="array" aca="1" ref="A303" ca="1">IF(IFERROR(FIND("选项",INDIRECT("输入!A"&amp;ROW()),1)&gt;0,0),COUNTIF(INDIRECT("A$1:A"&amp;ROW()-1),"&gt;0")+1,0)</f>
        <v>30</v>
      </c>
      <c r="B303" cm="1">
        <f t="array" aca="1" ref="B303" ca="1">IF(MID(INDIRECT("输入!A"&amp;ROW()),2,1)="结",COUNTIF(INDIRECT("b"&amp;MATCH(COUNTIF(A$1:A303,"&gt;0"),A$1:A303,)&amp;":b"&amp;ROW()-1),"&gt;0")+1+4*(COUNTIF(A$1:A303,"&gt;0")-1),)</f>
        <v>0</v>
      </c>
      <c r="D303">
        <f ca="1"/>
        <v>0</v>
      </c>
      <c r="E303">
        <f>IF(LEN(输出!B303)&gt;0,COUNTA(输出!$B$2:B303),)</f>
        <v>0</v>
      </c>
      <c r="F303" t="str">
        <f t="shared" ca="1" si="4"/>
        <v/>
      </c>
    </row>
    <row r="304" spans="1:6" x14ac:dyDescent="0.3">
      <c r="A304" s="3" cm="1">
        <f t="array" aca="1" ref="A304" ca="1">IF(IFERROR(FIND("选项",INDIRECT("输入!A"&amp;ROW()),1)&gt;0,0),COUNTIF(INDIRECT("A$1:A"&amp;ROW()-1),"&gt;0")+1,0)</f>
        <v>0</v>
      </c>
      <c r="B304" cm="1">
        <f t="array" aca="1" ref="B304" ca="1">IF(MID(INDIRECT("输入!A"&amp;ROW()),2,1)="结",COUNTIF(INDIRECT("b"&amp;MATCH(COUNTIF(A$1:A304,"&gt;0"),A$1:A304,)&amp;":b"&amp;ROW()-1),"&gt;0")+1+4*(COUNTIF(A$1:A304,"&gt;0")-1),)</f>
        <v>117</v>
      </c>
      <c r="D304">
        <f ca="1"/>
        <v>0</v>
      </c>
      <c r="E304">
        <f ca="1">IF(LEN(输出!B304)&gt;0,COUNTA(输出!$B$2:B304),)</f>
        <v>267</v>
      </c>
      <c r="F304" t="str">
        <f t="shared" ca="1" si="4"/>
        <v/>
      </c>
    </row>
    <row r="305" spans="1:6" x14ac:dyDescent="0.3">
      <c r="A305" s="3" cm="1">
        <f t="array" aca="1" ref="A305" ca="1">IF(IFERROR(FIND("选项",INDIRECT("输入!A"&amp;ROW()),1)&gt;0,0),COUNTIF(INDIRECT("A$1:A"&amp;ROW()-1),"&gt;0")+1,0)</f>
        <v>0</v>
      </c>
      <c r="B305" cm="1">
        <f t="array" aca="1" ref="B305" ca="1">IF(MID(INDIRECT("输入!A"&amp;ROW()),2,1)="结",COUNTIF(INDIRECT("b"&amp;MATCH(COUNTIF(A$1:A305,"&gt;0"),A$1:A305,)&amp;":b"&amp;ROW()-1),"&gt;0")+1+4*(COUNTIF(A$1:A305,"&gt;0")-1),)</f>
        <v>0</v>
      </c>
      <c r="D305">
        <f ca="1"/>
        <v>0</v>
      </c>
      <c r="E305">
        <f>IF(LEN(输出!B305)&gt;0,COUNTA(输出!$B$2:B305),)</f>
        <v>0</v>
      </c>
      <c r="F305" t="str">
        <f t="shared" ca="1" si="4"/>
        <v/>
      </c>
    </row>
    <row r="306" spans="1:6" x14ac:dyDescent="0.3">
      <c r="A306" s="3" cm="1">
        <f t="array" aca="1" ref="A306" ca="1">IF(IFERROR(FIND("选项",INDIRECT("输入!A"&amp;ROW()),1)&gt;0,0),COUNTIF(INDIRECT("A$1:A"&amp;ROW()-1),"&gt;0")+1,0)</f>
        <v>0</v>
      </c>
      <c r="B306" cm="1">
        <f t="array" aca="1" ref="B306" ca="1">IF(MID(INDIRECT("输入!A"&amp;ROW()),2,1)="结",COUNTIF(INDIRECT("b"&amp;MATCH(COUNTIF(A$1:A306,"&gt;0"),A$1:A306,)&amp;":b"&amp;ROW()-1),"&gt;0")+1+4*(COUNTIF(A$1:A306,"&gt;0")-1),)</f>
        <v>118</v>
      </c>
      <c r="D306">
        <f ca="1"/>
        <v>0</v>
      </c>
      <c r="E306">
        <f>IF(LEN(输出!B306)&gt;0,COUNTA(输出!$B$2:B306),)</f>
        <v>0</v>
      </c>
      <c r="F306" t="str">
        <f t="shared" ca="1" si="4"/>
        <v/>
      </c>
    </row>
    <row r="307" spans="1:6" x14ac:dyDescent="0.3">
      <c r="A307" s="3" cm="1">
        <f t="array" aca="1" ref="A307" ca="1">IF(IFERROR(FIND("选项",INDIRECT("输入!A"&amp;ROW()),1)&gt;0,0),COUNTIF(INDIRECT("A$1:A"&amp;ROW()-1),"&gt;0")+1,0)</f>
        <v>0</v>
      </c>
      <c r="B307" cm="1">
        <f t="array" aca="1" ref="B307" ca="1">IF(MID(INDIRECT("输入!A"&amp;ROW()),2,1)="结",COUNTIF(INDIRECT("b"&amp;MATCH(COUNTIF(A$1:A307,"&gt;0"),A$1:A307,)&amp;":b"&amp;ROW()-1),"&gt;0")+1+4*(COUNTIF(A$1:A307,"&gt;0")-1),)</f>
        <v>0</v>
      </c>
      <c r="D307">
        <f ca="1"/>
        <v>0</v>
      </c>
      <c r="E307">
        <f ca="1">IF(LEN(输出!B307)&gt;0,COUNTA(输出!$B$2:B307),)</f>
        <v>268</v>
      </c>
      <c r="F307" t="str">
        <f t="shared" ca="1" si="4"/>
        <v/>
      </c>
    </row>
    <row r="308" spans="1:6" x14ac:dyDescent="0.3">
      <c r="A308" s="3" cm="1">
        <f t="array" aca="1" ref="A308" ca="1">IF(IFERROR(FIND("选项",INDIRECT("输入!A"&amp;ROW()),1)&gt;0,0),COUNTIF(INDIRECT("A$1:A"&amp;ROW()-1),"&gt;0")+1,0)</f>
        <v>0</v>
      </c>
      <c r="B308" cm="1">
        <f t="array" aca="1" ref="B308" ca="1">IF(MID(INDIRECT("输入!A"&amp;ROW()),2,1)="结",COUNTIF(INDIRECT("b"&amp;MATCH(COUNTIF(A$1:A308,"&gt;0"),A$1:A308,)&amp;":b"&amp;ROW()-1),"&gt;0")+1+4*(COUNTIF(A$1:A308,"&gt;0")-1),)</f>
        <v>119</v>
      </c>
      <c r="D308">
        <f ca="1"/>
        <v>0</v>
      </c>
      <c r="E308">
        <f>IF(LEN(输出!B308)&gt;0,COUNTA(输出!$B$2:B308),)</f>
        <v>0</v>
      </c>
      <c r="F308" t="str">
        <f t="shared" ca="1" si="4"/>
        <v/>
      </c>
    </row>
    <row r="309" spans="1:6" x14ac:dyDescent="0.3">
      <c r="A309" s="3" cm="1">
        <f t="array" aca="1" ref="A309" ca="1">IF(IFERROR(FIND("选项",INDIRECT("输入!A"&amp;ROW()),1)&gt;0,0),COUNTIF(INDIRECT("A$1:A"&amp;ROW()-1),"&gt;0")+1,0)</f>
        <v>0</v>
      </c>
      <c r="B309" cm="1">
        <f t="array" aca="1" ref="B309" ca="1">IF(MID(INDIRECT("输入!A"&amp;ROW()),2,1)="结",COUNTIF(INDIRECT("b"&amp;MATCH(COUNTIF(A$1:A309,"&gt;0"),A$1:A309,)&amp;":b"&amp;ROW()-1),"&gt;0")+1+4*(COUNTIF(A$1:A309,"&gt;0")-1),)</f>
        <v>0</v>
      </c>
      <c r="D309">
        <f ca="1"/>
        <v>0</v>
      </c>
      <c r="E309">
        <f ca="1">IF(LEN(输出!B309)&gt;0,COUNTA(输出!$B$2:B309),)</f>
        <v>269</v>
      </c>
      <c r="F309" t="str">
        <f t="shared" ca="1" si="4"/>
        <v/>
      </c>
    </row>
    <row r="310" spans="1:6" x14ac:dyDescent="0.3">
      <c r="A310" s="3" cm="1">
        <f t="array" aca="1" ref="A310" ca="1">IF(IFERROR(FIND("选项",INDIRECT("输入!A"&amp;ROW()),1)&gt;0,0),COUNTIF(INDIRECT("A$1:A"&amp;ROW()-1),"&gt;0")+1,0)</f>
        <v>0</v>
      </c>
      <c r="B310" cm="1">
        <f t="array" aca="1" ref="B310" ca="1">IF(MID(INDIRECT("输入!A"&amp;ROW()),2,1)="结",COUNTIF(INDIRECT("b"&amp;MATCH(COUNTIF(A$1:A310,"&gt;0"),A$1:A310,)&amp;":b"&amp;ROW()-1),"&gt;0")+1+4*(COUNTIF(A$1:A310,"&gt;0")-1),)</f>
        <v>0</v>
      </c>
      <c r="D310">
        <f ca="1"/>
        <v>0</v>
      </c>
      <c r="E310">
        <f>IF(LEN(输出!B310)&gt;0,COUNTA(输出!$B$2:B310),)</f>
        <v>0</v>
      </c>
      <c r="F310" t="str">
        <f t="shared" ca="1" si="4"/>
        <v/>
      </c>
    </row>
    <row r="311" spans="1:6" x14ac:dyDescent="0.3">
      <c r="A311" s="3" cm="1">
        <f t="array" aca="1" ref="A311" ca="1">IF(IFERROR(FIND("选项",INDIRECT("输入!A"&amp;ROW()),1)&gt;0,0),COUNTIF(INDIRECT("A$1:A"&amp;ROW()-1),"&gt;0")+1,0)</f>
        <v>0</v>
      </c>
      <c r="B311" cm="1">
        <f t="array" aca="1" ref="B311" ca="1">IF(MID(INDIRECT("输入!A"&amp;ROW()),2,1)="结",COUNTIF(INDIRECT("b"&amp;MATCH(COUNTIF(A$1:A311,"&gt;0"),A$1:A311,)&amp;":b"&amp;ROW()-1),"&gt;0")+1+4*(COUNTIF(A$1:A311,"&gt;0")-1),)</f>
        <v>120</v>
      </c>
      <c r="D311">
        <f ca="1"/>
        <v>0</v>
      </c>
      <c r="E311">
        <f>IF(LEN(输出!B311)&gt;0,COUNTA(输出!$B$2:B311),)</f>
        <v>0</v>
      </c>
      <c r="F311" t="str">
        <f t="shared" ca="1" si="4"/>
        <v/>
      </c>
    </row>
    <row r="312" spans="1:6" x14ac:dyDescent="0.3">
      <c r="A312" s="3" cm="1">
        <f t="array" aca="1" ref="A312" ca="1">IF(IFERROR(FIND("选项",INDIRECT("输入!A"&amp;ROW()),1)&gt;0,0),COUNTIF(INDIRECT("A$1:A"&amp;ROW()-1),"&gt;0")+1,0)</f>
        <v>0</v>
      </c>
      <c r="B312" cm="1">
        <f t="array" aca="1" ref="B312" ca="1">IF(MID(INDIRECT("输入!A"&amp;ROW()),2,1)="结",COUNTIF(INDIRECT("b"&amp;MATCH(COUNTIF(A$1:A312,"&gt;0"),A$1:A312,)&amp;":b"&amp;ROW()-1),"&gt;0")+1+4*(COUNTIF(A$1:A312,"&gt;0")-1),)</f>
        <v>0</v>
      </c>
      <c r="D312">
        <f ca="1"/>
        <v>0</v>
      </c>
      <c r="E312">
        <f ca="1">IF(LEN(输出!B312)&gt;0,COUNTA(输出!$B$2:B312),)</f>
        <v>270</v>
      </c>
      <c r="F312" t="str">
        <f t="shared" ca="1" si="4"/>
        <v/>
      </c>
    </row>
    <row r="313" spans="1:6" x14ac:dyDescent="0.3">
      <c r="A313" s="3" cm="1">
        <f t="array" aca="1" ref="A313" ca="1">IF(IFERROR(FIND("选项",INDIRECT("输入!A"&amp;ROW()),1)&gt;0,0),COUNTIF(INDIRECT("A$1:A"&amp;ROW()-1),"&gt;0")+1,0)</f>
        <v>0</v>
      </c>
      <c r="B313" cm="1">
        <f t="array" aca="1" ref="B313" ca="1">IF(MID(INDIRECT("输入!A"&amp;ROW()),2,1)="结",COUNTIF(INDIRECT("b"&amp;MATCH(COUNTIF(A$1:A313,"&gt;0"),A$1:A313,)&amp;":b"&amp;ROW()-1),"&gt;0")+1+4*(COUNTIF(A$1:A313,"&gt;0")-1),)</f>
        <v>0</v>
      </c>
      <c r="D313">
        <f ca="1"/>
        <v>0</v>
      </c>
      <c r="E313">
        <f>IF(LEN(输出!B313)&gt;0,COUNTA(输出!$B$2:B313),)</f>
        <v>0</v>
      </c>
      <c r="F313" t="str">
        <f t="shared" ca="1" si="4"/>
        <v/>
      </c>
    </row>
    <row r="314" spans="1:6" x14ac:dyDescent="0.3">
      <c r="A314" s="3" cm="1">
        <f t="array" aca="1" ref="A314" ca="1">IF(IFERROR(FIND("选项",INDIRECT("输入!A"&amp;ROW()),1)&gt;0,0),COUNTIF(INDIRECT("A$1:A"&amp;ROW()-1),"&gt;0")+1,0)</f>
        <v>0</v>
      </c>
      <c r="B314" cm="1">
        <f t="array" aca="1" ref="B314" ca="1">IF(MID(INDIRECT("输入!A"&amp;ROW()),2,1)="结",COUNTIF(INDIRECT("b"&amp;MATCH(COUNTIF(A$1:A314,"&gt;0"),A$1:A314,)&amp;":b"&amp;ROW()-1),"&gt;0")+1+4*(COUNTIF(A$1:A314,"&gt;0")-1),)</f>
        <v>0</v>
      </c>
      <c r="D314">
        <f ca="1"/>
        <v>0</v>
      </c>
      <c r="E314">
        <f ca="1">IF(LEN(输出!B314)&gt;0,COUNTA(输出!$B$2:B314),)</f>
        <v>271</v>
      </c>
      <c r="F314" t="str">
        <f t="shared" ca="1" si="4"/>
        <v/>
      </c>
    </row>
    <row r="315" spans="1:6" x14ac:dyDescent="0.3">
      <c r="A315" s="3" cm="1">
        <f t="array" aca="1" ref="A315" ca="1">IF(IFERROR(FIND("选项",INDIRECT("输入!A"&amp;ROW()),1)&gt;0,0),COUNTIF(INDIRECT("A$1:A"&amp;ROW()-1),"&gt;0")+1,0)</f>
        <v>31</v>
      </c>
      <c r="B315" cm="1">
        <f t="array" aca="1" ref="B315" ca="1">IF(MID(INDIRECT("输入!A"&amp;ROW()),2,1)="结",COUNTIF(INDIRECT("b"&amp;MATCH(COUNTIF(A$1:A315,"&gt;0"),A$1:A315,)&amp;":b"&amp;ROW()-1),"&gt;0")+1+4*(COUNTIF(A$1:A315,"&gt;0")-1),)</f>
        <v>0</v>
      </c>
      <c r="D315">
        <f ca="1"/>
        <v>0</v>
      </c>
      <c r="E315">
        <f>IF(LEN(输出!B315)&gt;0,COUNTA(输出!$B$2:B315),)</f>
        <v>0</v>
      </c>
      <c r="F315" t="str">
        <f t="shared" ca="1" si="4"/>
        <v/>
      </c>
    </row>
    <row r="316" spans="1:6" x14ac:dyDescent="0.3">
      <c r="A316" s="3" cm="1">
        <f t="array" aca="1" ref="A316" ca="1">IF(IFERROR(FIND("选项",INDIRECT("输入!A"&amp;ROW()),1)&gt;0,0),COUNTIF(INDIRECT("A$1:A"&amp;ROW()-1),"&gt;0")+1,0)</f>
        <v>0</v>
      </c>
      <c r="B316" cm="1">
        <f t="array" aca="1" ref="B316" ca="1">IF(MID(INDIRECT("输入!A"&amp;ROW()),2,1)="结",COUNTIF(INDIRECT("b"&amp;MATCH(COUNTIF(A$1:A316,"&gt;0"),A$1:A316,)&amp;":b"&amp;ROW()-1),"&gt;0")+1+4*(COUNTIF(A$1:A316,"&gt;0")-1),)</f>
        <v>121</v>
      </c>
      <c r="D316">
        <f ca="1"/>
        <v>0</v>
      </c>
      <c r="E316">
        <f>IF(LEN(输出!B316)&gt;0,COUNTA(输出!$B$2:B316),)</f>
        <v>0</v>
      </c>
      <c r="F316" t="str">
        <f t="shared" ca="1" si="4"/>
        <v/>
      </c>
    </row>
    <row r="317" spans="1:6" x14ac:dyDescent="0.3">
      <c r="A317" s="3" cm="1">
        <f t="array" aca="1" ref="A317" ca="1">IF(IFERROR(FIND("选项",INDIRECT("输入!A"&amp;ROW()),1)&gt;0,0),COUNTIF(INDIRECT("A$1:A"&amp;ROW()-1),"&gt;0")+1,0)</f>
        <v>0</v>
      </c>
      <c r="B317" cm="1">
        <f t="array" aca="1" ref="B317" ca="1">IF(MID(INDIRECT("输入!A"&amp;ROW()),2,1)="结",COUNTIF(INDIRECT("b"&amp;MATCH(COUNTIF(A$1:A317,"&gt;0"),A$1:A317,)&amp;":b"&amp;ROW()-1),"&gt;0")+1+4*(COUNTIF(A$1:A317,"&gt;0")-1),)</f>
        <v>0</v>
      </c>
      <c r="D317">
        <f ca="1"/>
        <v>0</v>
      </c>
      <c r="E317">
        <f ca="1">IF(LEN(输出!B317)&gt;0,COUNTA(输出!$B$2:B317),)</f>
        <v>272</v>
      </c>
      <c r="F317" t="str">
        <f t="shared" ca="1" si="4"/>
        <v/>
      </c>
    </row>
    <row r="318" spans="1:6" x14ac:dyDescent="0.3">
      <c r="A318" s="3" cm="1">
        <f t="array" aca="1" ref="A318" ca="1">IF(IFERROR(FIND("选项",INDIRECT("输入!A"&amp;ROW()),1)&gt;0,0),COUNTIF(INDIRECT("A$1:A"&amp;ROW()-1),"&gt;0")+1,0)</f>
        <v>0</v>
      </c>
      <c r="B318" cm="1">
        <f t="array" aca="1" ref="B318" ca="1">IF(MID(INDIRECT("输入!A"&amp;ROW()),2,1)="结",COUNTIF(INDIRECT("b"&amp;MATCH(COUNTIF(A$1:A318,"&gt;0"),A$1:A318,)&amp;":b"&amp;ROW()-1),"&gt;0")+1+4*(COUNTIF(A$1:A318,"&gt;0")-1),)</f>
        <v>0</v>
      </c>
      <c r="D318">
        <f ca="1"/>
        <v>0</v>
      </c>
      <c r="E318">
        <f>IF(LEN(输出!B318)&gt;0,COUNTA(输出!$B$2:B318),)</f>
        <v>0</v>
      </c>
      <c r="F318" t="str">
        <f t="shared" ca="1" si="4"/>
        <v/>
      </c>
    </row>
    <row r="319" spans="1:6" x14ac:dyDescent="0.3">
      <c r="A319" s="3" cm="1">
        <f t="array" aca="1" ref="A319" ca="1">IF(IFERROR(FIND("选项",INDIRECT("输入!A"&amp;ROW()),1)&gt;0,0),COUNTIF(INDIRECT("A$1:A"&amp;ROW()-1),"&gt;0")+1,0)</f>
        <v>0</v>
      </c>
      <c r="B319" cm="1">
        <f t="array" aca="1" ref="B319" ca="1">IF(MID(INDIRECT("输入!A"&amp;ROW()),2,1)="结",COUNTIF(INDIRECT("b"&amp;MATCH(COUNTIF(A$1:A319,"&gt;0"),A$1:A319,)&amp;":b"&amp;ROW()-1),"&gt;0")+1+4*(COUNTIF(A$1:A319,"&gt;0")-1),)</f>
        <v>122</v>
      </c>
      <c r="D319">
        <f ca="1"/>
        <v>0</v>
      </c>
      <c r="E319">
        <f ca="1">IF(LEN(输出!B319)&gt;0,COUNTA(输出!$B$2:B319),)</f>
        <v>273</v>
      </c>
      <c r="F319" t="str">
        <f t="shared" ca="1" si="4"/>
        <v/>
      </c>
    </row>
    <row r="320" spans="1:6" x14ac:dyDescent="0.3">
      <c r="A320" s="3" cm="1">
        <f t="array" aca="1" ref="A320" ca="1">IF(IFERROR(FIND("选项",INDIRECT("输入!A"&amp;ROW()),1)&gt;0,0),COUNTIF(INDIRECT("A$1:A"&amp;ROW()-1),"&gt;0")+1,0)</f>
        <v>0</v>
      </c>
      <c r="B320" cm="1">
        <f t="array" aca="1" ref="B320" ca="1">IF(MID(INDIRECT("输入!A"&amp;ROW()),2,1)="结",COUNTIF(INDIRECT("b"&amp;MATCH(COUNTIF(A$1:A320,"&gt;0"),A$1:A320,)&amp;":b"&amp;ROW()-1),"&gt;0")+1+4*(COUNTIF(A$1:A320,"&gt;0")-1),)</f>
        <v>0</v>
      </c>
      <c r="D320">
        <f ca="1"/>
        <v>0</v>
      </c>
      <c r="E320">
        <f>IF(LEN(输出!B320)&gt;0,COUNTA(输出!$B$2:B320),)</f>
        <v>0</v>
      </c>
      <c r="F320" t="str">
        <f t="shared" ca="1" si="4"/>
        <v/>
      </c>
    </row>
    <row r="321" spans="1:6" x14ac:dyDescent="0.3">
      <c r="A321" s="3" cm="1">
        <f t="array" aca="1" ref="A321" ca="1">IF(IFERROR(FIND("选项",INDIRECT("输入!A"&amp;ROW()),1)&gt;0,0),COUNTIF(INDIRECT("A$1:A"&amp;ROW()-1),"&gt;0")+1,0)</f>
        <v>0</v>
      </c>
      <c r="B321" cm="1">
        <f t="array" aca="1" ref="B321" ca="1">IF(MID(INDIRECT("输入!A"&amp;ROW()),2,1)="结",COUNTIF(INDIRECT("b"&amp;MATCH(COUNTIF(A$1:A321,"&gt;0"),A$1:A321,)&amp;":b"&amp;ROW()-1),"&gt;0")+1+4*(COUNTIF(A$1:A321,"&gt;0")-1),)</f>
        <v>0</v>
      </c>
      <c r="D321">
        <f ca="1"/>
        <v>0</v>
      </c>
      <c r="E321">
        <f ca="1">IF(LEN(输出!B321)&gt;0,COUNTA(输出!$B$2:B321),)</f>
        <v>274</v>
      </c>
      <c r="F321" t="str">
        <f t="shared" ca="1" si="4"/>
        <v/>
      </c>
    </row>
    <row r="322" spans="1:6" x14ac:dyDescent="0.3">
      <c r="A322" s="3" cm="1">
        <f t="array" aca="1" ref="A322" ca="1">IF(IFERROR(FIND("选项",INDIRECT("输入!A"&amp;ROW()),1)&gt;0,0),COUNTIF(INDIRECT("A$1:A"&amp;ROW()-1),"&gt;0")+1,0)</f>
        <v>0</v>
      </c>
      <c r="B322" cm="1">
        <f t="array" aca="1" ref="B322" ca="1">IF(MID(INDIRECT("输入!A"&amp;ROW()),2,1)="结",COUNTIF(INDIRECT("b"&amp;MATCH(COUNTIF(A$1:A322,"&gt;0"),A$1:A322,)&amp;":b"&amp;ROW()-1),"&gt;0")+1+4*(COUNTIF(A$1:A322,"&gt;0")-1),)</f>
        <v>0</v>
      </c>
      <c r="D322">
        <f ca="1"/>
        <v>0</v>
      </c>
      <c r="E322">
        <f>IF(LEN(输出!B322)&gt;0,COUNTA(输出!$B$2:B322),)</f>
        <v>0</v>
      </c>
      <c r="F322" t="str">
        <f t="shared" ca="1" si="4"/>
        <v/>
      </c>
    </row>
    <row r="323" spans="1:6" x14ac:dyDescent="0.3">
      <c r="A323" s="3" cm="1">
        <f t="array" aca="1" ref="A323" ca="1">IF(IFERROR(FIND("选项",INDIRECT("输入!A"&amp;ROW()),1)&gt;0,0),COUNTIF(INDIRECT("A$1:A"&amp;ROW()-1),"&gt;0")+1,0)</f>
        <v>0</v>
      </c>
      <c r="B323" cm="1">
        <f t="array" aca="1" ref="B323" ca="1">IF(MID(INDIRECT("输入!A"&amp;ROW()),2,1)="结",COUNTIF(INDIRECT("b"&amp;MATCH(COUNTIF(A$1:A323,"&gt;0"),A$1:A323,)&amp;":b"&amp;ROW()-1),"&gt;0")+1+4*(COUNTIF(A$1:A323,"&gt;0")-1),)</f>
        <v>123</v>
      </c>
      <c r="D323">
        <f ca="1"/>
        <v>0</v>
      </c>
      <c r="E323">
        <f>IF(LEN(输出!B323)&gt;0,COUNTA(输出!$B$2:B323),)</f>
        <v>0</v>
      </c>
      <c r="F323" t="str">
        <f t="shared" ca="1" si="4"/>
        <v/>
      </c>
    </row>
    <row r="324" spans="1:6" x14ac:dyDescent="0.3">
      <c r="A324" s="3" cm="1">
        <f t="array" aca="1" ref="A324" ca="1">IF(IFERROR(FIND("选项",INDIRECT("输入!A"&amp;ROW()),1)&gt;0,0),COUNTIF(INDIRECT("A$1:A"&amp;ROW()-1),"&gt;0")+1,0)</f>
        <v>0</v>
      </c>
      <c r="B324" cm="1">
        <f t="array" aca="1" ref="B324" ca="1">IF(MID(INDIRECT("输入!A"&amp;ROW()),2,1)="结",COUNTIF(INDIRECT("b"&amp;MATCH(COUNTIF(A$1:A324,"&gt;0"),A$1:A324,)&amp;":b"&amp;ROW()-1),"&gt;0")+1+4*(COUNTIF(A$1:A324,"&gt;0")-1),)</f>
        <v>0</v>
      </c>
      <c r="D324">
        <f ca="1"/>
        <v>0</v>
      </c>
      <c r="E324">
        <f ca="1">IF(LEN(输出!B324)&gt;0,COUNTA(输出!$B$2:B324),)</f>
        <v>275</v>
      </c>
      <c r="F324" t="str">
        <f t="shared" ref="F324:F387" ca="1" si="5">IF((D324&gt;0)+(LEN(F323)&gt;0)*(E324=0),ROW(),"")</f>
        <v/>
      </c>
    </row>
    <row r="325" spans="1:6" x14ac:dyDescent="0.3">
      <c r="A325" s="3" cm="1">
        <f t="array" aca="1" ref="A325" ca="1">IF(IFERROR(FIND("选项",INDIRECT("输入!A"&amp;ROW()),1)&gt;0,0),COUNTIF(INDIRECT("A$1:A"&amp;ROW()-1),"&gt;0")+1,0)</f>
        <v>0</v>
      </c>
      <c r="B325" cm="1">
        <f t="array" aca="1" ref="B325" ca="1">IF(MID(INDIRECT("输入!A"&amp;ROW()),2,1)="结",COUNTIF(INDIRECT("b"&amp;MATCH(COUNTIF(A$1:A325,"&gt;0"),A$1:A325,)&amp;":b"&amp;ROW()-1),"&gt;0")+1+4*(COUNTIF(A$1:A325,"&gt;0")-1),)</f>
        <v>0</v>
      </c>
      <c r="D325">
        <f ca="1"/>
        <v>0</v>
      </c>
      <c r="E325">
        <f>IF(LEN(输出!B325)&gt;0,COUNTA(输出!$B$2:B325),)</f>
        <v>0</v>
      </c>
      <c r="F325" t="str">
        <f t="shared" ca="1" si="5"/>
        <v/>
      </c>
    </row>
    <row r="326" spans="1:6" x14ac:dyDescent="0.3">
      <c r="A326" s="3" cm="1">
        <f t="array" aca="1" ref="A326" ca="1">IF(IFERROR(FIND("选项",INDIRECT("输入!A"&amp;ROW()),1)&gt;0,0),COUNTIF(INDIRECT("A$1:A"&amp;ROW()-1),"&gt;0")+1,0)</f>
        <v>0</v>
      </c>
      <c r="B326" cm="1">
        <f t="array" aca="1" ref="B326" ca="1">IF(MID(INDIRECT("输入!A"&amp;ROW()),2,1)="结",COUNTIF(INDIRECT("b"&amp;MATCH(COUNTIF(A$1:A326,"&gt;0"),A$1:A326,)&amp;":b"&amp;ROW()-1),"&gt;0")+1+4*(COUNTIF(A$1:A326,"&gt;0")-1),)</f>
        <v>124</v>
      </c>
      <c r="D326">
        <f ca="1"/>
        <v>0</v>
      </c>
      <c r="E326">
        <f>IF(LEN(输出!B326)&gt;0,COUNTA(输出!$B$2:B326),)</f>
        <v>0</v>
      </c>
      <c r="F326" t="str">
        <f t="shared" ca="1" si="5"/>
        <v/>
      </c>
    </row>
    <row r="327" spans="1:6" x14ac:dyDescent="0.3">
      <c r="A327" s="3" cm="1">
        <f t="array" aca="1" ref="A327" ca="1">IF(IFERROR(FIND("选项",INDIRECT("输入!A"&amp;ROW()),1)&gt;0,0),COUNTIF(INDIRECT("A$1:A"&amp;ROW()-1),"&gt;0")+1,0)</f>
        <v>0</v>
      </c>
      <c r="B327" cm="1">
        <f t="array" aca="1" ref="B327" ca="1">IF(MID(INDIRECT("输入!A"&amp;ROW()),2,1)="结",COUNTIF(INDIRECT("b"&amp;MATCH(COUNTIF(A$1:A327,"&gt;0"),A$1:A327,)&amp;":b"&amp;ROW()-1),"&gt;0")+1+4*(COUNTIF(A$1:A327,"&gt;0")-1),)</f>
        <v>0</v>
      </c>
      <c r="D327">
        <f ca="1"/>
        <v>0</v>
      </c>
      <c r="E327">
        <f ca="1">IF(LEN(输出!B327)&gt;0,COUNTA(输出!$B$2:B327),)</f>
        <v>276</v>
      </c>
      <c r="F327" t="str">
        <f t="shared" ca="1" si="5"/>
        <v/>
      </c>
    </row>
    <row r="328" spans="1:6" x14ac:dyDescent="0.3">
      <c r="A328" s="3" cm="1">
        <f t="array" aca="1" ref="A328" ca="1">IF(IFERROR(FIND("选项",INDIRECT("输入!A"&amp;ROW()),1)&gt;0,0),COUNTIF(INDIRECT("A$1:A"&amp;ROW()-1),"&gt;0")+1,0)</f>
        <v>32</v>
      </c>
      <c r="B328" cm="1">
        <f t="array" aca="1" ref="B328" ca="1">IF(MID(INDIRECT("输入!A"&amp;ROW()),2,1)="结",COUNTIF(INDIRECT("b"&amp;MATCH(COUNTIF(A$1:A328,"&gt;0"),A$1:A328,)&amp;":b"&amp;ROW()-1),"&gt;0")+1+4*(COUNTIF(A$1:A328,"&gt;0")-1),)</f>
        <v>0</v>
      </c>
      <c r="D328">
        <f ca="1"/>
        <v>0</v>
      </c>
      <c r="E328">
        <f>IF(LEN(输出!B328)&gt;0,COUNTA(输出!$B$2:B328),)</f>
        <v>0</v>
      </c>
      <c r="F328" t="str">
        <f t="shared" ca="1" si="5"/>
        <v/>
      </c>
    </row>
    <row r="329" spans="1:6" x14ac:dyDescent="0.3">
      <c r="A329" s="3" cm="1">
        <f t="array" aca="1" ref="A329" ca="1">IF(IFERROR(FIND("选项",INDIRECT("输入!A"&amp;ROW()),1)&gt;0,0),COUNTIF(INDIRECT("A$1:A"&amp;ROW()-1),"&gt;0")+1,0)</f>
        <v>0</v>
      </c>
      <c r="B329" cm="1">
        <f t="array" aca="1" ref="B329" ca="1">IF(MID(INDIRECT("输入!A"&amp;ROW()),2,1)="结",COUNTIF(INDIRECT("b"&amp;MATCH(COUNTIF(A$1:A329,"&gt;0"),A$1:A329,)&amp;":b"&amp;ROW()-1),"&gt;0")+1+4*(COUNTIF(A$1:A329,"&gt;0")-1),)</f>
        <v>125</v>
      </c>
      <c r="D329">
        <f ca="1"/>
        <v>0</v>
      </c>
      <c r="E329">
        <f>IF(LEN(输出!B329)&gt;0,COUNTA(输出!$B$2:B329),)</f>
        <v>0</v>
      </c>
      <c r="F329" t="str">
        <f t="shared" ca="1" si="5"/>
        <v/>
      </c>
    </row>
    <row r="330" spans="1:6" x14ac:dyDescent="0.3">
      <c r="A330" s="3" cm="1">
        <f t="array" aca="1" ref="A330" ca="1">IF(IFERROR(FIND("选项",INDIRECT("输入!A"&amp;ROW()),1)&gt;0,0),COUNTIF(INDIRECT("A$1:A"&amp;ROW()-1),"&gt;0")+1,0)</f>
        <v>0</v>
      </c>
      <c r="B330" cm="1">
        <f t="array" aca="1" ref="B330" ca="1">IF(MID(INDIRECT("输入!A"&amp;ROW()),2,1)="结",COUNTIF(INDIRECT("b"&amp;MATCH(COUNTIF(A$1:A330,"&gt;0"),A$1:A330,)&amp;":b"&amp;ROW()-1),"&gt;0")+1+4*(COUNTIF(A$1:A330,"&gt;0")-1),)</f>
        <v>0</v>
      </c>
      <c r="D330">
        <f ca="1"/>
        <v>0</v>
      </c>
      <c r="E330">
        <f ca="1">IF(LEN(输出!B330)&gt;0,COUNTA(输出!$B$2:B330),)</f>
        <v>277</v>
      </c>
      <c r="F330" t="str">
        <f t="shared" ca="1" si="5"/>
        <v/>
      </c>
    </row>
    <row r="331" spans="1:6" x14ac:dyDescent="0.3">
      <c r="A331" s="3" cm="1">
        <f t="array" aca="1" ref="A331" ca="1">IF(IFERROR(FIND("选项",INDIRECT("输入!A"&amp;ROW()),1)&gt;0,0),COUNTIF(INDIRECT("A$1:A"&amp;ROW()-1),"&gt;0")+1,0)</f>
        <v>0</v>
      </c>
      <c r="B331" cm="1">
        <f t="array" aca="1" ref="B331" ca="1">IF(MID(INDIRECT("输入!A"&amp;ROW()),2,1)="结",COUNTIF(INDIRECT("b"&amp;MATCH(COUNTIF(A$1:A331,"&gt;0"),A$1:A331,)&amp;":b"&amp;ROW()-1),"&gt;0")+1+4*(COUNTIF(A$1:A331,"&gt;0")-1),)</f>
        <v>0</v>
      </c>
      <c r="D331">
        <f ca="1"/>
        <v>0</v>
      </c>
      <c r="E331">
        <f>IF(LEN(输出!B331)&gt;0,COUNTA(输出!$B$2:B331),)</f>
        <v>0</v>
      </c>
      <c r="F331" t="str">
        <f t="shared" ca="1" si="5"/>
        <v/>
      </c>
    </row>
    <row r="332" spans="1:6" x14ac:dyDescent="0.3">
      <c r="A332" s="3" cm="1">
        <f t="array" aca="1" ref="A332" ca="1">IF(IFERROR(FIND("选项",INDIRECT("输入!A"&amp;ROW()),1)&gt;0,0),COUNTIF(INDIRECT("A$1:A"&amp;ROW()-1),"&gt;0")+1,0)</f>
        <v>0</v>
      </c>
      <c r="B332" cm="1">
        <f t="array" aca="1" ref="B332" ca="1">IF(MID(INDIRECT("输入!A"&amp;ROW()),2,1)="结",COUNTIF(INDIRECT("b"&amp;MATCH(COUNTIF(A$1:A332,"&gt;0"),A$1:A332,)&amp;":b"&amp;ROW()-1),"&gt;0")+1+4*(COUNTIF(A$1:A332,"&gt;0")-1),)</f>
        <v>126</v>
      </c>
      <c r="D332">
        <f ca="1"/>
        <v>0</v>
      </c>
      <c r="E332">
        <f>IF(LEN(输出!B332)&gt;0,COUNTA(输出!$B$2:B332),)</f>
        <v>0</v>
      </c>
      <c r="F332" t="str">
        <f t="shared" ca="1" si="5"/>
        <v/>
      </c>
    </row>
    <row r="333" spans="1:6" x14ac:dyDescent="0.3">
      <c r="A333" s="3" cm="1">
        <f t="array" aca="1" ref="A333" ca="1">IF(IFERROR(FIND("选项",INDIRECT("输入!A"&amp;ROW()),1)&gt;0,0),COUNTIF(INDIRECT("A$1:A"&amp;ROW()-1),"&gt;0")+1,0)</f>
        <v>0</v>
      </c>
      <c r="B333" cm="1">
        <f t="array" aca="1" ref="B333" ca="1">IF(MID(INDIRECT("输入!A"&amp;ROW()),2,1)="结",COUNTIF(INDIRECT("b"&amp;MATCH(COUNTIF(A$1:A333,"&gt;0"),A$1:A333,)&amp;":b"&amp;ROW()-1),"&gt;0")+1+4*(COUNTIF(A$1:A333,"&gt;0")-1),)</f>
        <v>0</v>
      </c>
      <c r="D333">
        <f ca="1"/>
        <v>0</v>
      </c>
      <c r="E333">
        <f ca="1">IF(LEN(输出!B333)&gt;0,COUNTA(输出!$B$2:B333),)</f>
        <v>278</v>
      </c>
      <c r="F333" t="str">
        <f t="shared" ca="1" si="5"/>
        <v/>
      </c>
    </row>
    <row r="334" spans="1:6" x14ac:dyDescent="0.3">
      <c r="A334" s="3" cm="1">
        <f t="array" aca="1" ref="A334" ca="1">IF(IFERROR(FIND("选项",INDIRECT("输入!A"&amp;ROW()),1)&gt;0,0),COUNTIF(INDIRECT("A$1:A"&amp;ROW()-1),"&gt;0")+1,0)</f>
        <v>0</v>
      </c>
      <c r="B334" cm="1">
        <f t="array" aca="1" ref="B334" ca="1">IF(MID(INDIRECT("输入!A"&amp;ROW()),2,1)="结",COUNTIF(INDIRECT("b"&amp;MATCH(COUNTIF(A$1:A334,"&gt;0"),A$1:A334,)&amp;":b"&amp;ROW()-1),"&gt;0")+1+4*(COUNTIF(A$1:A334,"&gt;0")-1),)</f>
        <v>0</v>
      </c>
      <c r="D334">
        <f ca="1"/>
        <v>0</v>
      </c>
      <c r="E334">
        <f>IF(LEN(输出!B334)&gt;0,COUNTA(输出!$B$2:B334),)</f>
        <v>0</v>
      </c>
      <c r="F334" t="str">
        <f t="shared" ca="1" si="5"/>
        <v/>
      </c>
    </row>
    <row r="335" spans="1:6" x14ac:dyDescent="0.3">
      <c r="A335" s="3" cm="1">
        <f t="array" aca="1" ref="A335" ca="1">IF(IFERROR(FIND("选项",INDIRECT("输入!A"&amp;ROW()),1)&gt;0,0),COUNTIF(INDIRECT("A$1:A"&amp;ROW()-1),"&gt;0")+1,0)</f>
        <v>0</v>
      </c>
      <c r="B335" cm="1">
        <f t="array" aca="1" ref="B335" ca="1">IF(MID(INDIRECT("输入!A"&amp;ROW()),2,1)="结",COUNTIF(INDIRECT("b"&amp;MATCH(COUNTIF(A$1:A335,"&gt;0"),A$1:A335,)&amp;":b"&amp;ROW()-1),"&gt;0")+1+4*(COUNTIF(A$1:A335,"&gt;0")-1),)</f>
        <v>0</v>
      </c>
      <c r="D335">
        <f ca="1"/>
        <v>0</v>
      </c>
      <c r="E335">
        <f>IF(LEN(输出!B335)&gt;0,COUNTA(输出!$B$2:B335),)</f>
        <v>0</v>
      </c>
      <c r="F335" t="str">
        <f t="shared" ca="1" si="5"/>
        <v/>
      </c>
    </row>
    <row r="336" spans="1:6" x14ac:dyDescent="0.3">
      <c r="A336" s="3" cm="1">
        <f t="array" aca="1" ref="A336" ca="1">IF(IFERROR(FIND("选项",INDIRECT("输入!A"&amp;ROW()),1)&gt;0,0),COUNTIF(INDIRECT("A$1:A"&amp;ROW()-1),"&gt;0")+1,0)</f>
        <v>0</v>
      </c>
      <c r="B336" cm="1">
        <f t="array" aca="1" ref="B336" ca="1">IF(MID(INDIRECT("输入!A"&amp;ROW()),2,1)="结",COUNTIF(INDIRECT("b"&amp;MATCH(COUNTIF(A$1:A336,"&gt;0"),A$1:A336,)&amp;":b"&amp;ROW()-1),"&gt;0")+1+4*(COUNTIF(A$1:A336,"&gt;0")-1),)</f>
        <v>127</v>
      </c>
      <c r="D336">
        <f ca="1"/>
        <v>0</v>
      </c>
      <c r="E336">
        <f ca="1">IF(LEN(输出!B336)&gt;0,COUNTA(输出!$B$2:B336),)</f>
        <v>279</v>
      </c>
      <c r="F336" t="str">
        <f t="shared" ca="1" si="5"/>
        <v/>
      </c>
    </row>
    <row r="337" spans="1:6" x14ac:dyDescent="0.3">
      <c r="A337" s="3" cm="1">
        <f t="array" aca="1" ref="A337" ca="1">IF(IFERROR(FIND("选项",INDIRECT("输入!A"&amp;ROW()),1)&gt;0,0),COUNTIF(INDIRECT("A$1:A"&amp;ROW()-1),"&gt;0")+1,0)</f>
        <v>0</v>
      </c>
      <c r="B337" cm="1">
        <f t="array" aca="1" ref="B337" ca="1">IF(MID(INDIRECT("输入!A"&amp;ROW()),2,1)="结",COUNTIF(INDIRECT("b"&amp;MATCH(COUNTIF(A$1:A337,"&gt;0"),A$1:A337,)&amp;":b"&amp;ROW()-1),"&gt;0")+1+4*(COUNTIF(A$1:A337,"&gt;0")-1),)</f>
        <v>0</v>
      </c>
      <c r="D337">
        <f ca="1"/>
        <v>0</v>
      </c>
      <c r="E337">
        <f>IF(LEN(输出!B337)&gt;0,COUNTA(输出!$B$2:B337),)</f>
        <v>0</v>
      </c>
      <c r="F337" t="str">
        <f t="shared" ca="1" si="5"/>
        <v/>
      </c>
    </row>
    <row r="338" spans="1:6" x14ac:dyDescent="0.3">
      <c r="A338" s="3" cm="1">
        <f t="array" aca="1" ref="A338" ca="1">IF(IFERROR(FIND("选项",INDIRECT("输入!A"&amp;ROW()),1)&gt;0,0),COUNTIF(INDIRECT("A$1:A"&amp;ROW()-1),"&gt;0")+1,0)</f>
        <v>0</v>
      </c>
      <c r="B338" cm="1">
        <f t="array" aca="1" ref="B338" ca="1">IF(MID(INDIRECT("输入!A"&amp;ROW()),2,1)="结",COUNTIF(INDIRECT("b"&amp;MATCH(COUNTIF(A$1:A338,"&gt;0"),A$1:A338,)&amp;":b"&amp;ROW()-1),"&gt;0")+1+4*(COUNTIF(A$1:A338,"&gt;0")-1),)</f>
        <v>0</v>
      </c>
      <c r="D338">
        <f ca="1"/>
        <v>0</v>
      </c>
      <c r="E338">
        <f ca="1">IF(LEN(输出!B338)&gt;0,COUNTA(输出!$B$2:B338),)</f>
        <v>280</v>
      </c>
      <c r="F338" t="str">
        <f t="shared" ca="1" si="5"/>
        <v/>
      </c>
    </row>
    <row r="339" spans="1:6" x14ac:dyDescent="0.3">
      <c r="A339" s="3" cm="1">
        <f t="array" aca="1" ref="A339" ca="1">IF(IFERROR(FIND("选项",INDIRECT("输入!A"&amp;ROW()),1)&gt;0,0),COUNTIF(INDIRECT("A$1:A"&amp;ROW()-1),"&gt;0")+1,0)</f>
        <v>0</v>
      </c>
      <c r="B339" cm="1">
        <f t="array" aca="1" ref="B339" ca="1">IF(MID(INDIRECT("输入!A"&amp;ROW()),2,1)="结",COUNTIF(INDIRECT("b"&amp;MATCH(COUNTIF(A$1:A339,"&gt;0"),A$1:A339,)&amp;":b"&amp;ROW()-1),"&gt;0")+1+4*(COUNTIF(A$1:A339,"&gt;0")-1),)</f>
        <v>128</v>
      </c>
      <c r="D339">
        <f ca="1"/>
        <v>0</v>
      </c>
      <c r="E339">
        <f>IF(LEN(输出!B339)&gt;0,COUNTA(输出!$B$2:B339),)</f>
        <v>0</v>
      </c>
      <c r="F339" t="str">
        <f t="shared" ca="1" si="5"/>
        <v/>
      </c>
    </row>
    <row r="340" spans="1:6" x14ac:dyDescent="0.3">
      <c r="A340" s="3" cm="1">
        <f t="array" aca="1" ref="A340" ca="1">IF(IFERROR(FIND("选项",INDIRECT("输入!A"&amp;ROW()),1)&gt;0,0),COUNTIF(INDIRECT("A$1:A"&amp;ROW()-1),"&gt;0")+1,0)</f>
        <v>0</v>
      </c>
      <c r="B340" cm="1">
        <f t="array" aca="1" ref="B340" ca="1">IF(MID(INDIRECT("输入!A"&amp;ROW()),2,1)="结",COUNTIF(INDIRECT("b"&amp;MATCH(COUNTIF(A$1:A340,"&gt;0"),A$1:A340,)&amp;":b"&amp;ROW()-1),"&gt;0")+1+4*(COUNTIF(A$1:A340,"&gt;0")-1),)</f>
        <v>0</v>
      </c>
      <c r="D340">
        <f ca="1"/>
        <v>0</v>
      </c>
      <c r="E340">
        <f ca="1">IF(LEN(输出!B340)&gt;0,COUNTA(输出!$B$2:B340),)</f>
        <v>281</v>
      </c>
      <c r="F340" t="str">
        <f t="shared" ca="1" si="5"/>
        <v/>
      </c>
    </row>
    <row r="341" spans="1:6" x14ac:dyDescent="0.3">
      <c r="A341" s="3" cm="1">
        <f t="array" aca="1" ref="A341" ca="1">IF(IFERROR(FIND("选项",INDIRECT("输入!A"&amp;ROW()),1)&gt;0,0),COUNTIF(INDIRECT("A$1:A"&amp;ROW()-1),"&gt;0")+1,0)</f>
        <v>0</v>
      </c>
      <c r="B341" cm="1">
        <f t="array" aca="1" ref="B341" ca="1">IF(MID(INDIRECT("输入!A"&amp;ROW()),2,1)="结",COUNTIF(INDIRECT("b"&amp;MATCH(COUNTIF(A$1:A341,"&gt;0"),A$1:A341,)&amp;":b"&amp;ROW()-1),"&gt;0")+1+4*(COUNTIF(A$1:A341,"&gt;0")-1),)</f>
        <v>0</v>
      </c>
      <c r="D341">
        <f ca="1"/>
        <v>0</v>
      </c>
      <c r="E341">
        <f>IF(LEN(输出!B341)&gt;0,COUNTA(输出!$B$2:B341),)</f>
        <v>0</v>
      </c>
      <c r="F341" t="str">
        <f t="shared" ca="1" si="5"/>
        <v/>
      </c>
    </row>
    <row r="342" spans="1:6" x14ac:dyDescent="0.3">
      <c r="A342" s="3" cm="1">
        <f t="array" aca="1" ref="A342" ca="1">IF(IFERROR(FIND("选项",INDIRECT("输入!A"&amp;ROW()),1)&gt;0,0),COUNTIF(INDIRECT("A$1:A"&amp;ROW()-1),"&gt;0")+1,0)</f>
        <v>0</v>
      </c>
      <c r="B342" cm="1">
        <f t="array" aca="1" ref="B342" ca="1">IF(MID(INDIRECT("输入!A"&amp;ROW()),2,1)="结",COUNTIF(INDIRECT("b"&amp;MATCH(COUNTIF(A$1:A342,"&gt;0"),A$1:A342,)&amp;":b"&amp;ROW()-1),"&gt;0")+1+4*(COUNTIF(A$1:A342,"&gt;0")-1),)</f>
        <v>0</v>
      </c>
      <c r="D342">
        <f ca="1"/>
        <v>0</v>
      </c>
      <c r="E342">
        <f>IF(LEN(输出!B342)&gt;0,COUNTA(输出!$B$2:B342),)</f>
        <v>0</v>
      </c>
      <c r="F342" t="str">
        <f t="shared" ca="1" si="5"/>
        <v/>
      </c>
    </row>
    <row r="343" spans="1:6" x14ac:dyDescent="0.3">
      <c r="A343" s="3" cm="1">
        <f t="array" aca="1" ref="A343" ca="1">IF(IFERROR(FIND("选项",INDIRECT("输入!A"&amp;ROW()),1)&gt;0,0),COUNTIF(INDIRECT("A$1:A"&amp;ROW()-1),"&gt;0")+1,0)</f>
        <v>33</v>
      </c>
      <c r="B343" cm="1">
        <f t="array" aca="1" ref="B343" ca="1">IF(MID(INDIRECT("输入!A"&amp;ROW()),2,1)="结",COUNTIF(INDIRECT("b"&amp;MATCH(COUNTIF(A$1:A343,"&gt;0"),A$1:A343,)&amp;":b"&amp;ROW()-1),"&gt;0")+1+4*(COUNTIF(A$1:A343,"&gt;0")-1),)</f>
        <v>0</v>
      </c>
      <c r="D343">
        <f ca="1"/>
        <v>0</v>
      </c>
      <c r="E343">
        <f ca="1">IF(LEN(输出!B343)&gt;0,COUNTA(输出!$B$2:B343),)</f>
        <v>282</v>
      </c>
      <c r="F343" t="str">
        <f t="shared" ca="1" si="5"/>
        <v/>
      </c>
    </row>
    <row r="344" spans="1:6" x14ac:dyDescent="0.3">
      <c r="A344" s="3" cm="1">
        <f t="array" aca="1" ref="A344" ca="1">IF(IFERROR(FIND("选项",INDIRECT("输入!A"&amp;ROW()),1)&gt;0,0),COUNTIF(INDIRECT("A$1:A"&amp;ROW()-1),"&gt;0")+1,0)</f>
        <v>0</v>
      </c>
      <c r="B344" cm="1">
        <f t="array" aca="1" ref="B344" ca="1">IF(MID(INDIRECT("输入!A"&amp;ROW()),2,1)="结",COUNTIF(INDIRECT("b"&amp;MATCH(COUNTIF(A$1:A344,"&gt;0"),A$1:A344,)&amp;":b"&amp;ROW()-1),"&gt;0")+1+4*(COUNTIF(A$1:A344,"&gt;0")-1),)</f>
        <v>129</v>
      </c>
      <c r="D344">
        <f ca="1"/>
        <v>0</v>
      </c>
      <c r="E344">
        <f>IF(LEN(输出!B344)&gt;0,COUNTA(输出!$B$2:B344),)</f>
        <v>0</v>
      </c>
      <c r="F344" t="str">
        <f t="shared" ca="1" si="5"/>
        <v/>
      </c>
    </row>
    <row r="345" spans="1:6" x14ac:dyDescent="0.3">
      <c r="A345" s="3" cm="1">
        <f t="array" aca="1" ref="A345" ca="1">IF(IFERROR(FIND("选项",INDIRECT("输入!A"&amp;ROW()),1)&gt;0,0),COUNTIF(INDIRECT("A$1:A"&amp;ROW()-1),"&gt;0")+1,0)</f>
        <v>0</v>
      </c>
      <c r="B345" cm="1">
        <f t="array" aca="1" ref="B345" ca="1">IF(MID(INDIRECT("输入!A"&amp;ROW()),2,1)="结",COUNTIF(INDIRECT("b"&amp;MATCH(COUNTIF(A$1:A345,"&gt;0"),A$1:A345,)&amp;":b"&amp;ROW()-1),"&gt;0")+1+4*(COUNTIF(A$1:A345,"&gt;0")-1),)</f>
        <v>0</v>
      </c>
      <c r="D345">
        <f ca="1"/>
        <v>0</v>
      </c>
      <c r="E345">
        <f>IF(LEN(输出!B345)&gt;0,COUNTA(输出!$B$2:B345),)</f>
        <v>0</v>
      </c>
      <c r="F345" t="str">
        <f t="shared" ca="1" si="5"/>
        <v/>
      </c>
    </row>
    <row r="346" spans="1:6" x14ac:dyDescent="0.3">
      <c r="A346" s="3" cm="1">
        <f t="array" aca="1" ref="A346" ca="1">IF(IFERROR(FIND("选项",INDIRECT("输入!A"&amp;ROW()),1)&gt;0,0),COUNTIF(INDIRECT("A$1:A"&amp;ROW()-1),"&gt;0")+1,0)</f>
        <v>0</v>
      </c>
      <c r="B346" cm="1">
        <f t="array" aca="1" ref="B346" ca="1">IF(MID(INDIRECT("输入!A"&amp;ROW()),2,1)="结",COUNTIF(INDIRECT("b"&amp;MATCH(COUNTIF(A$1:A346,"&gt;0"),A$1:A346,)&amp;":b"&amp;ROW()-1),"&gt;0")+1+4*(COUNTIF(A$1:A346,"&gt;0")-1),)</f>
        <v>130</v>
      </c>
      <c r="D346">
        <f ca="1"/>
        <v>0</v>
      </c>
      <c r="E346">
        <f ca="1">IF(LEN(输出!B346)&gt;0,COUNTA(输出!$B$2:B346),)</f>
        <v>283</v>
      </c>
      <c r="F346" t="str">
        <f t="shared" ca="1" si="5"/>
        <v/>
      </c>
    </row>
    <row r="347" spans="1:6" x14ac:dyDescent="0.3">
      <c r="A347" s="3" cm="1">
        <f t="array" aca="1" ref="A347" ca="1">IF(IFERROR(FIND("选项",INDIRECT("输入!A"&amp;ROW()),1)&gt;0,0),COUNTIF(INDIRECT("A$1:A"&amp;ROW()-1),"&gt;0")+1,0)</f>
        <v>0</v>
      </c>
      <c r="B347" cm="1">
        <f t="array" aca="1" ref="B347" ca="1">IF(MID(INDIRECT("输入!A"&amp;ROW()),2,1)="结",COUNTIF(INDIRECT("b"&amp;MATCH(COUNTIF(A$1:A347,"&gt;0"),A$1:A347,)&amp;":b"&amp;ROW()-1),"&gt;0")+1+4*(COUNTIF(A$1:A347,"&gt;0")-1),)</f>
        <v>0</v>
      </c>
      <c r="D347">
        <f ca="1"/>
        <v>0</v>
      </c>
      <c r="E347">
        <f>IF(LEN(输出!B347)&gt;0,COUNTA(输出!$B$2:B347),)</f>
        <v>0</v>
      </c>
      <c r="F347" t="str">
        <f t="shared" ca="1" si="5"/>
        <v/>
      </c>
    </row>
    <row r="348" spans="1:6" x14ac:dyDescent="0.3">
      <c r="A348" s="3" cm="1">
        <f t="array" aca="1" ref="A348" ca="1">IF(IFERROR(FIND("选项",INDIRECT("输入!A"&amp;ROW()),1)&gt;0,0),COUNTIF(INDIRECT("A$1:A"&amp;ROW()-1),"&gt;0")+1,0)</f>
        <v>0</v>
      </c>
      <c r="B348" cm="1">
        <f t="array" aca="1" ref="B348" ca="1">IF(MID(INDIRECT("输入!A"&amp;ROW()),2,1)="结",COUNTIF(INDIRECT("b"&amp;MATCH(COUNTIF(A$1:A348,"&gt;0"),A$1:A348,)&amp;":b"&amp;ROW()-1),"&gt;0")+1+4*(COUNTIF(A$1:A348,"&gt;0")-1),)</f>
        <v>131</v>
      </c>
      <c r="D348">
        <f ca="1"/>
        <v>0</v>
      </c>
      <c r="E348">
        <f ca="1">IF(LEN(输出!B348)&gt;0,COUNTA(输出!$B$2:B348),)</f>
        <v>284</v>
      </c>
      <c r="F348" t="str">
        <f t="shared" ca="1" si="5"/>
        <v/>
      </c>
    </row>
    <row r="349" spans="1:6" x14ac:dyDescent="0.3">
      <c r="A349" s="3" cm="1">
        <f t="array" aca="1" ref="A349" ca="1">IF(IFERROR(FIND("选项",INDIRECT("输入!A"&amp;ROW()),1)&gt;0,0),COUNTIF(INDIRECT("A$1:A"&amp;ROW()-1),"&gt;0")+1,0)</f>
        <v>0</v>
      </c>
      <c r="B349" cm="1">
        <f t="array" aca="1" ref="B349" ca="1">IF(MID(INDIRECT("输入!A"&amp;ROW()),2,1)="结",COUNTIF(INDIRECT("b"&amp;MATCH(COUNTIF(A$1:A349,"&gt;0"),A$1:A349,)&amp;":b"&amp;ROW()-1),"&gt;0")+1+4*(COUNTIF(A$1:A349,"&gt;0")-1),)</f>
        <v>0</v>
      </c>
      <c r="D349">
        <f ca="1"/>
        <v>0</v>
      </c>
      <c r="E349">
        <f>IF(LEN(输出!B349)&gt;0,COUNTA(输出!$B$2:B349),)</f>
        <v>0</v>
      </c>
      <c r="F349" t="str">
        <f t="shared" ca="1" si="5"/>
        <v/>
      </c>
    </row>
    <row r="350" spans="1:6" x14ac:dyDescent="0.3">
      <c r="A350" s="3" cm="1">
        <f t="array" aca="1" ref="A350" ca="1">IF(IFERROR(FIND("选项",INDIRECT("输入!A"&amp;ROW()),1)&gt;0,0),COUNTIF(INDIRECT("A$1:A"&amp;ROW()-1),"&gt;0")+1,0)</f>
        <v>0</v>
      </c>
      <c r="B350" cm="1">
        <f t="array" aca="1" ref="B350" ca="1">IF(MID(INDIRECT("输入!A"&amp;ROW()),2,1)="结",COUNTIF(INDIRECT("b"&amp;MATCH(COUNTIF(A$1:A350,"&gt;0"),A$1:A350,)&amp;":b"&amp;ROW()-1),"&gt;0")+1+4*(COUNTIF(A$1:A350,"&gt;0")-1),)</f>
        <v>132</v>
      </c>
      <c r="D350">
        <f ca="1"/>
        <v>0</v>
      </c>
      <c r="E350">
        <f ca="1">IF(LEN(输出!B350)&gt;0,COUNTA(输出!$B$2:B350),)</f>
        <v>285</v>
      </c>
      <c r="F350" t="str">
        <f t="shared" ca="1" si="5"/>
        <v/>
      </c>
    </row>
    <row r="351" spans="1:6" x14ac:dyDescent="0.3">
      <c r="A351" s="3" cm="1">
        <f t="array" aca="1" ref="A351" ca="1">IF(IFERROR(FIND("选项",INDIRECT("输入!A"&amp;ROW()),1)&gt;0,0),COUNTIF(INDIRECT("A$1:A"&amp;ROW()-1),"&gt;0")+1,0)</f>
        <v>0</v>
      </c>
      <c r="B351" cm="1">
        <f t="array" aca="1" ref="B351" ca="1">IF(MID(INDIRECT("输入!A"&amp;ROW()),2,1)="结",COUNTIF(INDIRECT("b"&amp;MATCH(COUNTIF(A$1:A351,"&gt;0"),A$1:A351,)&amp;":b"&amp;ROW()-1),"&gt;0")+1+4*(COUNTIF(A$1:A351,"&gt;0")-1),)</f>
        <v>0</v>
      </c>
      <c r="D351">
        <f ca="1"/>
        <v>0</v>
      </c>
      <c r="E351">
        <f>IF(LEN(输出!B351)&gt;0,COUNTA(输出!$B$2:B351),)</f>
        <v>0</v>
      </c>
      <c r="F351" t="str">
        <f t="shared" ca="1" si="5"/>
        <v/>
      </c>
    </row>
    <row r="352" spans="1:6" x14ac:dyDescent="0.3">
      <c r="A352" s="3" cm="1">
        <f t="array" aca="1" ref="A352" ca="1">IF(IFERROR(FIND("选项",INDIRECT("输入!A"&amp;ROW()),1)&gt;0,0),COUNTIF(INDIRECT("A$1:A"&amp;ROW()-1),"&gt;0")+1,0)</f>
        <v>34</v>
      </c>
      <c r="B352" cm="1">
        <f t="array" aca="1" ref="B352" ca="1">IF(MID(INDIRECT("输入!A"&amp;ROW()),2,1)="结",COUNTIF(INDIRECT("b"&amp;MATCH(COUNTIF(A$1:A352,"&gt;0"),A$1:A352,)&amp;":b"&amp;ROW()-1),"&gt;0")+1+4*(COUNTIF(A$1:A352,"&gt;0")-1),)</f>
        <v>0</v>
      </c>
      <c r="D352">
        <f ca="1"/>
        <v>0</v>
      </c>
      <c r="E352">
        <f>IF(LEN(输出!B352)&gt;0,COUNTA(输出!$B$2:B352),)</f>
        <v>0</v>
      </c>
      <c r="F352" t="str">
        <f t="shared" ca="1" si="5"/>
        <v/>
      </c>
    </row>
    <row r="353" spans="1:6" x14ac:dyDescent="0.3">
      <c r="A353" s="3" cm="1">
        <f t="array" aca="1" ref="A353" ca="1">IF(IFERROR(FIND("选项",INDIRECT("输入!A"&amp;ROW()),1)&gt;0,0),COUNTIF(INDIRECT("A$1:A"&amp;ROW()-1),"&gt;0")+1,0)</f>
        <v>0</v>
      </c>
      <c r="B353" cm="1">
        <f t="array" aca="1" ref="B353" ca="1">IF(MID(INDIRECT("输入!A"&amp;ROW()),2,1)="结",COUNTIF(INDIRECT("b"&amp;MATCH(COUNTIF(A$1:A353,"&gt;0"),A$1:A353,)&amp;":b"&amp;ROW()-1),"&gt;0")+1+4*(COUNTIF(A$1:A353,"&gt;0")-1),)</f>
        <v>133</v>
      </c>
      <c r="D353">
        <f ca="1"/>
        <v>0</v>
      </c>
      <c r="E353">
        <f ca="1">IF(LEN(输出!B353)&gt;0,COUNTA(输出!$B$2:B353),)</f>
        <v>286</v>
      </c>
      <c r="F353" t="str">
        <f t="shared" ca="1" si="5"/>
        <v/>
      </c>
    </row>
    <row r="354" spans="1:6" x14ac:dyDescent="0.3">
      <c r="A354" s="3" cm="1">
        <f t="array" aca="1" ref="A354" ca="1">IF(IFERROR(FIND("选项",INDIRECT("输入!A"&amp;ROW()),1)&gt;0,0),COUNTIF(INDIRECT("A$1:A"&amp;ROW()-1),"&gt;0")+1,0)</f>
        <v>0</v>
      </c>
      <c r="B354" cm="1">
        <f t="array" aca="1" ref="B354" ca="1">IF(MID(INDIRECT("输入!A"&amp;ROW()),2,1)="结",COUNTIF(INDIRECT("b"&amp;MATCH(COUNTIF(A$1:A354,"&gt;0"),A$1:A354,)&amp;":b"&amp;ROW()-1),"&gt;0")+1+4*(COUNTIF(A$1:A354,"&gt;0")-1),)</f>
        <v>0</v>
      </c>
      <c r="D354">
        <f ca="1"/>
        <v>0</v>
      </c>
      <c r="E354">
        <f>IF(LEN(输出!B354)&gt;0,COUNTA(输出!$B$2:B354),)</f>
        <v>0</v>
      </c>
      <c r="F354" t="str">
        <f t="shared" ca="1" si="5"/>
        <v/>
      </c>
    </row>
    <row r="355" spans="1:6" x14ac:dyDescent="0.3">
      <c r="A355" s="3" cm="1">
        <f t="array" aca="1" ref="A355" ca="1">IF(IFERROR(FIND("选项",INDIRECT("输入!A"&amp;ROW()),1)&gt;0,0),COUNTIF(INDIRECT("A$1:A"&amp;ROW()-1),"&gt;0")+1,0)</f>
        <v>0</v>
      </c>
      <c r="B355" cm="1">
        <f t="array" aca="1" ref="B355" ca="1">IF(MID(INDIRECT("输入!A"&amp;ROW()),2,1)="结",COUNTIF(INDIRECT("b"&amp;MATCH(COUNTIF(A$1:A355,"&gt;0"),A$1:A355,)&amp;":b"&amp;ROW()-1),"&gt;0")+1+4*(COUNTIF(A$1:A355,"&gt;0")-1),)</f>
        <v>134</v>
      </c>
      <c r="D355">
        <f ca="1"/>
        <v>0</v>
      </c>
      <c r="E355">
        <f ca="1">IF(LEN(输出!B355)&gt;0,COUNTA(输出!$B$2:B355),)</f>
        <v>287</v>
      </c>
      <c r="F355" t="str">
        <f t="shared" ca="1" si="5"/>
        <v/>
      </c>
    </row>
    <row r="356" spans="1:6" x14ac:dyDescent="0.3">
      <c r="A356" s="3" cm="1">
        <f t="array" aca="1" ref="A356" ca="1">IF(IFERROR(FIND("选项",INDIRECT("输入!A"&amp;ROW()),1)&gt;0,0),COUNTIF(INDIRECT("A$1:A"&amp;ROW()-1),"&gt;0")+1,0)</f>
        <v>0</v>
      </c>
      <c r="B356" cm="1">
        <f t="array" aca="1" ref="B356" ca="1">IF(MID(INDIRECT("输入!A"&amp;ROW()),2,1)="结",COUNTIF(INDIRECT("b"&amp;MATCH(COUNTIF(A$1:A356,"&gt;0"),A$1:A356,)&amp;":b"&amp;ROW()-1),"&gt;0")+1+4*(COUNTIF(A$1:A356,"&gt;0")-1),)</f>
        <v>0</v>
      </c>
      <c r="D356">
        <f ca="1"/>
        <v>0</v>
      </c>
      <c r="E356">
        <f ca="1">IF(LEN(输出!B356)&gt;0,COUNTA(输出!$B$2:B356),)</f>
        <v>288</v>
      </c>
      <c r="F356" t="str">
        <f t="shared" ca="1" si="5"/>
        <v/>
      </c>
    </row>
    <row r="357" spans="1:6" x14ac:dyDescent="0.3">
      <c r="A357" s="3" cm="1">
        <f t="array" aca="1" ref="A357" ca="1">IF(IFERROR(FIND("选项",INDIRECT("输入!A"&amp;ROW()),1)&gt;0,0),COUNTIF(INDIRECT("A$1:A"&amp;ROW()-1),"&gt;0")+1,0)</f>
        <v>0</v>
      </c>
      <c r="B357" cm="1">
        <f t="array" aca="1" ref="B357" ca="1">IF(MID(INDIRECT("输入!A"&amp;ROW()),2,1)="结",COUNTIF(INDIRECT("b"&amp;MATCH(COUNTIF(A$1:A357,"&gt;0"),A$1:A357,)&amp;":b"&amp;ROW()-1),"&gt;0")+1+4*(COUNTIF(A$1:A357,"&gt;0")-1),)</f>
        <v>135</v>
      </c>
      <c r="D357">
        <f ca="1"/>
        <v>0</v>
      </c>
      <c r="E357">
        <f>IF(LEN(输出!B357)&gt;0,COUNTA(输出!$B$2:B357),)</f>
        <v>0</v>
      </c>
      <c r="F357" t="str">
        <f t="shared" ca="1" si="5"/>
        <v/>
      </c>
    </row>
    <row r="358" spans="1:6" x14ac:dyDescent="0.3">
      <c r="A358" s="3" cm="1">
        <f t="array" aca="1" ref="A358" ca="1">IF(IFERROR(FIND("选项",INDIRECT("输入!A"&amp;ROW()),1)&gt;0,0),COUNTIF(INDIRECT("A$1:A"&amp;ROW()-1),"&gt;0")+1,0)</f>
        <v>0</v>
      </c>
      <c r="B358" cm="1">
        <f t="array" aca="1" ref="B358" ca="1">IF(MID(INDIRECT("输入!A"&amp;ROW()),2,1)="结",COUNTIF(INDIRECT("b"&amp;MATCH(COUNTIF(A$1:A358,"&gt;0"),A$1:A358,)&amp;":b"&amp;ROW()-1),"&gt;0")+1+4*(COUNTIF(A$1:A358,"&gt;0")-1),)</f>
        <v>0</v>
      </c>
      <c r="D358">
        <f ca="1"/>
        <v>0</v>
      </c>
      <c r="E358">
        <f ca="1">IF(LEN(输出!B358)&gt;0,COUNTA(输出!$B$2:B358),)</f>
        <v>289</v>
      </c>
      <c r="F358" t="str">
        <f t="shared" ca="1" si="5"/>
        <v/>
      </c>
    </row>
    <row r="359" spans="1:6" x14ac:dyDescent="0.3">
      <c r="A359" s="3" cm="1">
        <f t="array" aca="1" ref="A359" ca="1">IF(IFERROR(FIND("选项",INDIRECT("输入!A"&amp;ROW()),1)&gt;0,0),COUNTIF(INDIRECT("A$1:A"&amp;ROW()-1),"&gt;0")+1,0)</f>
        <v>0</v>
      </c>
      <c r="B359" cm="1">
        <f t="array" aca="1" ref="B359" ca="1">IF(MID(INDIRECT("输入!A"&amp;ROW()),2,1)="结",COUNTIF(INDIRECT("b"&amp;MATCH(COUNTIF(A$1:A359,"&gt;0"),A$1:A359,)&amp;":b"&amp;ROW()-1),"&gt;0")+1+4*(COUNTIF(A$1:A359,"&gt;0")-1),)</f>
        <v>136</v>
      </c>
      <c r="D359">
        <f ca="1"/>
        <v>0</v>
      </c>
      <c r="E359">
        <f>IF(LEN(输出!B359)&gt;0,COUNTA(输出!$B$2:B359),)</f>
        <v>0</v>
      </c>
      <c r="F359" t="str">
        <f t="shared" ca="1" si="5"/>
        <v/>
      </c>
    </row>
    <row r="360" spans="1:6" x14ac:dyDescent="0.3">
      <c r="A360" s="3" cm="1">
        <f t="array" aca="1" ref="A360" ca="1">IF(IFERROR(FIND("选项",INDIRECT("输入!A"&amp;ROW()),1)&gt;0,0),COUNTIF(INDIRECT("A$1:A"&amp;ROW()-1),"&gt;0")+1,0)</f>
        <v>0</v>
      </c>
      <c r="B360" cm="1">
        <f t="array" aca="1" ref="B360" ca="1">IF(MID(INDIRECT("输入!A"&amp;ROW()),2,1)="结",COUNTIF(INDIRECT("b"&amp;MATCH(COUNTIF(A$1:A360,"&gt;0"),A$1:A360,)&amp;":b"&amp;ROW()-1),"&gt;0")+1+4*(COUNTIF(A$1:A360,"&gt;0")-1),)</f>
        <v>0</v>
      </c>
      <c r="D360">
        <f ca="1"/>
        <v>0</v>
      </c>
      <c r="E360">
        <f ca="1">IF(LEN(输出!B360)&gt;0,COUNTA(输出!$B$2:B360),)</f>
        <v>290</v>
      </c>
      <c r="F360" t="str">
        <f t="shared" ca="1" si="5"/>
        <v/>
      </c>
    </row>
    <row r="361" spans="1:6" x14ac:dyDescent="0.3">
      <c r="A361" s="3" cm="1">
        <f t="array" aca="1" ref="A361" ca="1">IF(IFERROR(FIND("选项",INDIRECT("输入!A"&amp;ROW()),1)&gt;0,0),COUNTIF(INDIRECT("A$1:A"&amp;ROW()-1),"&gt;0")+1,0)</f>
        <v>35</v>
      </c>
      <c r="B361" cm="1">
        <f t="array" aca="1" ref="B361" ca="1">IF(MID(INDIRECT("输入!A"&amp;ROW()),2,1)="结",COUNTIF(INDIRECT("b"&amp;MATCH(COUNTIF(A$1:A361,"&gt;0"),A$1:A361,)&amp;":b"&amp;ROW()-1),"&gt;0")+1+4*(COUNTIF(A$1:A361,"&gt;0")-1),)</f>
        <v>0</v>
      </c>
      <c r="D361">
        <f ca="1"/>
        <v>0</v>
      </c>
      <c r="E361">
        <f>IF(LEN(输出!B361)&gt;0,COUNTA(输出!$B$2:B361),)</f>
        <v>0</v>
      </c>
      <c r="F361" t="str">
        <f t="shared" ca="1" si="5"/>
        <v/>
      </c>
    </row>
    <row r="362" spans="1:6" x14ac:dyDescent="0.3">
      <c r="A362" s="3" cm="1">
        <f t="array" aca="1" ref="A362" ca="1">IF(IFERROR(FIND("选项",INDIRECT("输入!A"&amp;ROW()),1)&gt;0,0),COUNTIF(INDIRECT("A$1:A"&amp;ROW()-1),"&gt;0")+1,0)</f>
        <v>0</v>
      </c>
      <c r="B362" cm="1">
        <f t="array" aca="1" ref="B362" ca="1">IF(MID(INDIRECT("输入!A"&amp;ROW()),2,1)="结",COUNTIF(INDIRECT("b"&amp;MATCH(COUNTIF(A$1:A362,"&gt;0"),A$1:A362,)&amp;":b"&amp;ROW()-1),"&gt;0")+1+4*(COUNTIF(A$1:A362,"&gt;0")-1),)</f>
        <v>137</v>
      </c>
      <c r="D362">
        <f ca="1"/>
        <v>0</v>
      </c>
      <c r="E362">
        <f>IF(LEN(输出!B362)&gt;0,COUNTA(输出!$B$2:B362),)</f>
        <v>0</v>
      </c>
      <c r="F362" t="str">
        <f t="shared" ca="1" si="5"/>
        <v/>
      </c>
    </row>
    <row r="363" spans="1:6" x14ac:dyDescent="0.3">
      <c r="A363" s="3" cm="1">
        <f t="array" aca="1" ref="A363" ca="1">IF(IFERROR(FIND("选项",INDIRECT("输入!A"&amp;ROW()),1)&gt;0,0),COUNTIF(INDIRECT("A$1:A"&amp;ROW()-1),"&gt;0")+1,0)</f>
        <v>0</v>
      </c>
      <c r="B363" cm="1">
        <f t="array" aca="1" ref="B363" ca="1">IF(MID(INDIRECT("输入!A"&amp;ROW()),2,1)="结",COUNTIF(INDIRECT("b"&amp;MATCH(COUNTIF(A$1:A363,"&gt;0"),A$1:A363,)&amp;":b"&amp;ROW()-1),"&gt;0")+1+4*(COUNTIF(A$1:A363,"&gt;0")-1),)</f>
        <v>0</v>
      </c>
      <c r="D363">
        <f ca="1"/>
        <v>0</v>
      </c>
      <c r="E363">
        <f ca="1">IF(LEN(输出!B363)&gt;0,COUNTA(输出!$B$2:B363),)</f>
        <v>291</v>
      </c>
      <c r="F363" t="str">
        <f t="shared" ca="1" si="5"/>
        <v/>
      </c>
    </row>
    <row r="364" spans="1:6" x14ac:dyDescent="0.3">
      <c r="A364" s="3" cm="1">
        <f t="array" aca="1" ref="A364" ca="1">IF(IFERROR(FIND("选项",INDIRECT("输入!A"&amp;ROW()),1)&gt;0,0),COUNTIF(INDIRECT("A$1:A"&amp;ROW()-1),"&gt;0")+1,0)</f>
        <v>0</v>
      </c>
      <c r="B364" cm="1">
        <f t="array" aca="1" ref="B364" ca="1">IF(MID(INDIRECT("输入!A"&amp;ROW()),2,1)="结",COUNTIF(INDIRECT("b"&amp;MATCH(COUNTIF(A$1:A364,"&gt;0"),A$1:A364,)&amp;":b"&amp;ROW()-1),"&gt;0")+1+4*(COUNTIF(A$1:A364,"&gt;0")-1),)</f>
        <v>138</v>
      </c>
      <c r="D364">
        <f ca="1"/>
        <v>0</v>
      </c>
      <c r="E364">
        <f>IF(LEN(输出!B364)&gt;0,COUNTA(输出!$B$2:B364),)</f>
        <v>0</v>
      </c>
      <c r="F364" t="str">
        <f t="shared" ca="1" si="5"/>
        <v/>
      </c>
    </row>
    <row r="365" spans="1:6" x14ac:dyDescent="0.3">
      <c r="A365" s="3" cm="1">
        <f t="array" aca="1" ref="A365" ca="1">IF(IFERROR(FIND("选项",INDIRECT("输入!A"&amp;ROW()),1)&gt;0,0),COUNTIF(INDIRECT("A$1:A"&amp;ROW()-1),"&gt;0")+1,0)</f>
        <v>0</v>
      </c>
      <c r="B365" cm="1">
        <f t="array" aca="1" ref="B365" ca="1">IF(MID(INDIRECT("输入!A"&amp;ROW()),2,1)="结",COUNTIF(INDIRECT("b"&amp;MATCH(COUNTIF(A$1:A365,"&gt;0"),A$1:A365,)&amp;":b"&amp;ROW()-1),"&gt;0")+1+4*(COUNTIF(A$1:A365,"&gt;0")-1),)</f>
        <v>0</v>
      </c>
      <c r="D365">
        <f ca="1"/>
        <v>0</v>
      </c>
      <c r="E365">
        <f ca="1">IF(LEN(输出!B365)&gt;0,COUNTA(输出!$B$2:B365),)</f>
        <v>292</v>
      </c>
      <c r="F365" t="str">
        <f t="shared" ca="1" si="5"/>
        <v/>
      </c>
    </row>
    <row r="366" spans="1:6" x14ac:dyDescent="0.3">
      <c r="A366" s="3" cm="1">
        <f t="array" aca="1" ref="A366" ca="1">IF(IFERROR(FIND("选项",INDIRECT("输入!A"&amp;ROW()),1)&gt;0,0),COUNTIF(INDIRECT("A$1:A"&amp;ROW()-1),"&gt;0")+1,0)</f>
        <v>0</v>
      </c>
      <c r="B366" cm="1">
        <f t="array" aca="1" ref="B366" ca="1">IF(MID(INDIRECT("输入!A"&amp;ROW()),2,1)="结",COUNTIF(INDIRECT("b"&amp;MATCH(COUNTIF(A$1:A366,"&gt;0"),A$1:A366,)&amp;":b"&amp;ROW()-1),"&gt;0")+1+4*(COUNTIF(A$1:A366,"&gt;0")-1),)</f>
        <v>139</v>
      </c>
      <c r="D366">
        <f ca="1"/>
        <v>0</v>
      </c>
      <c r="E366">
        <f>IF(LEN(输出!B366)&gt;0,COUNTA(输出!$B$2:B366),)</f>
        <v>0</v>
      </c>
      <c r="F366" t="str">
        <f t="shared" ca="1" si="5"/>
        <v/>
      </c>
    </row>
    <row r="367" spans="1:6" x14ac:dyDescent="0.3">
      <c r="A367" s="3" cm="1">
        <f t="array" aca="1" ref="A367" ca="1">IF(IFERROR(FIND("选项",INDIRECT("输入!A"&amp;ROW()),1)&gt;0,0),COUNTIF(INDIRECT("A$1:A"&amp;ROW()-1),"&gt;0")+1,0)</f>
        <v>0</v>
      </c>
      <c r="B367" cm="1">
        <f t="array" aca="1" ref="B367" ca="1">IF(MID(INDIRECT("输入!A"&amp;ROW()),2,1)="结",COUNTIF(INDIRECT("b"&amp;MATCH(COUNTIF(A$1:A367,"&gt;0"),A$1:A367,)&amp;":b"&amp;ROW()-1),"&gt;0")+1+4*(COUNTIF(A$1:A367,"&gt;0")-1),)</f>
        <v>0</v>
      </c>
      <c r="D367">
        <f ca="1"/>
        <v>0</v>
      </c>
      <c r="E367">
        <f>IF(LEN(输出!B367)&gt;0,COUNTA(输出!$B$2:B367),)</f>
        <v>0</v>
      </c>
      <c r="F367" t="str">
        <f t="shared" ca="1" si="5"/>
        <v/>
      </c>
    </row>
    <row r="368" spans="1:6" x14ac:dyDescent="0.3">
      <c r="A368" s="3" cm="1">
        <f t="array" aca="1" ref="A368" ca="1">IF(IFERROR(FIND("选项",INDIRECT("输入!A"&amp;ROW()),1)&gt;0,0),COUNTIF(INDIRECT("A$1:A"&amp;ROW()-1),"&gt;0")+1,0)</f>
        <v>0</v>
      </c>
      <c r="B368" cm="1">
        <f t="array" aca="1" ref="B368" ca="1">IF(MID(INDIRECT("输入!A"&amp;ROW()),2,1)="结",COUNTIF(INDIRECT("b"&amp;MATCH(COUNTIF(A$1:A368,"&gt;0"),A$1:A368,)&amp;":b"&amp;ROW()-1),"&gt;0")+1+4*(COUNTIF(A$1:A368,"&gt;0")-1),)</f>
        <v>140</v>
      </c>
      <c r="D368">
        <f ca="1"/>
        <v>0</v>
      </c>
      <c r="E368">
        <f ca="1">IF(LEN(输出!B368)&gt;0,COUNTA(输出!$B$2:B368),)</f>
        <v>293</v>
      </c>
      <c r="F368" t="str">
        <f t="shared" ca="1" si="5"/>
        <v/>
      </c>
    </row>
    <row r="369" spans="1:6" x14ac:dyDescent="0.3">
      <c r="A369" s="3" cm="1">
        <f t="array" aca="1" ref="A369" ca="1">IF(IFERROR(FIND("选项",INDIRECT("输入!A"&amp;ROW()),1)&gt;0,0),COUNTIF(INDIRECT("A$1:A"&amp;ROW()-1),"&gt;0")+1,0)</f>
        <v>0</v>
      </c>
      <c r="B369" cm="1">
        <f t="array" aca="1" ref="B369" ca="1">IF(MID(INDIRECT("输入!A"&amp;ROW()),2,1)="结",COUNTIF(INDIRECT("b"&amp;MATCH(COUNTIF(A$1:A369,"&gt;0"),A$1:A369,)&amp;":b"&amp;ROW()-1),"&gt;0")+1+4*(COUNTIF(A$1:A369,"&gt;0")-1),)</f>
        <v>0</v>
      </c>
      <c r="D369">
        <f ca="1"/>
        <v>0</v>
      </c>
      <c r="E369">
        <f>IF(LEN(输出!B369)&gt;0,COUNTA(输出!$B$2:B369),)</f>
        <v>0</v>
      </c>
      <c r="F369" t="str">
        <f t="shared" ca="1" si="5"/>
        <v/>
      </c>
    </row>
    <row r="370" spans="1:6" x14ac:dyDescent="0.3">
      <c r="A370" s="3" cm="1">
        <f t="array" aca="1" ref="A370" ca="1">IF(IFERROR(FIND("选项",INDIRECT("输入!A"&amp;ROW()),1)&gt;0,0),COUNTIF(INDIRECT("A$1:A"&amp;ROW()-1),"&gt;0")+1,0)</f>
        <v>36</v>
      </c>
      <c r="B370" cm="1">
        <f t="array" aca="1" ref="B370" ca="1">IF(MID(INDIRECT("输入!A"&amp;ROW()),2,1)="结",COUNTIF(INDIRECT("b"&amp;MATCH(COUNTIF(A$1:A370,"&gt;0"),A$1:A370,)&amp;":b"&amp;ROW()-1),"&gt;0")+1+4*(COUNTIF(A$1:A370,"&gt;0")-1),)</f>
        <v>0</v>
      </c>
      <c r="D370">
        <f ca="1"/>
        <v>0</v>
      </c>
      <c r="E370">
        <f>IF(LEN(输出!B370)&gt;0,COUNTA(输出!$B$2:B370),)</f>
        <v>0</v>
      </c>
      <c r="F370" t="str">
        <f t="shared" ca="1" si="5"/>
        <v/>
      </c>
    </row>
    <row r="371" spans="1:6" x14ac:dyDescent="0.3">
      <c r="A371" s="3" cm="1">
        <f t="array" aca="1" ref="A371" ca="1">IF(IFERROR(FIND("选项",INDIRECT("输入!A"&amp;ROW()),1)&gt;0,0),COUNTIF(INDIRECT("A$1:A"&amp;ROW()-1),"&gt;0")+1,0)</f>
        <v>0</v>
      </c>
      <c r="B371" cm="1">
        <f t="array" aca="1" ref="B371" ca="1">IF(MID(INDIRECT("输入!A"&amp;ROW()),2,1)="结",COUNTIF(INDIRECT("b"&amp;MATCH(COUNTIF(A$1:A371,"&gt;0"),A$1:A371,)&amp;":b"&amp;ROW()-1),"&gt;0")+1+4*(COUNTIF(A$1:A371,"&gt;0")-1),)</f>
        <v>141</v>
      </c>
      <c r="D371">
        <f ca="1"/>
        <v>0</v>
      </c>
      <c r="E371">
        <f ca="1">IF(LEN(输出!B371)&gt;0,COUNTA(输出!$B$2:B371),)</f>
        <v>294</v>
      </c>
      <c r="F371" t="str">
        <f t="shared" ca="1" si="5"/>
        <v/>
      </c>
    </row>
    <row r="372" spans="1:6" x14ac:dyDescent="0.3">
      <c r="A372" s="3" cm="1">
        <f t="array" aca="1" ref="A372" ca="1">IF(IFERROR(FIND("选项",INDIRECT("输入!A"&amp;ROW()),1)&gt;0,0),COUNTIF(INDIRECT("A$1:A"&amp;ROW()-1),"&gt;0")+1,0)</f>
        <v>0</v>
      </c>
      <c r="B372" cm="1">
        <f t="array" aca="1" ref="B372" ca="1">IF(MID(INDIRECT("输入!A"&amp;ROW()),2,1)="结",COUNTIF(INDIRECT("b"&amp;MATCH(COUNTIF(A$1:A372,"&gt;0"),A$1:A372,)&amp;":b"&amp;ROW()-1),"&gt;0")+1+4*(COUNTIF(A$1:A372,"&gt;0")-1),)</f>
        <v>0</v>
      </c>
      <c r="D372">
        <f ca="1"/>
        <v>0</v>
      </c>
      <c r="E372">
        <f>IF(LEN(输出!B372)&gt;0,COUNTA(输出!$B$2:B372),)</f>
        <v>0</v>
      </c>
      <c r="F372" t="str">
        <f t="shared" ca="1" si="5"/>
        <v/>
      </c>
    </row>
    <row r="373" spans="1:6" x14ac:dyDescent="0.3">
      <c r="A373" s="3" cm="1">
        <f t="array" aca="1" ref="A373" ca="1">IF(IFERROR(FIND("选项",INDIRECT("输入!A"&amp;ROW()),1)&gt;0,0),COUNTIF(INDIRECT("A$1:A"&amp;ROW()-1),"&gt;0")+1,0)</f>
        <v>0</v>
      </c>
      <c r="B373" cm="1">
        <f t="array" aca="1" ref="B373" ca="1">IF(MID(INDIRECT("输入!A"&amp;ROW()),2,1)="结",COUNTIF(INDIRECT("b"&amp;MATCH(COUNTIF(A$1:A373,"&gt;0"),A$1:A373,)&amp;":b"&amp;ROW()-1),"&gt;0")+1+4*(COUNTIF(A$1:A373,"&gt;0")-1),)</f>
        <v>142</v>
      </c>
      <c r="D373">
        <f ca="1"/>
        <v>0</v>
      </c>
      <c r="E373">
        <f ca="1">IF(LEN(输出!B373)&gt;0,COUNTA(输出!$B$2:B373),)</f>
        <v>295</v>
      </c>
      <c r="F373" t="str">
        <f t="shared" ca="1" si="5"/>
        <v/>
      </c>
    </row>
    <row r="374" spans="1:6" x14ac:dyDescent="0.3">
      <c r="A374" s="3" cm="1">
        <f t="array" aca="1" ref="A374" ca="1">IF(IFERROR(FIND("选项",INDIRECT("输入!A"&amp;ROW()),1)&gt;0,0),COUNTIF(INDIRECT("A$1:A"&amp;ROW()-1),"&gt;0")+1,0)</f>
        <v>0</v>
      </c>
      <c r="B374" cm="1">
        <f t="array" aca="1" ref="B374" ca="1">IF(MID(INDIRECT("输入!A"&amp;ROW()),2,1)="结",COUNTIF(INDIRECT("b"&amp;MATCH(COUNTIF(A$1:A374,"&gt;0"),A$1:A374,)&amp;":b"&amp;ROW()-1),"&gt;0")+1+4*(COUNTIF(A$1:A374,"&gt;0")-1),)</f>
        <v>0</v>
      </c>
      <c r="D374">
        <f ca="1"/>
        <v>0</v>
      </c>
      <c r="E374">
        <f>IF(LEN(输出!B374)&gt;0,COUNTA(输出!$B$2:B374),)</f>
        <v>0</v>
      </c>
      <c r="F374" t="str">
        <f t="shared" ca="1" si="5"/>
        <v/>
      </c>
    </row>
    <row r="375" spans="1:6" x14ac:dyDescent="0.3">
      <c r="A375" s="3" cm="1">
        <f t="array" aca="1" ref="A375" ca="1">IF(IFERROR(FIND("选项",INDIRECT("输入!A"&amp;ROW()),1)&gt;0,0),COUNTIF(INDIRECT("A$1:A"&amp;ROW()-1),"&gt;0")+1,0)</f>
        <v>0</v>
      </c>
      <c r="B375" cm="1">
        <f t="array" aca="1" ref="B375" ca="1">IF(MID(INDIRECT("输入!A"&amp;ROW()),2,1)="结",COUNTIF(INDIRECT("b"&amp;MATCH(COUNTIF(A$1:A375,"&gt;0"),A$1:A375,)&amp;":b"&amp;ROW()-1),"&gt;0")+1+4*(COUNTIF(A$1:A375,"&gt;0")-1),)</f>
        <v>0</v>
      </c>
      <c r="D375">
        <f ca="1"/>
        <v>0</v>
      </c>
      <c r="E375">
        <f>IF(LEN(输出!B375)&gt;0,COUNTA(输出!$B$2:B375),)</f>
        <v>0</v>
      </c>
      <c r="F375" t="str">
        <f t="shared" ca="1" si="5"/>
        <v/>
      </c>
    </row>
    <row r="376" spans="1:6" x14ac:dyDescent="0.3">
      <c r="A376" s="3" cm="1">
        <f t="array" aca="1" ref="A376" ca="1">IF(IFERROR(FIND("选项",INDIRECT("输入!A"&amp;ROW()),1)&gt;0,0),COUNTIF(INDIRECT("A$1:A"&amp;ROW()-1),"&gt;0")+1,0)</f>
        <v>0</v>
      </c>
      <c r="B376" cm="1">
        <f t="array" aca="1" ref="B376" ca="1">IF(MID(INDIRECT("输入!A"&amp;ROW()),2,1)="结",COUNTIF(INDIRECT("b"&amp;MATCH(COUNTIF(A$1:A376,"&gt;0"),A$1:A376,)&amp;":b"&amp;ROW()-1),"&gt;0")+1+4*(COUNTIF(A$1:A376,"&gt;0")-1),)</f>
        <v>143</v>
      </c>
      <c r="D376">
        <f ca="1"/>
        <v>0</v>
      </c>
      <c r="E376">
        <f ca="1">IF(LEN(输出!B376)&gt;0,COUNTA(输出!$B$2:B376),)</f>
        <v>296</v>
      </c>
      <c r="F376" t="str">
        <f t="shared" ca="1" si="5"/>
        <v/>
      </c>
    </row>
    <row r="377" spans="1:6" x14ac:dyDescent="0.3">
      <c r="A377" s="3" cm="1">
        <f t="array" aca="1" ref="A377" ca="1">IF(IFERROR(FIND("选项",INDIRECT("输入!A"&amp;ROW()),1)&gt;0,0),COUNTIF(INDIRECT("A$1:A"&amp;ROW()-1),"&gt;0")+1,0)</f>
        <v>0</v>
      </c>
      <c r="B377" cm="1">
        <f t="array" aca="1" ref="B377" ca="1">IF(MID(INDIRECT("输入!A"&amp;ROW()),2,1)="结",COUNTIF(INDIRECT("b"&amp;MATCH(COUNTIF(A$1:A377,"&gt;0"),A$1:A377,)&amp;":b"&amp;ROW()-1),"&gt;0")+1+4*(COUNTIF(A$1:A377,"&gt;0")-1),)</f>
        <v>0</v>
      </c>
      <c r="D377">
        <f ca="1"/>
        <v>0</v>
      </c>
      <c r="E377">
        <f>IF(LEN(输出!B377)&gt;0,COUNTA(输出!$B$2:B377),)</f>
        <v>0</v>
      </c>
      <c r="F377" t="str">
        <f t="shared" ca="1" si="5"/>
        <v/>
      </c>
    </row>
    <row r="378" spans="1:6" x14ac:dyDescent="0.3">
      <c r="A378" s="3" cm="1">
        <f t="array" aca="1" ref="A378" ca="1">IF(IFERROR(FIND("选项",INDIRECT("输入!A"&amp;ROW()),1)&gt;0,0),COUNTIF(INDIRECT("A$1:A"&amp;ROW()-1),"&gt;0")+1,0)</f>
        <v>0</v>
      </c>
      <c r="B378" cm="1">
        <f t="array" aca="1" ref="B378" ca="1">IF(MID(INDIRECT("输入!A"&amp;ROW()),2,1)="结",COUNTIF(INDIRECT("b"&amp;MATCH(COUNTIF(A$1:A378,"&gt;0"),A$1:A378,)&amp;":b"&amp;ROW()-1),"&gt;0")+1+4*(COUNTIF(A$1:A378,"&gt;0")-1),)</f>
        <v>144</v>
      </c>
      <c r="D378">
        <f ca="1"/>
        <v>0</v>
      </c>
      <c r="E378">
        <f>IF(LEN(输出!B378)&gt;0,COUNTA(输出!$B$2:B378),)</f>
        <v>0</v>
      </c>
      <c r="F378" t="str">
        <f t="shared" ca="1" si="5"/>
        <v/>
      </c>
    </row>
    <row r="379" spans="1:6" x14ac:dyDescent="0.3">
      <c r="A379" s="3" cm="1">
        <f t="array" aca="1" ref="A379" ca="1">IF(IFERROR(FIND("选项",INDIRECT("输入!A"&amp;ROW()),1)&gt;0,0),COUNTIF(INDIRECT("A$1:A"&amp;ROW()-1),"&gt;0")+1,0)</f>
        <v>0</v>
      </c>
      <c r="B379" cm="1">
        <f t="array" aca="1" ref="B379" ca="1">IF(MID(INDIRECT("输入!A"&amp;ROW()),2,1)="结",COUNTIF(INDIRECT("b"&amp;MATCH(COUNTIF(A$1:A379,"&gt;0"),A$1:A379,)&amp;":b"&amp;ROW()-1),"&gt;0")+1+4*(COUNTIF(A$1:A379,"&gt;0")-1),)</f>
        <v>0</v>
      </c>
      <c r="D379">
        <f ca="1"/>
        <v>0</v>
      </c>
      <c r="E379">
        <f>IF(LEN(输出!B379)&gt;0,COUNTA(输出!$B$2:B379),)</f>
        <v>0</v>
      </c>
      <c r="F379" t="str">
        <f t="shared" ca="1" si="5"/>
        <v/>
      </c>
    </row>
    <row r="380" spans="1:6" x14ac:dyDescent="0.3">
      <c r="A380" s="3" cm="1">
        <f t="array" aca="1" ref="A380" ca="1">IF(IFERROR(FIND("选项",INDIRECT("输入!A"&amp;ROW()),1)&gt;0,0),COUNTIF(INDIRECT("A$1:A"&amp;ROW()-1),"&gt;0")+1,0)</f>
        <v>37</v>
      </c>
      <c r="B380" cm="1">
        <f t="array" aca="1" ref="B380" ca="1">IF(MID(INDIRECT("输入!A"&amp;ROW()),2,1)="结",COUNTIF(INDIRECT("b"&amp;MATCH(COUNTIF(A$1:A380,"&gt;0"),A$1:A380,)&amp;":b"&amp;ROW()-1),"&gt;0")+1+4*(COUNTIF(A$1:A380,"&gt;0")-1),)</f>
        <v>0</v>
      </c>
      <c r="D380">
        <f ca="1"/>
        <v>0</v>
      </c>
      <c r="E380">
        <f ca="1">IF(LEN(输出!B380)&gt;0,COUNTA(输出!$B$2:B380),)</f>
        <v>297</v>
      </c>
      <c r="F380" t="str">
        <f t="shared" ca="1" si="5"/>
        <v/>
      </c>
    </row>
    <row r="381" spans="1:6" x14ac:dyDescent="0.3">
      <c r="A381" s="3" cm="1">
        <f t="array" aca="1" ref="A381" ca="1">IF(IFERROR(FIND("选项",INDIRECT("输入!A"&amp;ROW()),1)&gt;0,0),COUNTIF(INDIRECT("A$1:A"&amp;ROW()-1),"&gt;0")+1,0)</f>
        <v>0</v>
      </c>
      <c r="B381" cm="1">
        <f t="array" aca="1" ref="B381" ca="1">IF(MID(INDIRECT("输入!A"&amp;ROW()),2,1)="结",COUNTIF(INDIRECT("b"&amp;MATCH(COUNTIF(A$1:A381,"&gt;0"),A$1:A381,)&amp;":b"&amp;ROW()-1),"&gt;0")+1+4*(COUNTIF(A$1:A381,"&gt;0")-1),)</f>
        <v>145</v>
      </c>
      <c r="D381">
        <f ca="1"/>
        <v>0</v>
      </c>
      <c r="E381">
        <f>IF(LEN(输出!B381)&gt;0,COUNTA(输出!$B$2:B381),)</f>
        <v>0</v>
      </c>
      <c r="F381" t="str">
        <f t="shared" ca="1" si="5"/>
        <v/>
      </c>
    </row>
    <row r="382" spans="1:6" x14ac:dyDescent="0.3">
      <c r="A382" s="3" cm="1">
        <f t="array" aca="1" ref="A382" ca="1">IF(IFERROR(FIND("选项",INDIRECT("输入!A"&amp;ROW()),1)&gt;0,0),COUNTIF(INDIRECT("A$1:A"&amp;ROW()-1),"&gt;0")+1,0)</f>
        <v>0</v>
      </c>
      <c r="B382" cm="1">
        <f t="array" aca="1" ref="B382" ca="1">IF(MID(INDIRECT("输入!A"&amp;ROW()),2,1)="结",COUNTIF(INDIRECT("b"&amp;MATCH(COUNTIF(A$1:A382,"&gt;0"),A$1:A382,)&amp;":b"&amp;ROW()-1),"&gt;0")+1+4*(COUNTIF(A$1:A382,"&gt;0")-1),)</f>
        <v>0</v>
      </c>
      <c r="D382">
        <f ca="1"/>
        <v>0</v>
      </c>
      <c r="E382">
        <f ca="1">IF(LEN(输出!B382)&gt;0,COUNTA(输出!$B$2:B382),)</f>
        <v>298</v>
      </c>
      <c r="F382" t="str">
        <f t="shared" ca="1" si="5"/>
        <v/>
      </c>
    </row>
    <row r="383" spans="1:6" x14ac:dyDescent="0.3">
      <c r="A383" s="3" cm="1">
        <f t="array" aca="1" ref="A383" ca="1">IF(IFERROR(FIND("选项",INDIRECT("输入!A"&amp;ROW()),1)&gt;0,0),COUNTIF(INDIRECT("A$1:A"&amp;ROW()-1),"&gt;0")+1,0)</f>
        <v>0</v>
      </c>
      <c r="B383" cm="1">
        <f t="array" aca="1" ref="B383" ca="1">IF(MID(INDIRECT("输入!A"&amp;ROW()),2,1)="结",COUNTIF(INDIRECT("b"&amp;MATCH(COUNTIF(A$1:A383,"&gt;0"),A$1:A383,)&amp;":b"&amp;ROW()-1),"&gt;0")+1+4*(COUNTIF(A$1:A383,"&gt;0")-1),)</f>
        <v>146</v>
      </c>
      <c r="D383">
        <f ca="1"/>
        <v>0</v>
      </c>
      <c r="E383">
        <f>IF(LEN(输出!B383)&gt;0,COUNTA(输出!$B$2:B383),)</f>
        <v>0</v>
      </c>
      <c r="F383" t="str">
        <f t="shared" ca="1" si="5"/>
        <v/>
      </c>
    </row>
    <row r="384" spans="1:6" x14ac:dyDescent="0.3">
      <c r="A384" s="3" cm="1">
        <f t="array" aca="1" ref="A384" ca="1">IF(IFERROR(FIND("选项",INDIRECT("输入!A"&amp;ROW()),1)&gt;0,0),COUNTIF(INDIRECT("A$1:A"&amp;ROW()-1),"&gt;0")+1,0)</f>
        <v>0</v>
      </c>
      <c r="B384" cm="1">
        <f t="array" aca="1" ref="B384" ca="1">IF(MID(INDIRECT("输入!A"&amp;ROW()),2,1)="结",COUNTIF(INDIRECT("b"&amp;MATCH(COUNTIF(A$1:A384,"&gt;0"),A$1:A384,)&amp;":b"&amp;ROW()-1),"&gt;0")+1+4*(COUNTIF(A$1:A384,"&gt;0")-1),)</f>
        <v>0</v>
      </c>
      <c r="D384">
        <f ca="1"/>
        <v>0</v>
      </c>
      <c r="E384">
        <f>IF(LEN(输出!B384)&gt;0,COUNTA(输出!$B$2:B384),)</f>
        <v>0</v>
      </c>
      <c r="F384" t="str">
        <f t="shared" ca="1" si="5"/>
        <v/>
      </c>
    </row>
    <row r="385" spans="1:6" x14ac:dyDescent="0.3">
      <c r="A385" s="3" cm="1">
        <f t="array" aca="1" ref="A385" ca="1">IF(IFERROR(FIND("选项",INDIRECT("输入!A"&amp;ROW()),1)&gt;0,0),COUNTIF(INDIRECT("A$1:A"&amp;ROW()-1),"&gt;0")+1,0)</f>
        <v>0</v>
      </c>
      <c r="B385" cm="1">
        <f t="array" aca="1" ref="B385" ca="1">IF(MID(INDIRECT("输入!A"&amp;ROW()),2,1)="结",COUNTIF(INDIRECT("b"&amp;MATCH(COUNTIF(A$1:A385,"&gt;0"),A$1:A385,)&amp;":b"&amp;ROW()-1),"&gt;0")+1+4*(COUNTIF(A$1:A385,"&gt;0")-1),)</f>
        <v>147</v>
      </c>
      <c r="D385">
        <f ca="1"/>
        <v>0</v>
      </c>
      <c r="E385">
        <f>IF(LEN(输出!B385)&gt;0,COUNTA(输出!$B$2:B385),)</f>
        <v>0</v>
      </c>
      <c r="F385" t="str">
        <f t="shared" ca="1" si="5"/>
        <v/>
      </c>
    </row>
    <row r="386" spans="1:6" x14ac:dyDescent="0.3">
      <c r="A386" s="3" cm="1">
        <f t="array" aca="1" ref="A386" ca="1">IF(IFERROR(FIND("选项",INDIRECT("输入!A"&amp;ROW()),1)&gt;0,0),COUNTIF(INDIRECT("A$1:A"&amp;ROW()-1),"&gt;0")+1,0)</f>
        <v>0</v>
      </c>
      <c r="B386" cm="1">
        <f t="array" aca="1" ref="B386" ca="1">IF(MID(INDIRECT("输入!A"&amp;ROW()),2,1)="结",COUNTIF(INDIRECT("b"&amp;MATCH(COUNTIF(A$1:A386,"&gt;0"),A$1:A386,)&amp;":b"&amp;ROW()-1),"&gt;0")+1+4*(COUNTIF(A$1:A386,"&gt;0")-1),)</f>
        <v>0</v>
      </c>
      <c r="D386">
        <f ca="1"/>
        <v>0</v>
      </c>
      <c r="E386">
        <f>IF(LEN(输出!B386)&gt;0,COUNTA(输出!$B$2:B386),)</f>
        <v>0</v>
      </c>
      <c r="F386" t="str">
        <f t="shared" ca="1" si="5"/>
        <v/>
      </c>
    </row>
    <row r="387" spans="1:6" x14ac:dyDescent="0.3">
      <c r="A387" s="3" cm="1">
        <f t="array" aca="1" ref="A387" ca="1">IF(IFERROR(FIND("选项",INDIRECT("输入!A"&amp;ROW()),1)&gt;0,0),COUNTIF(INDIRECT("A$1:A"&amp;ROW()-1),"&gt;0")+1,0)</f>
        <v>0</v>
      </c>
      <c r="B387" cm="1">
        <f t="array" aca="1" ref="B387" ca="1">IF(MID(INDIRECT("输入!A"&amp;ROW()),2,1)="结",COUNTIF(INDIRECT("b"&amp;MATCH(COUNTIF(A$1:A387,"&gt;0"),A$1:A387,)&amp;":b"&amp;ROW()-1),"&gt;0")+1+4*(COUNTIF(A$1:A387,"&gt;0")-1),)</f>
        <v>148</v>
      </c>
      <c r="D387">
        <f ca="1"/>
        <v>0</v>
      </c>
      <c r="E387">
        <f>IF(LEN(输出!B387)&gt;0,COUNTA(输出!$B$2:B387),)</f>
        <v>0</v>
      </c>
      <c r="F387" t="str">
        <f t="shared" ca="1" si="5"/>
        <v/>
      </c>
    </row>
    <row r="388" spans="1:6" x14ac:dyDescent="0.3">
      <c r="A388" s="3" cm="1">
        <f t="array" aca="1" ref="A388" ca="1">IF(IFERROR(FIND("选项",INDIRECT("输入!A"&amp;ROW()),1)&gt;0,0),COUNTIF(INDIRECT("A$1:A"&amp;ROW()-1),"&gt;0")+1,0)</f>
        <v>0</v>
      </c>
      <c r="B388" cm="1">
        <f t="array" aca="1" ref="B388" ca="1">IF(MID(INDIRECT("输入!A"&amp;ROW()),2,1)="结",COUNTIF(INDIRECT("b"&amp;MATCH(COUNTIF(A$1:A388,"&gt;0"),A$1:A388,)&amp;":b"&amp;ROW()-1),"&gt;0")+1+4*(COUNTIF(A$1:A388,"&gt;0")-1),)</f>
        <v>0</v>
      </c>
      <c r="D388">
        <f ca="1"/>
        <v>0</v>
      </c>
      <c r="E388">
        <f>IF(LEN(输出!B388)&gt;0,COUNTA(输出!$B$2:B388),)</f>
        <v>0</v>
      </c>
      <c r="F388" t="str">
        <f t="shared" ref="F388:F451" ca="1" si="6">IF((D388&gt;0)+(LEN(F387)&gt;0)*(E388=0),ROW(),"")</f>
        <v/>
      </c>
    </row>
    <row r="389" spans="1:6" x14ac:dyDescent="0.3">
      <c r="A389" s="3" cm="1">
        <f t="array" aca="1" ref="A389" ca="1">IF(IFERROR(FIND("选项",INDIRECT("输入!A"&amp;ROW()),1)&gt;0,0),COUNTIF(INDIRECT("A$1:A"&amp;ROW()-1),"&gt;0")+1,0)</f>
        <v>38</v>
      </c>
      <c r="B389" cm="1">
        <f t="array" aca="1" ref="B389" ca="1">IF(MID(INDIRECT("输入!A"&amp;ROW()),2,1)="结",COUNTIF(INDIRECT("b"&amp;MATCH(COUNTIF(A$1:A389,"&gt;0"),A$1:A389,)&amp;":b"&amp;ROW()-1),"&gt;0")+1+4*(COUNTIF(A$1:A389,"&gt;0")-1),)</f>
        <v>0</v>
      </c>
      <c r="D389">
        <f ca="1"/>
        <v>0</v>
      </c>
      <c r="E389">
        <f>IF(LEN(输出!B389)&gt;0,COUNTA(输出!$B$2:B389),)</f>
        <v>0</v>
      </c>
      <c r="F389" t="str">
        <f t="shared" ca="1" si="6"/>
        <v/>
      </c>
    </row>
    <row r="390" spans="1:6" x14ac:dyDescent="0.3">
      <c r="A390" s="3" cm="1">
        <f t="array" aca="1" ref="A390" ca="1">IF(IFERROR(FIND("选项",INDIRECT("输入!A"&amp;ROW()),1)&gt;0,0),COUNTIF(INDIRECT("A$1:A"&amp;ROW()-1),"&gt;0")+1,0)</f>
        <v>0</v>
      </c>
      <c r="B390" cm="1">
        <f t="array" aca="1" ref="B390" ca="1">IF(MID(INDIRECT("输入!A"&amp;ROW()),2,1)="结",COUNTIF(INDIRECT("b"&amp;MATCH(COUNTIF(A$1:A390,"&gt;0"),A$1:A390,)&amp;":b"&amp;ROW()-1),"&gt;0")+1+4*(COUNTIF(A$1:A390,"&gt;0")-1),)</f>
        <v>149</v>
      </c>
      <c r="D390">
        <f ca="1"/>
        <v>0</v>
      </c>
      <c r="E390">
        <f>IF(LEN(输出!B390)&gt;0,COUNTA(输出!$B$2:B390),)</f>
        <v>0</v>
      </c>
      <c r="F390" t="str">
        <f t="shared" ca="1" si="6"/>
        <v/>
      </c>
    </row>
    <row r="391" spans="1:6" x14ac:dyDescent="0.3">
      <c r="A391" s="3" cm="1">
        <f t="array" aca="1" ref="A391" ca="1">IF(IFERROR(FIND("选项",INDIRECT("输入!A"&amp;ROW()),1)&gt;0,0),COUNTIF(INDIRECT("A$1:A"&amp;ROW()-1),"&gt;0")+1,0)</f>
        <v>0</v>
      </c>
      <c r="B391" cm="1">
        <f t="array" aca="1" ref="B391" ca="1">IF(MID(INDIRECT("输入!A"&amp;ROW()),2,1)="结",COUNTIF(INDIRECT("b"&amp;MATCH(COUNTIF(A$1:A391,"&gt;0"),A$1:A391,)&amp;":b"&amp;ROW()-1),"&gt;0")+1+4*(COUNTIF(A$1:A391,"&gt;0")-1),)</f>
        <v>0</v>
      </c>
      <c r="D391">
        <f ca="1"/>
        <v>0</v>
      </c>
      <c r="E391">
        <f>IF(LEN(输出!B391)&gt;0,COUNTA(输出!$B$2:B391),)</f>
        <v>0</v>
      </c>
      <c r="F391" t="str">
        <f t="shared" ca="1" si="6"/>
        <v/>
      </c>
    </row>
    <row r="392" spans="1:6" x14ac:dyDescent="0.3">
      <c r="A392" s="3" cm="1">
        <f t="array" aca="1" ref="A392" ca="1">IF(IFERROR(FIND("选项",INDIRECT("输入!A"&amp;ROW()),1)&gt;0,0),COUNTIF(INDIRECT("A$1:A"&amp;ROW()-1),"&gt;0")+1,0)</f>
        <v>0</v>
      </c>
      <c r="B392" cm="1">
        <f t="array" aca="1" ref="B392" ca="1">IF(MID(INDIRECT("输入!A"&amp;ROW()),2,1)="结",COUNTIF(INDIRECT("b"&amp;MATCH(COUNTIF(A$1:A392,"&gt;0"),A$1:A392,)&amp;":b"&amp;ROW()-1),"&gt;0")+1+4*(COUNTIF(A$1:A392,"&gt;0")-1),)</f>
        <v>150</v>
      </c>
      <c r="D392">
        <f ca="1"/>
        <v>0</v>
      </c>
      <c r="E392">
        <f>IF(LEN(输出!B392)&gt;0,COUNTA(输出!$B$2:B392),)</f>
        <v>0</v>
      </c>
      <c r="F392" t="str">
        <f t="shared" ca="1" si="6"/>
        <v/>
      </c>
    </row>
    <row r="393" spans="1:6" x14ac:dyDescent="0.3">
      <c r="A393" s="3" cm="1">
        <f t="array" aca="1" ref="A393" ca="1">IF(IFERROR(FIND("选项",INDIRECT("输入!A"&amp;ROW()),1)&gt;0,0),COUNTIF(INDIRECT("A$1:A"&amp;ROW()-1),"&gt;0")+1,0)</f>
        <v>0</v>
      </c>
      <c r="B393" cm="1">
        <f t="array" aca="1" ref="B393" ca="1">IF(MID(INDIRECT("输入!A"&amp;ROW()),2,1)="结",COUNTIF(INDIRECT("b"&amp;MATCH(COUNTIF(A$1:A393,"&gt;0"),A$1:A393,)&amp;":b"&amp;ROW()-1),"&gt;0")+1+4*(COUNTIF(A$1:A393,"&gt;0")-1),)</f>
        <v>0</v>
      </c>
      <c r="D393">
        <f ca="1"/>
        <v>0</v>
      </c>
      <c r="E393">
        <f>IF(LEN(输出!B393)&gt;0,COUNTA(输出!$B$2:B393),)</f>
        <v>0</v>
      </c>
      <c r="F393" t="str">
        <f t="shared" ca="1" si="6"/>
        <v/>
      </c>
    </row>
    <row r="394" spans="1:6" x14ac:dyDescent="0.3">
      <c r="A394" s="3" cm="1">
        <f t="array" aca="1" ref="A394" ca="1">IF(IFERROR(FIND("选项",INDIRECT("输入!A"&amp;ROW()),1)&gt;0,0),COUNTIF(INDIRECT("A$1:A"&amp;ROW()-1),"&gt;0")+1,0)</f>
        <v>0</v>
      </c>
      <c r="B394" cm="1">
        <f t="array" aca="1" ref="B394" ca="1">IF(MID(INDIRECT("输入!A"&amp;ROW()),2,1)="结",COUNTIF(INDIRECT("b"&amp;MATCH(COUNTIF(A$1:A394,"&gt;0"),A$1:A394,)&amp;":b"&amp;ROW()-1),"&gt;0")+1+4*(COUNTIF(A$1:A394,"&gt;0")-1),)</f>
        <v>0</v>
      </c>
      <c r="D394">
        <f ca="1"/>
        <v>0</v>
      </c>
      <c r="E394">
        <f>IF(LEN(输出!B394)&gt;0,COUNTA(输出!$B$2:B394),)</f>
        <v>0</v>
      </c>
      <c r="F394" t="str">
        <f t="shared" ca="1" si="6"/>
        <v/>
      </c>
    </row>
    <row r="395" spans="1:6" x14ac:dyDescent="0.3">
      <c r="A395" s="3" cm="1">
        <f t="array" aca="1" ref="A395" ca="1">IF(IFERROR(FIND("选项",INDIRECT("输入!A"&amp;ROW()),1)&gt;0,0),COUNTIF(INDIRECT("A$1:A"&amp;ROW()-1),"&gt;0")+1,0)</f>
        <v>39</v>
      </c>
      <c r="B395" cm="1">
        <f t="array" aca="1" ref="B395" ca="1">IF(MID(INDIRECT("输入!A"&amp;ROW()),2,1)="结",COUNTIF(INDIRECT("b"&amp;MATCH(COUNTIF(A$1:A395,"&gt;0"),A$1:A395,)&amp;":b"&amp;ROW()-1),"&gt;0")+1+4*(COUNTIF(A$1:A395,"&gt;0")-1),)</f>
        <v>0</v>
      </c>
      <c r="D395">
        <f ca="1"/>
        <v>0</v>
      </c>
      <c r="E395">
        <f>IF(LEN(输出!B395)&gt;0,COUNTA(输出!$B$2:B395),)</f>
        <v>0</v>
      </c>
      <c r="F395" t="str">
        <f t="shared" ca="1" si="6"/>
        <v/>
      </c>
    </row>
    <row r="396" spans="1:6" x14ac:dyDescent="0.3">
      <c r="A396" s="3" cm="1">
        <f t="array" aca="1" ref="A396" ca="1">IF(IFERROR(FIND("选项",INDIRECT("输入!A"&amp;ROW()),1)&gt;0,0),COUNTIF(INDIRECT("A$1:A"&amp;ROW()-1),"&gt;0")+1,0)</f>
        <v>0</v>
      </c>
      <c r="B396" cm="1">
        <f t="array" aca="1" ref="B396" ca="1">IF(MID(INDIRECT("输入!A"&amp;ROW()),2,1)="结",COUNTIF(INDIRECT("b"&amp;MATCH(COUNTIF(A$1:A396,"&gt;0"),A$1:A396,)&amp;":b"&amp;ROW()-1),"&gt;0")+1+4*(COUNTIF(A$1:A396,"&gt;0")-1),)</f>
        <v>153</v>
      </c>
      <c r="D396">
        <f ca="1"/>
        <v>0</v>
      </c>
      <c r="E396">
        <f>IF(LEN(输出!B396)&gt;0,COUNTA(输出!$B$2:B396),)</f>
        <v>0</v>
      </c>
      <c r="F396" t="str">
        <f t="shared" ca="1" si="6"/>
        <v/>
      </c>
    </row>
    <row r="397" spans="1:6" x14ac:dyDescent="0.3">
      <c r="A397" s="3" cm="1">
        <f t="array" aca="1" ref="A397" ca="1">IF(IFERROR(FIND("选项",INDIRECT("输入!A"&amp;ROW()),1)&gt;0,0),COUNTIF(INDIRECT("A$1:A"&amp;ROW()-1),"&gt;0")+1,0)</f>
        <v>0</v>
      </c>
      <c r="B397" cm="1">
        <f t="array" aca="1" ref="B397" ca="1">IF(MID(INDIRECT("输入!A"&amp;ROW()),2,1)="结",COUNTIF(INDIRECT("b"&amp;MATCH(COUNTIF(A$1:A397,"&gt;0"),A$1:A397,)&amp;":b"&amp;ROW()-1),"&gt;0")+1+4*(COUNTIF(A$1:A397,"&gt;0")-1),)</f>
        <v>0</v>
      </c>
      <c r="D397">
        <f ca="1"/>
        <v>0</v>
      </c>
      <c r="E397">
        <f>IF(LEN(输出!B397)&gt;0,COUNTA(输出!$B$2:B397),)</f>
        <v>0</v>
      </c>
      <c r="F397" t="str">
        <f t="shared" ca="1" si="6"/>
        <v/>
      </c>
    </row>
    <row r="398" spans="1:6" x14ac:dyDescent="0.3">
      <c r="A398" s="3" cm="1">
        <f t="array" aca="1" ref="A398" ca="1">IF(IFERROR(FIND("选项",INDIRECT("输入!A"&amp;ROW()),1)&gt;0,0),COUNTIF(INDIRECT("A$1:A"&amp;ROW()-1),"&gt;0")+1,0)</f>
        <v>0</v>
      </c>
      <c r="B398" cm="1">
        <f t="array" aca="1" ref="B398" ca="1">IF(MID(INDIRECT("输入!A"&amp;ROW()),2,1)="结",COUNTIF(INDIRECT("b"&amp;MATCH(COUNTIF(A$1:A398,"&gt;0"),A$1:A398,)&amp;":b"&amp;ROW()-1),"&gt;0")+1+4*(COUNTIF(A$1:A398,"&gt;0")-1),)</f>
        <v>154</v>
      </c>
      <c r="D398">
        <f ca="1"/>
        <v>0</v>
      </c>
      <c r="E398">
        <f>IF(LEN(输出!B398)&gt;0,COUNTA(输出!$B$2:B398),)</f>
        <v>0</v>
      </c>
      <c r="F398" t="str">
        <f t="shared" ca="1" si="6"/>
        <v/>
      </c>
    </row>
    <row r="399" spans="1:6" x14ac:dyDescent="0.3">
      <c r="A399" s="3" cm="1">
        <f t="array" aca="1" ref="A399" ca="1">IF(IFERROR(FIND("选项",INDIRECT("输入!A"&amp;ROW()),1)&gt;0,0),COUNTIF(INDIRECT("A$1:A"&amp;ROW()-1),"&gt;0")+1,0)</f>
        <v>0</v>
      </c>
      <c r="B399" cm="1">
        <f t="array" aca="1" ref="B399" ca="1">IF(MID(INDIRECT("输入!A"&amp;ROW()),2,1)="结",COUNTIF(INDIRECT("b"&amp;MATCH(COUNTIF(A$1:A399,"&gt;0"),A$1:A399,)&amp;":b"&amp;ROW()-1),"&gt;0")+1+4*(COUNTIF(A$1:A399,"&gt;0")-1),)</f>
        <v>0</v>
      </c>
      <c r="D399">
        <f ca="1"/>
        <v>0</v>
      </c>
      <c r="E399">
        <f>IF(LEN(输出!B399)&gt;0,COUNTA(输出!$B$2:B399),)</f>
        <v>0</v>
      </c>
      <c r="F399" t="str">
        <f t="shared" ca="1" si="6"/>
        <v/>
      </c>
    </row>
    <row r="400" spans="1:6" x14ac:dyDescent="0.3">
      <c r="A400" s="3" cm="1">
        <f t="array" aca="1" ref="A400" ca="1">IF(IFERROR(FIND("选项",INDIRECT("输入!A"&amp;ROW()),1)&gt;0,0),COUNTIF(INDIRECT("A$1:A"&amp;ROW()-1),"&gt;0")+1,0)</f>
        <v>0</v>
      </c>
      <c r="B400" cm="1">
        <f t="array" aca="1" ref="B400" ca="1">IF(MID(INDIRECT("输入!A"&amp;ROW()),2,1)="结",COUNTIF(INDIRECT("b"&amp;MATCH(COUNTIF(A$1:A400,"&gt;0"),A$1:A400,)&amp;":b"&amp;ROW()-1),"&gt;0")+1+4*(COUNTIF(A$1:A400,"&gt;0")-1),)</f>
        <v>155</v>
      </c>
      <c r="D400">
        <f ca="1"/>
        <v>0</v>
      </c>
      <c r="E400">
        <f>IF(LEN(输出!B400)&gt;0,COUNTA(输出!$B$2:B400),)</f>
        <v>0</v>
      </c>
      <c r="F400" t="str">
        <f t="shared" ca="1" si="6"/>
        <v/>
      </c>
    </row>
    <row r="401" spans="1:6" x14ac:dyDescent="0.3">
      <c r="A401" s="3" cm="1">
        <f t="array" aca="1" ref="A401" ca="1">IF(IFERROR(FIND("选项",INDIRECT("输入!A"&amp;ROW()),1)&gt;0,0),COUNTIF(INDIRECT("A$1:A"&amp;ROW()-1),"&gt;0")+1,0)</f>
        <v>0</v>
      </c>
      <c r="B401" cm="1">
        <f t="array" aca="1" ref="B401" ca="1">IF(MID(INDIRECT("输入!A"&amp;ROW()),2,1)="结",COUNTIF(INDIRECT("b"&amp;MATCH(COUNTIF(A$1:A401,"&gt;0"),A$1:A401,)&amp;":b"&amp;ROW()-1),"&gt;0")+1+4*(COUNTIF(A$1:A401,"&gt;0")-1),)</f>
        <v>0</v>
      </c>
      <c r="D401">
        <f ca="1"/>
        <v>0</v>
      </c>
      <c r="E401">
        <f>IF(LEN(输出!B401)&gt;0,COUNTA(输出!$B$2:B401),)</f>
        <v>0</v>
      </c>
      <c r="F401" t="str">
        <f t="shared" ca="1" si="6"/>
        <v/>
      </c>
    </row>
    <row r="402" spans="1:6" x14ac:dyDescent="0.3">
      <c r="A402" s="3" cm="1">
        <f t="array" aca="1" ref="A402" ca="1">IF(IFERROR(FIND("选项",INDIRECT("输入!A"&amp;ROW()),1)&gt;0,0),COUNTIF(INDIRECT("A$1:A"&amp;ROW()-1),"&gt;0")+1,0)</f>
        <v>0</v>
      </c>
      <c r="B402" cm="1">
        <f t="array" aca="1" ref="B402" ca="1">IF(MID(INDIRECT("输入!A"&amp;ROW()),2,1)="结",COUNTIF(INDIRECT("b"&amp;MATCH(COUNTIF(A$1:A402,"&gt;0"),A$1:A402,)&amp;":b"&amp;ROW()-1),"&gt;0")+1+4*(COUNTIF(A$1:A402,"&gt;0")-1),)</f>
        <v>156</v>
      </c>
      <c r="D402">
        <f ca="1"/>
        <v>0</v>
      </c>
      <c r="E402">
        <f>IF(LEN(输出!B402)&gt;0,COUNTA(输出!$B$2:B402),)</f>
        <v>0</v>
      </c>
      <c r="F402" t="str">
        <f t="shared" ca="1" si="6"/>
        <v/>
      </c>
    </row>
    <row r="403" spans="1:6" x14ac:dyDescent="0.3">
      <c r="A403" s="3" cm="1">
        <f t="array" aca="1" ref="A403" ca="1">IF(IFERROR(FIND("选项",INDIRECT("输入!A"&amp;ROW()),1)&gt;0,0),COUNTIF(INDIRECT("A$1:A"&amp;ROW()-1),"&gt;0")+1,0)</f>
        <v>0</v>
      </c>
      <c r="B403" cm="1">
        <f t="array" aca="1" ref="B403" ca="1">IF(MID(INDIRECT("输入!A"&amp;ROW()),2,1)="结",COUNTIF(INDIRECT("b"&amp;MATCH(COUNTIF(A$1:A403,"&gt;0"),A$1:A403,)&amp;":b"&amp;ROW()-1),"&gt;0")+1+4*(COUNTIF(A$1:A403,"&gt;0")-1),)</f>
        <v>0</v>
      </c>
      <c r="D403">
        <f ca="1"/>
        <v>0</v>
      </c>
      <c r="E403">
        <f>IF(LEN(输出!B403)&gt;0,COUNTA(输出!$B$2:B403),)</f>
        <v>0</v>
      </c>
      <c r="F403" t="str">
        <f t="shared" ca="1" si="6"/>
        <v/>
      </c>
    </row>
    <row r="404" spans="1:6" x14ac:dyDescent="0.3">
      <c r="A404" s="3" cm="1">
        <f t="array" aca="1" ref="A404" ca="1">IF(IFERROR(FIND("选项",INDIRECT("输入!A"&amp;ROW()),1)&gt;0,0),COUNTIF(INDIRECT("A$1:A"&amp;ROW()-1),"&gt;0")+1,0)</f>
        <v>40</v>
      </c>
      <c r="B404" cm="1">
        <f t="array" aca="1" ref="B404" ca="1">IF(MID(INDIRECT("输入!A"&amp;ROW()),2,1)="结",COUNTIF(INDIRECT("b"&amp;MATCH(COUNTIF(A$1:A404,"&gt;0"),A$1:A404,)&amp;":b"&amp;ROW()-1),"&gt;0")+1+4*(COUNTIF(A$1:A404,"&gt;0")-1),)</f>
        <v>0</v>
      </c>
      <c r="D404">
        <f ca="1"/>
        <v>0</v>
      </c>
      <c r="E404">
        <f>IF(LEN(输出!B404)&gt;0,COUNTA(输出!$B$2:B404),)</f>
        <v>0</v>
      </c>
      <c r="F404" t="str">
        <f t="shared" ca="1" si="6"/>
        <v/>
      </c>
    </row>
    <row r="405" spans="1:6" x14ac:dyDescent="0.3">
      <c r="A405" s="3" cm="1">
        <f t="array" aca="1" ref="A405" ca="1">IF(IFERROR(FIND("选项",INDIRECT("输入!A"&amp;ROW()),1)&gt;0,0),COUNTIF(INDIRECT("A$1:A"&amp;ROW()-1),"&gt;0")+1,0)</f>
        <v>0</v>
      </c>
      <c r="B405" cm="1">
        <f t="array" aca="1" ref="B405" ca="1">IF(MID(INDIRECT("输入!A"&amp;ROW()),2,1)="结",COUNTIF(INDIRECT("b"&amp;MATCH(COUNTIF(A$1:A405,"&gt;0"),A$1:A405,)&amp;":b"&amp;ROW()-1),"&gt;0")+1+4*(COUNTIF(A$1:A405,"&gt;0")-1),)</f>
        <v>157</v>
      </c>
      <c r="D405">
        <f ca="1"/>
        <v>0</v>
      </c>
      <c r="E405">
        <f>IF(LEN(输出!B405)&gt;0,COUNTA(输出!$B$2:B405),)</f>
        <v>0</v>
      </c>
      <c r="F405" t="str">
        <f t="shared" ca="1" si="6"/>
        <v/>
      </c>
    </row>
    <row r="406" spans="1:6" x14ac:dyDescent="0.3">
      <c r="A406" s="3" cm="1">
        <f t="array" aca="1" ref="A406" ca="1">IF(IFERROR(FIND("选项",INDIRECT("输入!A"&amp;ROW()),1)&gt;0,0),COUNTIF(INDIRECT("A$1:A"&amp;ROW()-1),"&gt;0")+1,0)</f>
        <v>0</v>
      </c>
      <c r="B406" cm="1">
        <f t="array" aca="1" ref="B406" ca="1">IF(MID(INDIRECT("输入!A"&amp;ROW()),2,1)="结",COUNTIF(INDIRECT("b"&amp;MATCH(COUNTIF(A$1:A406,"&gt;0"),A$1:A406,)&amp;":b"&amp;ROW()-1),"&gt;0")+1+4*(COUNTIF(A$1:A406,"&gt;0")-1),)</f>
        <v>0</v>
      </c>
      <c r="D406">
        <f ca="1"/>
        <v>0</v>
      </c>
      <c r="E406">
        <f>IF(LEN(输出!B406)&gt;0,COUNTA(输出!$B$2:B406),)</f>
        <v>0</v>
      </c>
      <c r="F406" t="str">
        <f t="shared" ca="1" si="6"/>
        <v/>
      </c>
    </row>
    <row r="407" spans="1:6" x14ac:dyDescent="0.3">
      <c r="A407" s="3" cm="1">
        <f t="array" aca="1" ref="A407" ca="1">IF(IFERROR(FIND("选项",INDIRECT("输入!A"&amp;ROW()),1)&gt;0,0),COUNTIF(INDIRECT("A$1:A"&amp;ROW()-1),"&gt;0")+1,0)</f>
        <v>0</v>
      </c>
      <c r="B407" cm="1">
        <f t="array" aca="1" ref="B407" ca="1">IF(MID(INDIRECT("输入!A"&amp;ROW()),2,1)="结",COUNTIF(INDIRECT("b"&amp;MATCH(COUNTIF(A$1:A407,"&gt;0"),A$1:A407,)&amp;":b"&amp;ROW()-1),"&gt;0")+1+4*(COUNTIF(A$1:A407,"&gt;0")-1),)</f>
        <v>158</v>
      </c>
      <c r="D407">
        <f ca="1"/>
        <v>0</v>
      </c>
      <c r="E407">
        <f>IF(LEN(输出!B407)&gt;0,COUNTA(输出!$B$2:B407),)</f>
        <v>0</v>
      </c>
      <c r="F407" t="str">
        <f t="shared" ca="1" si="6"/>
        <v/>
      </c>
    </row>
    <row r="408" spans="1:6" x14ac:dyDescent="0.3">
      <c r="A408" s="3" cm="1">
        <f t="array" aca="1" ref="A408" ca="1">IF(IFERROR(FIND("选项",INDIRECT("输入!A"&amp;ROW()),1)&gt;0,0),COUNTIF(INDIRECT("A$1:A"&amp;ROW()-1),"&gt;0")+1,0)</f>
        <v>0</v>
      </c>
      <c r="B408" cm="1">
        <f t="array" aca="1" ref="B408" ca="1">IF(MID(INDIRECT("输入!A"&amp;ROW()),2,1)="结",COUNTIF(INDIRECT("b"&amp;MATCH(COUNTIF(A$1:A408,"&gt;0"),A$1:A408,)&amp;":b"&amp;ROW()-1),"&gt;0")+1+4*(COUNTIF(A$1:A408,"&gt;0")-1),)</f>
        <v>0</v>
      </c>
      <c r="D408">
        <f ca="1"/>
        <v>0</v>
      </c>
      <c r="E408">
        <f>IF(LEN(输出!B408)&gt;0,COUNTA(输出!$B$2:B408),)</f>
        <v>0</v>
      </c>
      <c r="F408" t="str">
        <f t="shared" ca="1" si="6"/>
        <v/>
      </c>
    </row>
    <row r="409" spans="1:6" x14ac:dyDescent="0.3">
      <c r="A409" s="3" cm="1">
        <f t="array" aca="1" ref="A409" ca="1">IF(IFERROR(FIND("选项",INDIRECT("输入!A"&amp;ROW()),1)&gt;0,0),COUNTIF(INDIRECT("A$1:A"&amp;ROW()-1),"&gt;0")+1,0)</f>
        <v>0</v>
      </c>
      <c r="B409" cm="1">
        <f t="array" aca="1" ref="B409" ca="1">IF(MID(INDIRECT("输入!A"&amp;ROW()),2,1)="结",COUNTIF(INDIRECT("b"&amp;MATCH(COUNTIF(A$1:A409,"&gt;0"),A$1:A409,)&amp;":b"&amp;ROW()-1),"&gt;0")+1+4*(COUNTIF(A$1:A409,"&gt;0")-1),)</f>
        <v>159</v>
      </c>
      <c r="D409">
        <f ca="1"/>
        <v>0</v>
      </c>
      <c r="E409">
        <f>IF(LEN(输出!B409)&gt;0,COUNTA(输出!$B$2:B409),)</f>
        <v>0</v>
      </c>
      <c r="F409" t="str">
        <f t="shared" ca="1" si="6"/>
        <v/>
      </c>
    </row>
    <row r="410" spans="1:6" x14ac:dyDescent="0.3">
      <c r="A410" s="3" cm="1">
        <f t="array" aca="1" ref="A410" ca="1">IF(IFERROR(FIND("选项",INDIRECT("输入!A"&amp;ROW()),1)&gt;0,0),COUNTIF(INDIRECT("A$1:A"&amp;ROW()-1),"&gt;0")+1,0)</f>
        <v>0</v>
      </c>
      <c r="B410" cm="1">
        <f t="array" aca="1" ref="B410" ca="1">IF(MID(INDIRECT("输入!A"&amp;ROW()),2,1)="结",COUNTIF(INDIRECT("b"&amp;MATCH(COUNTIF(A$1:A410,"&gt;0"),A$1:A410,)&amp;":b"&amp;ROW()-1),"&gt;0")+1+4*(COUNTIF(A$1:A410,"&gt;0")-1),)</f>
        <v>0</v>
      </c>
      <c r="D410">
        <f ca="1"/>
        <v>0</v>
      </c>
      <c r="E410">
        <f>IF(LEN(输出!B410)&gt;0,COUNTA(输出!$B$2:B410),)</f>
        <v>0</v>
      </c>
      <c r="F410" t="str">
        <f t="shared" ca="1" si="6"/>
        <v/>
      </c>
    </row>
    <row r="411" spans="1:6" x14ac:dyDescent="0.3">
      <c r="A411" s="3" cm="1">
        <f t="array" aca="1" ref="A411" ca="1">IF(IFERROR(FIND("选项",INDIRECT("输入!A"&amp;ROW()),1)&gt;0,0),COUNTIF(INDIRECT("A$1:A"&amp;ROW()-1),"&gt;0")+1,0)</f>
        <v>0</v>
      </c>
      <c r="B411" cm="1">
        <f t="array" aca="1" ref="B411" ca="1">IF(MID(INDIRECT("输入!A"&amp;ROW()),2,1)="结",COUNTIF(INDIRECT("b"&amp;MATCH(COUNTIF(A$1:A411,"&gt;0"),A$1:A411,)&amp;":b"&amp;ROW()-1),"&gt;0")+1+4*(COUNTIF(A$1:A411,"&gt;0")-1),)</f>
        <v>160</v>
      </c>
      <c r="D411">
        <f ca="1"/>
        <v>0</v>
      </c>
      <c r="E411">
        <f>IF(LEN(输出!B411)&gt;0,COUNTA(输出!$B$2:B411),)</f>
        <v>0</v>
      </c>
      <c r="F411" t="str">
        <f t="shared" ca="1" si="6"/>
        <v/>
      </c>
    </row>
    <row r="412" spans="1:6" x14ac:dyDescent="0.3">
      <c r="A412" s="3" cm="1">
        <f t="array" aca="1" ref="A412" ca="1">IF(IFERROR(FIND("选项",INDIRECT("输入!A"&amp;ROW()),1)&gt;0,0),COUNTIF(INDIRECT("A$1:A"&amp;ROW()-1),"&gt;0")+1,0)</f>
        <v>0</v>
      </c>
      <c r="B412" cm="1">
        <f t="array" aca="1" ref="B412" ca="1">IF(MID(INDIRECT("输入!A"&amp;ROW()),2,1)="结",COUNTIF(INDIRECT("b"&amp;MATCH(COUNTIF(A$1:A412,"&gt;0"),A$1:A412,)&amp;":b"&amp;ROW()-1),"&gt;0")+1+4*(COUNTIF(A$1:A412,"&gt;0")-1),)</f>
        <v>0</v>
      </c>
      <c r="D412">
        <f ca="1"/>
        <v>0</v>
      </c>
      <c r="E412">
        <f>IF(LEN(输出!B412)&gt;0,COUNTA(输出!$B$2:B412),)</f>
        <v>0</v>
      </c>
      <c r="F412" t="str">
        <f t="shared" ca="1" si="6"/>
        <v/>
      </c>
    </row>
    <row r="413" spans="1:6" x14ac:dyDescent="0.3">
      <c r="A413" s="3" cm="1">
        <f t="array" aca="1" ref="A413" ca="1">IF(IFERROR(FIND("选项",INDIRECT("输入!A"&amp;ROW()),1)&gt;0,0),COUNTIF(INDIRECT("A$1:A"&amp;ROW()-1),"&gt;0")+1,0)</f>
        <v>41</v>
      </c>
      <c r="B413" cm="1">
        <f t="array" aca="1" ref="B413" ca="1">IF(MID(INDIRECT("输入!A"&amp;ROW()),2,1)="结",COUNTIF(INDIRECT("b"&amp;MATCH(COUNTIF(A$1:A413,"&gt;0"),A$1:A413,)&amp;":b"&amp;ROW()-1),"&gt;0")+1+4*(COUNTIF(A$1:A413,"&gt;0")-1),)</f>
        <v>0</v>
      </c>
      <c r="D413">
        <f ca="1"/>
        <v>0</v>
      </c>
      <c r="E413">
        <f>IF(LEN(输出!B413)&gt;0,COUNTA(输出!$B$2:B413),)</f>
        <v>0</v>
      </c>
      <c r="F413" t="str">
        <f t="shared" ca="1" si="6"/>
        <v/>
      </c>
    </row>
    <row r="414" spans="1:6" x14ac:dyDescent="0.3">
      <c r="A414" s="3" cm="1">
        <f t="array" aca="1" ref="A414" ca="1">IF(IFERROR(FIND("选项",INDIRECT("输入!A"&amp;ROW()),1)&gt;0,0),COUNTIF(INDIRECT("A$1:A"&amp;ROW()-1),"&gt;0")+1,0)</f>
        <v>0</v>
      </c>
      <c r="B414" cm="1">
        <f t="array" aca="1" ref="B414" ca="1">IF(MID(INDIRECT("输入!A"&amp;ROW()),2,1)="结",COUNTIF(INDIRECT("b"&amp;MATCH(COUNTIF(A$1:A414,"&gt;0"),A$1:A414,)&amp;":b"&amp;ROW()-1),"&gt;0")+1+4*(COUNTIF(A$1:A414,"&gt;0")-1),)</f>
        <v>161</v>
      </c>
      <c r="D414">
        <f ca="1"/>
        <v>0</v>
      </c>
      <c r="E414">
        <f>IF(LEN(输出!B414)&gt;0,COUNTA(输出!$B$2:B414),)</f>
        <v>0</v>
      </c>
      <c r="F414" t="str">
        <f t="shared" ca="1" si="6"/>
        <v/>
      </c>
    </row>
    <row r="415" spans="1:6" x14ac:dyDescent="0.3">
      <c r="A415" s="3" cm="1">
        <f t="array" aca="1" ref="A415" ca="1">IF(IFERROR(FIND("选项",INDIRECT("输入!A"&amp;ROW()),1)&gt;0,0),COUNTIF(INDIRECT("A$1:A"&amp;ROW()-1),"&gt;0")+1,0)</f>
        <v>0</v>
      </c>
      <c r="B415" cm="1">
        <f t="array" aca="1" ref="B415" ca="1">IF(MID(INDIRECT("输入!A"&amp;ROW()),2,1)="结",COUNTIF(INDIRECT("b"&amp;MATCH(COUNTIF(A$1:A415,"&gt;0"),A$1:A415,)&amp;":b"&amp;ROW()-1),"&gt;0")+1+4*(COUNTIF(A$1:A415,"&gt;0")-1),)</f>
        <v>0</v>
      </c>
      <c r="D415">
        <f ca="1"/>
        <v>0</v>
      </c>
      <c r="E415">
        <f>IF(LEN(输出!B415)&gt;0,COUNTA(输出!$B$2:B415),)</f>
        <v>0</v>
      </c>
      <c r="F415" t="str">
        <f t="shared" ca="1" si="6"/>
        <v/>
      </c>
    </row>
    <row r="416" spans="1:6" x14ac:dyDescent="0.3">
      <c r="A416" s="3" cm="1">
        <f t="array" aca="1" ref="A416" ca="1">IF(IFERROR(FIND("选项",INDIRECT("输入!A"&amp;ROW()),1)&gt;0,0),COUNTIF(INDIRECT("A$1:A"&amp;ROW()-1),"&gt;0")+1,0)</f>
        <v>42</v>
      </c>
      <c r="B416" cm="1">
        <f t="array" aca="1" ref="B416" ca="1">IF(MID(INDIRECT("输入!A"&amp;ROW()),2,1)="结",COUNTIF(INDIRECT("b"&amp;MATCH(COUNTIF(A$1:A416,"&gt;0"),A$1:A416,)&amp;":b"&amp;ROW()-1),"&gt;0")+1+4*(COUNTIF(A$1:A416,"&gt;0")-1),)</f>
        <v>0</v>
      </c>
      <c r="D416">
        <f ca="1"/>
        <v>0</v>
      </c>
      <c r="E416">
        <f>IF(LEN(输出!B416)&gt;0,COUNTA(输出!$B$2:B416),)</f>
        <v>0</v>
      </c>
      <c r="F416" t="str">
        <f t="shared" ca="1" si="6"/>
        <v/>
      </c>
    </row>
    <row r="417" spans="1:6" x14ac:dyDescent="0.3">
      <c r="A417" s="3" cm="1">
        <f t="array" aca="1" ref="A417" ca="1">IF(IFERROR(FIND("选项",INDIRECT("输入!A"&amp;ROW()),1)&gt;0,0),COUNTIF(INDIRECT("A$1:A"&amp;ROW()-1),"&gt;0")+1,0)</f>
        <v>0</v>
      </c>
      <c r="B417" cm="1">
        <f t="array" aca="1" ref="B417" ca="1">IF(MID(INDIRECT("输入!A"&amp;ROW()),2,1)="结",COUNTIF(INDIRECT("b"&amp;MATCH(COUNTIF(A$1:A417,"&gt;0"),A$1:A417,)&amp;":b"&amp;ROW()-1),"&gt;0")+1+4*(COUNTIF(A$1:A417,"&gt;0")-1),)</f>
        <v>165</v>
      </c>
      <c r="D417">
        <f ca="1"/>
        <v>0</v>
      </c>
      <c r="E417">
        <f>IF(LEN(输出!B417)&gt;0,COUNTA(输出!$B$2:B417),)</f>
        <v>0</v>
      </c>
      <c r="F417" t="str">
        <f t="shared" ca="1" si="6"/>
        <v/>
      </c>
    </row>
    <row r="418" spans="1:6" x14ac:dyDescent="0.3">
      <c r="A418" s="3" cm="1">
        <f t="array" aca="1" ref="A418" ca="1">IF(IFERROR(FIND("选项",INDIRECT("输入!A"&amp;ROW()),1)&gt;0,0),COUNTIF(INDIRECT("A$1:A"&amp;ROW()-1),"&gt;0")+1,0)</f>
        <v>0</v>
      </c>
      <c r="B418" cm="1">
        <f t="array" aca="1" ref="B418" ca="1">IF(MID(INDIRECT("输入!A"&amp;ROW()),2,1)="结",COUNTIF(INDIRECT("b"&amp;MATCH(COUNTIF(A$1:A418,"&gt;0"),A$1:A418,)&amp;":b"&amp;ROW()-1),"&gt;0")+1+4*(COUNTIF(A$1:A418,"&gt;0")-1),)</f>
        <v>0</v>
      </c>
      <c r="D418">
        <f ca="1"/>
        <v>0</v>
      </c>
      <c r="E418">
        <f>IF(LEN(输出!B418)&gt;0,COUNTA(输出!$B$2:B418),)</f>
        <v>0</v>
      </c>
      <c r="F418" t="str">
        <f t="shared" ca="1" si="6"/>
        <v/>
      </c>
    </row>
    <row r="419" spans="1:6" x14ac:dyDescent="0.3">
      <c r="A419" s="3" cm="1">
        <f t="array" aca="1" ref="A419" ca="1">IF(IFERROR(FIND("选项",INDIRECT("输入!A"&amp;ROW()),1)&gt;0,0),COUNTIF(INDIRECT("A$1:A"&amp;ROW()-1),"&gt;0")+1,0)</f>
        <v>0</v>
      </c>
      <c r="B419" cm="1">
        <f t="array" aca="1" ref="B419" ca="1">IF(MID(INDIRECT("输入!A"&amp;ROW()),2,1)="结",COUNTIF(INDIRECT("b"&amp;MATCH(COUNTIF(A$1:A419,"&gt;0"),A$1:A419,)&amp;":b"&amp;ROW()-1),"&gt;0")+1+4*(COUNTIF(A$1:A419,"&gt;0")-1),)</f>
        <v>166</v>
      </c>
      <c r="D419">
        <f ca="1"/>
        <v>0</v>
      </c>
      <c r="E419">
        <f>IF(LEN(输出!B419)&gt;0,COUNTA(输出!$B$2:B419),)</f>
        <v>0</v>
      </c>
      <c r="F419" t="str">
        <f t="shared" ca="1" si="6"/>
        <v/>
      </c>
    </row>
    <row r="420" spans="1:6" x14ac:dyDescent="0.3">
      <c r="A420" s="3" cm="1">
        <f t="array" aca="1" ref="A420" ca="1">IF(IFERROR(FIND("选项",INDIRECT("输入!A"&amp;ROW()),1)&gt;0,0),COUNTIF(INDIRECT("A$1:A"&amp;ROW()-1),"&gt;0")+1,0)</f>
        <v>0</v>
      </c>
      <c r="B420" cm="1">
        <f t="array" aca="1" ref="B420" ca="1">IF(MID(INDIRECT("输入!A"&amp;ROW()),2,1)="结",COUNTIF(INDIRECT("b"&amp;MATCH(COUNTIF(A$1:A420,"&gt;0"),A$1:A420,)&amp;":b"&amp;ROW()-1),"&gt;0")+1+4*(COUNTIF(A$1:A420,"&gt;0")-1),)</f>
        <v>0</v>
      </c>
      <c r="D420">
        <f ca="1"/>
        <v>0</v>
      </c>
      <c r="E420">
        <f>IF(LEN(输出!B420)&gt;0,COUNTA(输出!$B$2:B420),)</f>
        <v>0</v>
      </c>
      <c r="F420" t="str">
        <f t="shared" ca="1" si="6"/>
        <v/>
      </c>
    </row>
    <row r="421" spans="1:6" x14ac:dyDescent="0.3">
      <c r="A421" s="3" cm="1">
        <f t="array" aca="1" ref="A421" ca="1">IF(IFERROR(FIND("选项",INDIRECT("输入!A"&amp;ROW()),1)&gt;0,0),COUNTIF(INDIRECT("A$1:A"&amp;ROW()-1),"&gt;0")+1,0)</f>
        <v>0</v>
      </c>
      <c r="B421" cm="1">
        <f t="array" aca="1" ref="B421" ca="1">IF(MID(INDIRECT("输入!A"&amp;ROW()),2,1)="结",COUNTIF(INDIRECT("b"&amp;MATCH(COUNTIF(A$1:A421,"&gt;0"),A$1:A421,)&amp;":b"&amp;ROW()-1),"&gt;0")+1+4*(COUNTIF(A$1:A421,"&gt;0")-1),)</f>
        <v>167</v>
      </c>
      <c r="D421">
        <f ca="1"/>
        <v>0</v>
      </c>
      <c r="E421">
        <f>IF(LEN(输出!B421)&gt;0,COUNTA(输出!$B$2:B421),)</f>
        <v>0</v>
      </c>
      <c r="F421" t="str">
        <f t="shared" ca="1" si="6"/>
        <v/>
      </c>
    </row>
    <row r="422" spans="1:6" x14ac:dyDescent="0.3">
      <c r="A422" s="3" cm="1">
        <f t="array" aca="1" ref="A422" ca="1">IF(IFERROR(FIND("选项",INDIRECT("输入!A"&amp;ROW()),1)&gt;0,0),COUNTIF(INDIRECT("A$1:A"&amp;ROW()-1),"&gt;0")+1,0)</f>
        <v>0</v>
      </c>
      <c r="B422" cm="1">
        <f t="array" aca="1" ref="B422" ca="1">IF(MID(INDIRECT("输入!A"&amp;ROW()),2,1)="结",COUNTIF(INDIRECT("b"&amp;MATCH(COUNTIF(A$1:A422,"&gt;0"),A$1:A422,)&amp;":b"&amp;ROW()-1),"&gt;0")+1+4*(COUNTIF(A$1:A422,"&gt;0")-1),)</f>
        <v>0</v>
      </c>
      <c r="D422">
        <f ca="1"/>
        <v>0</v>
      </c>
      <c r="E422">
        <f>IF(LEN(输出!B422)&gt;0,COUNTA(输出!$B$2:B422),)</f>
        <v>0</v>
      </c>
      <c r="F422" t="str">
        <f t="shared" ca="1" si="6"/>
        <v/>
      </c>
    </row>
    <row r="423" spans="1:6" x14ac:dyDescent="0.3">
      <c r="A423" s="3" cm="1">
        <f t="array" aca="1" ref="A423" ca="1">IF(IFERROR(FIND("选项",INDIRECT("输入!A"&amp;ROW()),1)&gt;0,0),COUNTIF(INDIRECT("A$1:A"&amp;ROW()-1),"&gt;0")+1,0)</f>
        <v>0</v>
      </c>
      <c r="B423" cm="1">
        <f t="array" aca="1" ref="B423" ca="1">IF(MID(INDIRECT("输入!A"&amp;ROW()),2,1)="结",COUNTIF(INDIRECT("b"&amp;MATCH(COUNTIF(A$1:A423,"&gt;0"),A$1:A423,)&amp;":b"&amp;ROW()-1),"&gt;0")+1+4*(COUNTIF(A$1:A423,"&gt;0")-1),)</f>
        <v>168</v>
      </c>
      <c r="D423">
        <f ca="1"/>
        <v>0</v>
      </c>
      <c r="E423">
        <f>IF(LEN(输出!B423)&gt;0,COUNTA(输出!$B$2:B423),)</f>
        <v>0</v>
      </c>
      <c r="F423" t="str">
        <f t="shared" ca="1" si="6"/>
        <v/>
      </c>
    </row>
    <row r="424" spans="1:6" x14ac:dyDescent="0.3">
      <c r="A424" s="3" cm="1">
        <f t="array" aca="1" ref="A424" ca="1">IF(IFERROR(FIND("选项",INDIRECT("输入!A"&amp;ROW()),1)&gt;0,0),COUNTIF(INDIRECT("A$1:A"&amp;ROW()-1),"&gt;0")+1,0)</f>
        <v>0</v>
      </c>
      <c r="B424" cm="1">
        <f t="array" aca="1" ref="B424" ca="1">IF(MID(INDIRECT("输入!A"&amp;ROW()),2,1)="结",COUNTIF(INDIRECT("b"&amp;MATCH(COUNTIF(A$1:A424,"&gt;0"),A$1:A424,)&amp;":b"&amp;ROW()-1),"&gt;0")+1+4*(COUNTIF(A$1:A424,"&gt;0")-1),)</f>
        <v>0</v>
      </c>
      <c r="D424">
        <f ca="1"/>
        <v>0</v>
      </c>
      <c r="E424">
        <f>IF(LEN(输出!B424)&gt;0,COUNTA(输出!$B$2:B424),)</f>
        <v>0</v>
      </c>
      <c r="F424" t="str">
        <f t="shared" ca="1" si="6"/>
        <v/>
      </c>
    </row>
    <row r="425" spans="1:6" x14ac:dyDescent="0.3">
      <c r="A425" s="3" cm="1">
        <f t="array" aca="1" ref="A425" ca="1">IF(IFERROR(FIND("选项",INDIRECT("输入!A"&amp;ROW()),1)&gt;0,0),COUNTIF(INDIRECT("A$1:A"&amp;ROW()-1),"&gt;0")+1,0)</f>
        <v>0</v>
      </c>
      <c r="B425" cm="1">
        <f t="array" aca="1" ref="B425" ca="1">IF(MID(INDIRECT("输入!A"&amp;ROW()),2,1)="结",COUNTIF(INDIRECT("b"&amp;MATCH(COUNTIF(A$1:A425,"&gt;0"),A$1:A425,)&amp;":b"&amp;ROW()-1),"&gt;0")+1+4*(COUNTIF(A$1:A425,"&gt;0")-1),)</f>
        <v>0</v>
      </c>
      <c r="D425">
        <f ca="1"/>
        <v>0</v>
      </c>
      <c r="E425">
        <f>IF(LEN(输出!B425)&gt;0,COUNTA(输出!$B$2:B425),)</f>
        <v>0</v>
      </c>
      <c r="F425" t="str">
        <f t="shared" ca="1" si="6"/>
        <v/>
      </c>
    </row>
    <row r="426" spans="1:6" x14ac:dyDescent="0.3">
      <c r="A426" s="3" cm="1">
        <f t="array" aca="1" ref="A426" ca="1">IF(IFERROR(FIND("选项",INDIRECT("输入!A"&amp;ROW()),1)&gt;0,0),COUNTIF(INDIRECT("A$1:A"&amp;ROW()-1),"&gt;0")+1,0)</f>
        <v>43</v>
      </c>
      <c r="B426" cm="1">
        <f t="array" aca="1" ref="B426" ca="1">IF(MID(INDIRECT("输入!A"&amp;ROW()),2,1)="结",COUNTIF(INDIRECT("b"&amp;MATCH(COUNTIF(A$1:A426,"&gt;0"),A$1:A426,)&amp;":b"&amp;ROW()-1),"&gt;0")+1+4*(COUNTIF(A$1:A426,"&gt;0")-1),)</f>
        <v>0</v>
      </c>
      <c r="D426">
        <f ca="1"/>
        <v>0</v>
      </c>
      <c r="E426">
        <f>IF(LEN(输出!B426)&gt;0,COUNTA(输出!$B$2:B426),)</f>
        <v>0</v>
      </c>
      <c r="F426" t="str">
        <f t="shared" ca="1" si="6"/>
        <v/>
      </c>
    </row>
    <row r="427" spans="1:6" x14ac:dyDescent="0.3">
      <c r="A427" s="3" cm="1">
        <f t="array" aca="1" ref="A427" ca="1">IF(IFERROR(FIND("选项",INDIRECT("输入!A"&amp;ROW()),1)&gt;0,0),COUNTIF(INDIRECT("A$1:A"&amp;ROW()-1),"&gt;0")+1,0)</f>
        <v>0</v>
      </c>
      <c r="B427" cm="1">
        <f t="array" aca="1" ref="B427" ca="1">IF(MID(INDIRECT("输入!A"&amp;ROW()),2,1)="结",COUNTIF(INDIRECT("b"&amp;MATCH(COUNTIF(A$1:A427,"&gt;0"),A$1:A427,)&amp;":b"&amp;ROW()-1),"&gt;0")+1+4*(COUNTIF(A$1:A427,"&gt;0")-1),)</f>
        <v>169</v>
      </c>
      <c r="D427">
        <f ca="1"/>
        <v>0</v>
      </c>
      <c r="E427">
        <f>IF(LEN(输出!B427)&gt;0,COUNTA(输出!$B$2:B427),)</f>
        <v>0</v>
      </c>
      <c r="F427" t="str">
        <f t="shared" ca="1" si="6"/>
        <v/>
      </c>
    </row>
    <row r="428" spans="1:6" x14ac:dyDescent="0.3">
      <c r="A428" s="3" cm="1">
        <f t="array" aca="1" ref="A428" ca="1">IF(IFERROR(FIND("选项",INDIRECT("输入!A"&amp;ROW()),1)&gt;0,0),COUNTIF(INDIRECT("A$1:A"&amp;ROW()-1),"&gt;0")+1,0)</f>
        <v>0</v>
      </c>
      <c r="B428" cm="1">
        <f t="array" aca="1" ref="B428" ca="1">IF(MID(INDIRECT("输入!A"&amp;ROW()),2,1)="结",COUNTIF(INDIRECT("b"&amp;MATCH(COUNTIF(A$1:A428,"&gt;0"),A$1:A428,)&amp;":b"&amp;ROW()-1),"&gt;0")+1+4*(COUNTIF(A$1:A428,"&gt;0")-1),)</f>
        <v>0</v>
      </c>
      <c r="D428">
        <f ca="1"/>
        <v>0</v>
      </c>
      <c r="E428">
        <f>IF(LEN(输出!B428)&gt;0,COUNTA(输出!$B$2:B428),)</f>
        <v>0</v>
      </c>
      <c r="F428" t="str">
        <f t="shared" ca="1" si="6"/>
        <v/>
      </c>
    </row>
    <row r="429" spans="1:6" x14ac:dyDescent="0.3">
      <c r="A429" s="3" cm="1">
        <f t="array" aca="1" ref="A429" ca="1">IF(IFERROR(FIND("选项",INDIRECT("输入!A"&amp;ROW()),1)&gt;0,0),COUNTIF(INDIRECT("A$1:A"&amp;ROW()-1),"&gt;0")+1,0)</f>
        <v>0</v>
      </c>
      <c r="B429" cm="1">
        <f t="array" aca="1" ref="B429" ca="1">IF(MID(INDIRECT("输入!A"&amp;ROW()),2,1)="结",COUNTIF(INDIRECT("b"&amp;MATCH(COUNTIF(A$1:A429,"&gt;0"),A$1:A429,)&amp;":b"&amp;ROW()-1),"&gt;0")+1+4*(COUNTIF(A$1:A429,"&gt;0")-1),)</f>
        <v>170</v>
      </c>
      <c r="D429">
        <f ca="1"/>
        <v>0</v>
      </c>
      <c r="E429">
        <f>IF(LEN(输出!B429)&gt;0,COUNTA(输出!$B$2:B429),)</f>
        <v>0</v>
      </c>
      <c r="F429" t="str">
        <f t="shared" ca="1" si="6"/>
        <v/>
      </c>
    </row>
    <row r="430" spans="1:6" x14ac:dyDescent="0.3">
      <c r="A430" s="3" cm="1">
        <f t="array" aca="1" ref="A430" ca="1">IF(IFERROR(FIND("选项",INDIRECT("输入!A"&amp;ROW()),1)&gt;0,0),COUNTIF(INDIRECT("A$1:A"&amp;ROW()-1),"&gt;0")+1,0)</f>
        <v>0</v>
      </c>
      <c r="B430" cm="1">
        <f t="array" aca="1" ref="B430" ca="1">IF(MID(INDIRECT("输入!A"&amp;ROW()),2,1)="结",COUNTIF(INDIRECT("b"&amp;MATCH(COUNTIF(A$1:A430,"&gt;0"),A$1:A430,)&amp;":b"&amp;ROW()-1),"&gt;0")+1+4*(COUNTIF(A$1:A430,"&gt;0")-1),)</f>
        <v>0</v>
      </c>
      <c r="D430">
        <f ca="1"/>
        <v>0</v>
      </c>
      <c r="E430">
        <f>IF(LEN(输出!B430)&gt;0,COUNTA(输出!$B$2:B430),)</f>
        <v>0</v>
      </c>
      <c r="F430" t="str">
        <f t="shared" ca="1" si="6"/>
        <v/>
      </c>
    </row>
    <row r="431" spans="1:6" x14ac:dyDescent="0.3">
      <c r="A431" s="3" cm="1">
        <f t="array" aca="1" ref="A431" ca="1">IF(IFERROR(FIND("选项",INDIRECT("输入!A"&amp;ROW()),1)&gt;0,0),COUNTIF(INDIRECT("A$1:A"&amp;ROW()-1),"&gt;0")+1,0)</f>
        <v>0</v>
      </c>
      <c r="B431" cm="1">
        <f t="array" aca="1" ref="B431" ca="1">IF(MID(INDIRECT("输入!A"&amp;ROW()),2,1)="结",COUNTIF(INDIRECT("b"&amp;MATCH(COUNTIF(A$1:A431,"&gt;0"),A$1:A431,)&amp;":b"&amp;ROW()-1),"&gt;0")+1+4*(COUNTIF(A$1:A431,"&gt;0")-1),)</f>
        <v>171</v>
      </c>
      <c r="D431">
        <f ca="1"/>
        <v>0</v>
      </c>
      <c r="E431">
        <f>IF(LEN(输出!B431)&gt;0,COUNTA(输出!$B$2:B431),)</f>
        <v>0</v>
      </c>
      <c r="F431" t="str">
        <f t="shared" ca="1" si="6"/>
        <v/>
      </c>
    </row>
    <row r="432" spans="1:6" x14ac:dyDescent="0.3">
      <c r="A432" s="3" cm="1">
        <f t="array" aca="1" ref="A432" ca="1">IF(IFERROR(FIND("选项",INDIRECT("输入!A"&amp;ROW()),1)&gt;0,0),COUNTIF(INDIRECT("A$1:A"&amp;ROW()-1),"&gt;0")+1,0)</f>
        <v>0</v>
      </c>
      <c r="B432" cm="1">
        <f t="array" aca="1" ref="B432" ca="1">IF(MID(INDIRECT("输入!A"&amp;ROW()),2,1)="结",COUNTIF(INDIRECT("b"&amp;MATCH(COUNTIF(A$1:A432,"&gt;0"),A$1:A432,)&amp;":b"&amp;ROW()-1),"&gt;0")+1+4*(COUNTIF(A$1:A432,"&gt;0")-1),)</f>
        <v>0</v>
      </c>
      <c r="D432">
        <f ca="1"/>
        <v>0</v>
      </c>
      <c r="E432">
        <f>IF(LEN(输出!B432)&gt;0,COUNTA(输出!$B$2:B432),)</f>
        <v>0</v>
      </c>
      <c r="F432" t="str">
        <f t="shared" ca="1" si="6"/>
        <v/>
      </c>
    </row>
    <row r="433" spans="1:6" x14ac:dyDescent="0.3">
      <c r="A433" s="3" cm="1">
        <f t="array" aca="1" ref="A433" ca="1">IF(IFERROR(FIND("选项",INDIRECT("输入!A"&amp;ROW()),1)&gt;0,0),COUNTIF(INDIRECT("A$1:A"&amp;ROW()-1),"&gt;0")+1,0)</f>
        <v>0</v>
      </c>
      <c r="B433" cm="1">
        <f t="array" aca="1" ref="B433" ca="1">IF(MID(INDIRECT("输入!A"&amp;ROW()),2,1)="结",COUNTIF(INDIRECT("b"&amp;MATCH(COUNTIF(A$1:A433,"&gt;0"),A$1:A433,)&amp;":b"&amp;ROW()-1),"&gt;0")+1+4*(COUNTIF(A$1:A433,"&gt;0")-1),)</f>
        <v>172</v>
      </c>
      <c r="D433">
        <f ca="1"/>
        <v>0</v>
      </c>
      <c r="E433">
        <f>IF(LEN(输出!B433)&gt;0,COUNTA(输出!$B$2:B433),)</f>
        <v>0</v>
      </c>
      <c r="F433" t="str">
        <f t="shared" ca="1" si="6"/>
        <v/>
      </c>
    </row>
    <row r="434" spans="1:6" x14ac:dyDescent="0.3">
      <c r="A434" s="3" cm="1">
        <f t="array" aca="1" ref="A434" ca="1">IF(IFERROR(FIND("选项",INDIRECT("输入!A"&amp;ROW()),1)&gt;0,0),COUNTIF(INDIRECT("A$1:A"&amp;ROW()-1),"&gt;0")+1,0)</f>
        <v>0</v>
      </c>
      <c r="B434" cm="1">
        <f t="array" aca="1" ref="B434" ca="1">IF(MID(INDIRECT("输入!A"&amp;ROW()),2,1)="结",COUNTIF(INDIRECT("b"&amp;MATCH(COUNTIF(A$1:A434,"&gt;0"),A$1:A434,)&amp;":b"&amp;ROW()-1),"&gt;0")+1+4*(COUNTIF(A$1:A434,"&gt;0")-1),)</f>
        <v>0</v>
      </c>
      <c r="D434">
        <f ca="1"/>
        <v>0</v>
      </c>
      <c r="E434">
        <f>IF(LEN(输出!B434)&gt;0,COUNTA(输出!$B$2:B434),)</f>
        <v>0</v>
      </c>
      <c r="F434" t="str">
        <f t="shared" ca="1" si="6"/>
        <v/>
      </c>
    </row>
    <row r="435" spans="1:6" x14ac:dyDescent="0.3">
      <c r="A435" s="3" cm="1">
        <f t="array" aca="1" ref="A435" ca="1">IF(IFERROR(FIND("选项",INDIRECT("输入!A"&amp;ROW()),1)&gt;0,0),COUNTIF(INDIRECT("A$1:A"&amp;ROW()-1),"&gt;0")+1,0)</f>
        <v>44</v>
      </c>
      <c r="B435" cm="1">
        <f t="array" aca="1" ref="B435" ca="1">IF(MID(INDIRECT("输入!A"&amp;ROW()),2,1)="结",COUNTIF(INDIRECT("b"&amp;MATCH(COUNTIF(A$1:A435,"&gt;0"),A$1:A435,)&amp;":b"&amp;ROW()-1),"&gt;0")+1+4*(COUNTIF(A$1:A435,"&gt;0")-1),)</f>
        <v>0</v>
      </c>
      <c r="D435">
        <f ca="1"/>
        <v>0</v>
      </c>
      <c r="E435">
        <f>IF(LEN(输出!B435)&gt;0,COUNTA(输出!$B$2:B435),)</f>
        <v>0</v>
      </c>
      <c r="F435" t="str">
        <f t="shared" ca="1" si="6"/>
        <v/>
      </c>
    </row>
    <row r="436" spans="1:6" x14ac:dyDescent="0.3">
      <c r="A436" s="3" cm="1">
        <f t="array" aca="1" ref="A436" ca="1">IF(IFERROR(FIND("选项",INDIRECT("输入!A"&amp;ROW()),1)&gt;0,0),COUNTIF(INDIRECT("A$1:A"&amp;ROW()-1),"&gt;0")+1,0)</f>
        <v>0</v>
      </c>
      <c r="B436" cm="1">
        <f t="array" aca="1" ref="B436" ca="1">IF(MID(INDIRECT("输入!A"&amp;ROW()),2,1)="结",COUNTIF(INDIRECT("b"&amp;MATCH(COUNTIF(A$1:A436,"&gt;0"),A$1:A436,)&amp;":b"&amp;ROW()-1),"&gt;0")+1+4*(COUNTIF(A$1:A436,"&gt;0")-1),)</f>
        <v>173</v>
      </c>
      <c r="D436">
        <f ca="1"/>
        <v>0</v>
      </c>
      <c r="E436">
        <f>IF(LEN(输出!B436)&gt;0,COUNTA(输出!$B$2:B436),)</f>
        <v>0</v>
      </c>
      <c r="F436" t="str">
        <f t="shared" ca="1" si="6"/>
        <v/>
      </c>
    </row>
    <row r="437" spans="1:6" x14ac:dyDescent="0.3">
      <c r="A437" s="3" cm="1">
        <f t="array" aca="1" ref="A437" ca="1">IF(IFERROR(FIND("选项",INDIRECT("输入!A"&amp;ROW()),1)&gt;0,0),COUNTIF(INDIRECT("A$1:A"&amp;ROW()-1),"&gt;0")+1,0)</f>
        <v>0</v>
      </c>
      <c r="B437" cm="1">
        <f t="array" aca="1" ref="B437" ca="1">IF(MID(INDIRECT("输入!A"&amp;ROW()),2,1)="结",COUNTIF(INDIRECT("b"&amp;MATCH(COUNTIF(A$1:A437,"&gt;0"),A$1:A437,)&amp;":b"&amp;ROW()-1),"&gt;0")+1+4*(COUNTIF(A$1:A437,"&gt;0")-1),)</f>
        <v>0</v>
      </c>
      <c r="D437">
        <f ca="1"/>
        <v>0</v>
      </c>
      <c r="E437">
        <f>IF(LEN(输出!B437)&gt;0,COUNTA(输出!$B$2:B437),)</f>
        <v>0</v>
      </c>
      <c r="F437" t="str">
        <f t="shared" ca="1" si="6"/>
        <v/>
      </c>
    </row>
    <row r="438" spans="1:6" x14ac:dyDescent="0.3">
      <c r="A438" s="3" cm="1">
        <f t="array" aca="1" ref="A438" ca="1">IF(IFERROR(FIND("选项",INDIRECT("输入!A"&amp;ROW()),1)&gt;0,0),COUNTIF(INDIRECT("A$1:A"&amp;ROW()-1),"&gt;0")+1,0)</f>
        <v>0</v>
      </c>
      <c r="B438" cm="1">
        <f t="array" aca="1" ref="B438" ca="1">IF(MID(INDIRECT("输入!A"&amp;ROW()),2,1)="结",COUNTIF(INDIRECT("b"&amp;MATCH(COUNTIF(A$1:A438,"&gt;0"),A$1:A438,)&amp;":b"&amp;ROW()-1),"&gt;0")+1+4*(COUNTIF(A$1:A438,"&gt;0")-1),)</f>
        <v>0</v>
      </c>
      <c r="D438">
        <f ca="1"/>
        <v>0</v>
      </c>
      <c r="E438">
        <f>IF(LEN(输出!B438)&gt;0,COUNTA(输出!$B$2:B438),)</f>
        <v>0</v>
      </c>
      <c r="F438" t="str">
        <f t="shared" ca="1" si="6"/>
        <v/>
      </c>
    </row>
    <row r="439" spans="1:6" x14ac:dyDescent="0.3">
      <c r="A439" s="3" cm="1">
        <f t="array" aca="1" ref="A439" ca="1">IF(IFERROR(FIND("选项",INDIRECT("输入!A"&amp;ROW()),1)&gt;0,0),COUNTIF(INDIRECT("A$1:A"&amp;ROW()-1),"&gt;0")+1,0)</f>
        <v>0</v>
      </c>
      <c r="B439" cm="1">
        <f t="array" aca="1" ref="B439" ca="1">IF(MID(INDIRECT("输入!A"&amp;ROW()),2,1)="结",COUNTIF(INDIRECT("b"&amp;MATCH(COUNTIF(A$1:A439,"&gt;0"),A$1:A439,)&amp;":b"&amp;ROW()-1),"&gt;0")+1+4*(COUNTIF(A$1:A439,"&gt;0")-1),)</f>
        <v>0</v>
      </c>
      <c r="D439">
        <f ca="1"/>
        <v>0</v>
      </c>
      <c r="E439">
        <f>IF(LEN(输出!B439)&gt;0,COUNTA(输出!$B$2:B439),)</f>
        <v>0</v>
      </c>
      <c r="F439" t="str">
        <f t="shared" ca="1" si="6"/>
        <v/>
      </c>
    </row>
    <row r="440" spans="1:6" x14ac:dyDescent="0.3">
      <c r="A440" s="3" cm="1">
        <f t="array" aca="1" ref="A440" ca="1">IF(IFERROR(FIND("选项",INDIRECT("输入!A"&amp;ROW()),1)&gt;0,0),COUNTIF(INDIRECT("A$1:A"&amp;ROW()-1),"&gt;0")+1,0)</f>
        <v>0</v>
      </c>
      <c r="B440" cm="1">
        <f t="array" aca="1" ref="B440" ca="1">IF(MID(INDIRECT("输入!A"&amp;ROW()),2,1)="结",COUNTIF(INDIRECT("b"&amp;MATCH(COUNTIF(A$1:A440,"&gt;0"),A$1:A440,)&amp;":b"&amp;ROW()-1),"&gt;0")+1+4*(COUNTIF(A$1:A440,"&gt;0")-1),)</f>
        <v>174</v>
      </c>
      <c r="D440">
        <f ca="1"/>
        <v>0</v>
      </c>
      <c r="E440">
        <f>IF(LEN(输出!B440)&gt;0,COUNTA(输出!$B$2:B440),)</f>
        <v>0</v>
      </c>
      <c r="F440" t="str">
        <f t="shared" ca="1" si="6"/>
        <v/>
      </c>
    </row>
    <row r="441" spans="1:6" x14ac:dyDescent="0.3">
      <c r="A441" s="3" cm="1">
        <f t="array" aca="1" ref="A441" ca="1">IF(IFERROR(FIND("选项",INDIRECT("输入!A"&amp;ROW()),1)&gt;0,0),COUNTIF(INDIRECT("A$1:A"&amp;ROW()-1),"&gt;0")+1,0)</f>
        <v>0</v>
      </c>
      <c r="B441" cm="1">
        <f t="array" aca="1" ref="B441" ca="1">IF(MID(INDIRECT("输入!A"&amp;ROW()),2,1)="结",COUNTIF(INDIRECT("b"&amp;MATCH(COUNTIF(A$1:A441,"&gt;0"),A$1:A441,)&amp;":b"&amp;ROW()-1),"&gt;0")+1+4*(COUNTIF(A$1:A441,"&gt;0")-1),)</f>
        <v>0</v>
      </c>
      <c r="D441">
        <f ca="1"/>
        <v>0</v>
      </c>
      <c r="E441">
        <f>IF(LEN(输出!B441)&gt;0,COUNTA(输出!$B$2:B441),)</f>
        <v>0</v>
      </c>
      <c r="F441" t="str">
        <f t="shared" ca="1" si="6"/>
        <v/>
      </c>
    </row>
    <row r="442" spans="1:6" x14ac:dyDescent="0.3">
      <c r="A442" s="3" cm="1">
        <f t="array" aca="1" ref="A442" ca="1">IF(IFERROR(FIND("选项",INDIRECT("输入!A"&amp;ROW()),1)&gt;0,0),COUNTIF(INDIRECT("A$1:A"&amp;ROW()-1),"&gt;0")+1,0)</f>
        <v>0</v>
      </c>
      <c r="B442" cm="1">
        <f t="array" aca="1" ref="B442" ca="1">IF(MID(INDIRECT("输入!A"&amp;ROW()),2,1)="结",COUNTIF(INDIRECT("b"&amp;MATCH(COUNTIF(A$1:A442,"&gt;0"),A$1:A442,)&amp;":b"&amp;ROW()-1),"&gt;0")+1+4*(COUNTIF(A$1:A442,"&gt;0")-1),)</f>
        <v>175</v>
      </c>
      <c r="D442">
        <f ca="1"/>
        <v>0</v>
      </c>
      <c r="E442">
        <f>IF(LEN(输出!B442)&gt;0,COUNTA(输出!$B$2:B442),)</f>
        <v>0</v>
      </c>
      <c r="F442" t="str">
        <f t="shared" ca="1" si="6"/>
        <v/>
      </c>
    </row>
    <row r="443" spans="1:6" x14ac:dyDescent="0.3">
      <c r="A443" s="3" cm="1">
        <f t="array" aca="1" ref="A443" ca="1">IF(IFERROR(FIND("选项",INDIRECT("输入!A"&amp;ROW()),1)&gt;0,0),COUNTIF(INDIRECT("A$1:A"&amp;ROW()-1),"&gt;0")+1,0)</f>
        <v>0</v>
      </c>
      <c r="B443" cm="1">
        <f t="array" aca="1" ref="B443" ca="1">IF(MID(INDIRECT("输入!A"&amp;ROW()),2,1)="结",COUNTIF(INDIRECT("b"&amp;MATCH(COUNTIF(A$1:A443,"&gt;0"),A$1:A443,)&amp;":b"&amp;ROW()-1),"&gt;0")+1+4*(COUNTIF(A$1:A443,"&gt;0")-1),)</f>
        <v>0</v>
      </c>
      <c r="D443">
        <f ca="1"/>
        <v>0</v>
      </c>
      <c r="E443">
        <f>IF(LEN(输出!B443)&gt;0,COUNTA(输出!$B$2:B443),)</f>
        <v>0</v>
      </c>
      <c r="F443" t="str">
        <f t="shared" ca="1" si="6"/>
        <v/>
      </c>
    </row>
    <row r="444" spans="1:6" x14ac:dyDescent="0.3">
      <c r="A444" s="3" cm="1">
        <f t="array" aca="1" ref="A444" ca="1">IF(IFERROR(FIND("选项",INDIRECT("输入!A"&amp;ROW()),1)&gt;0,0),COUNTIF(INDIRECT("A$1:A"&amp;ROW()-1),"&gt;0")+1,0)</f>
        <v>0</v>
      </c>
      <c r="B444" cm="1">
        <f t="array" aca="1" ref="B444" ca="1">IF(MID(INDIRECT("输入!A"&amp;ROW()),2,1)="结",COUNTIF(INDIRECT("b"&amp;MATCH(COUNTIF(A$1:A444,"&gt;0"),A$1:A444,)&amp;":b"&amp;ROW()-1),"&gt;0")+1+4*(COUNTIF(A$1:A444,"&gt;0")-1),)</f>
        <v>176</v>
      </c>
      <c r="D444">
        <f ca="1"/>
        <v>0</v>
      </c>
      <c r="E444">
        <f>IF(LEN(输出!B444)&gt;0,COUNTA(输出!$B$2:B444),)</f>
        <v>0</v>
      </c>
      <c r="F444" t="str">
        <f t="shared" ca="1" si="6"/>
        <v/>
      </c>
    </row>
    <row r="445" spans="1:6" x14ac:dyDescent="0.3">
      <c r="A445" s="3" cm="1">
        <f t="array" aca="1" ref="A445" ca="1">IF(IFERROR(FIND("选项",INDIRECT("输入!A"&amp;ROW()),1)&gt;0,0),COUNTIF(INDIRECT("A$1:A"&amp;ROW()-1),"&gt;0")+1,0)</f>
        <v>0</v>
      </c>
      <c r="B445" cm="1">
        <f t="array" aca="1" ref="B445" ca="1">IF(MID(INDIRECT("输入!A"&amp;ROW()),2,1)="结",COUNTIF(INDIRECT("b"&amp;MATCH(COUNTIF(A$1:A445,"&gt;0"),A$1:A445,)&amp;":b"&amp;ROW()-1),"&gt;0")+1+4*(COUNTIF(A$1:A445,"&gt;0")-1),)</f>
        <v>0</v>
      </c>
      <c r="D445">
        <f ca="1"/>
        <v>0</v>
      </c>
      <c r="E445">
        <f>IF(LEN(输出!B445)&gt;0,COUNTA(输出!$B$2:B445),)</f>
        <v>0</v>
      </c>
      <c r="F445" t="str">
        <f t="shared" ca="1" si="6"/>
        <v/>
      </c>
    </row>
    <row r="446" spans="1:6" x14ac:dyDescent="0.3">
      <c r="A446" s="3" cm="1">
        <f t="array" aca="1" ref="A446" ca="1">IF(IFERROR(FIND("选项",INDIRECT("输入!A"&amp;ROW()),1)&gt;0,0),COUNTIF(INDIRECT("A$1:A"&amp;ROW()-1),"&gt;0")+1,0)</f>
        <v>45</v>
      </c>
      <c r="B446" cm="1">
        <f t="array" aca="1" ref="B446" ca="1">IF(MID(INDIRECT("输入!A"&amp;ROW()),2,1)="结",COUNTIF(INDIRECT("b"&amp;MATCH(COUNTIF(A$1:A446,"&gt;0"),A$1:A446,)&amp;":b"&amp;ROW()-1),"&gt;0")+1+4*(COUNTIF(A$1:A446,"&gt;0")-1),)</f>
        <v>0</v>
      </c>
      <c r="D446">
        <f ca="1"/>
        <v>0</v>
      </c>
      <c r="E446">
        <f>IF(LEN(输出!B446)&gt;0,COUNTA(输出!$B$2:B446),)</f>
        <v>0</v>
      </c>
      <c r="F446" t="str">
        <f t="shared" ca="1" si="6"/>
        <v/>
      </c>
    </row>
    <row r="447" spans="1:6" x14ac:dyDescent="0.3">
      <c r="A447" s="3" cm="1">
        <f t="array" aca="1" ref="A447" ca="1">IF(IFERROR(FIND("选项",INDIRECT("输入!A"&amp;ROW()),1)&gt;0,0),COUNTIF(INDIRECT("A$1:A"&amp;ROW()-1),"&gt;0")+1,0)</f>
        <v>0</v>
      </c>
      <c r="B447" cm="1">
        <f t="array" aca="1" ref="B447" ca="1">IF(MID(INDIRECT("输入!A"&amp;ROW()),2,1)="结",COUNTIF(INDIRECT("b"&amp;MATCH(COUNTIF(A$1:A447,"&gt;0"),A$1:A447,)&amp;":b"&amp;ROW()-1),"&gt;0")+1+4*(COUNTIF(A$1:A447,"&gt;0")-1),)</f>
        <v>177</v>
      </c>
      <c r="D447">
        <f ca="1"/>
        <v>0</v>
      </c>
      <c r="E447">
        <f>IF(LEN(输出!B447)&gt;0,COUNTA(输出!$B$2:B447),)</f>
        <v>0</v>
      </c>
      <c r="F447" t="str">
        <f t="shared" ca="1" si="6"/>
        <v/>
      </c>
    </row>
    <row r="448" spans="1:6" x14ac:dyDescent="0.3">
      <c r="A448" s="3" cm="1">
        <f t="array" aca="1" ref="A448" ca="1">IF(IFERROR(FIND("选项",INDIRECT("输入!A"&amp;ROW()),1)&gt;0,0),COUNTIF(INDIRECT("A$1:A"&amp;ROW()-1),"&gt;0")+1,0)</f>
        <v>0</v>
      </c>
      <c r="B448" cm="1">
        <f t="array" aca="1" ref="B448" ca="1">IF(MID(INDIRECT("输入!A"&amp;ROW()),2,1)="结",COUNTIF(INDIRECT("b"&amp;MATCH(COUNTIF(A$1:A448,"&gt;0"),A$1:A448,)&amp;":b"&amp;ROW()-1),"&gt;0")+1+4*(COUNTIF(A$1:A448,"&gt;0")-1),)</f>
        <v>0</v>
      </c>
      <c r="D448">
        <f ca="1"/>
        <v>0</v>
      </c>
      <c r="E448">
        <f>IF(LEN(输出!B448)&gt;0,COUNTA(输出!$B$2:B448),)</f>
        <v>0</v>
      </c>
      <c r="F448" t="str">
        <f t="shared" ca="1" si="6"/>
        <v/>
      </c>
    </row>
    <row r="449" spans="1:6" x14ac:dyDescent="0.3">
      <c r="A449" s="3" cm="1">
        <f t="array" aca="1" ref="A449" ca="1">IF(IFERROR(FIND("选项",INDIRECT("输入!A"&amp;ROW()),1)&gt;0,0),COUNTIF(INDIRECT("A$1:A"&amp;ROW()-1),"&gt;0")+1,0)</f>
        <v>0</v>
      </c>
      <c r="B449" cm="1">
        <f t="array" aca="1" ref="B449" ca="1">IF(MID(INDIRECT("输入!A"&amp;ROW()),2,1)="结",COUNTIF(INDIRECT("b"&amp;MATCH(COUNTIF(A$1:A449,"&gt;0"),A$1:A449,)&amp;":b"&amp;ROW()-1),"&gt;0")+1+4*(COUNTIF(A$1:A449,"&gt;0")-1),)</f>
        <v>178</v>
      </c>
      <c r="D449">
        <f ca="1"/>
        <v>0</v>
      </c>
      <c r="E449">
        <f>IF(LEN(输出!B449)&gt;0,COUNTA(输出!$B$2:B449),)</f>
        <v>0</v>
      </c>
      <c r="F449" t="str">
        <f t="shared" ca="1" si="6"/>
        <v/>
      </c>
    </row>
    <row r="450" spans="1:6" x14ac:dyDescent="0.3">
      <c r="A450" s="3" cm="1">
        <f t="array" aca="1" ref="A450" ca="1">IF(IFERROR(FIND("选项",INDIRECT("输入!A"&amp;ROW()),1)&gt;0,0),COUNTIF(INDIRECT("A$1:A"&amp;ROW()-1),"&gt;0")+1,0)</f>
        <v>0</v>
      </c>
      <c r="B450" cm="1">
        <f t="array" aca="1" ref="B450" ca="1">IF(MID(INDIRECT("输入!A"&amp;ROW()),2,1)="结",COUNTIF(INDIRECT("b"&amp;MATCH(COUNTIF(A$1:A450,"&gt;0"),A$1:A450,)&amp;":b"&amp;ROW()-1),"&gt;0")+1+4*(COUNTIF(A$1:A450,"&gt;0")-1),)</f>
        <v>0</v>
      </c>
      <c r="D450">
        <f ca="1"/>
        <v>0</v>
      </c>
      <c r="E450">
        <f>IF(LEN(输出!B450)&gt;0,COUNTA(输出!$B$2:B450),)</f>
        <v>0</v>
      </c>
      <c r="F450" t="str">
        <f t="shared" ca="1" si="6"/>
        <v/>
      </c>
    </row>
    <row r="451" spans="1:6" x14ac:dyDescent="0.3">
      <c r="A451" s="3" cm="1">
        <f t="array" aca="1" ref="A451" ca="1">IF(IFERROR(FIND("选项",INDIRECT("输入!A"&amp;ROW()),1)&gt;0,0),COUNTIF(INDIRECT("A$1:A"&amp;ROW()-1),"&gt;0")+1,0)</f>
        <v>0</v>
      </c>
      <c r="B451" cm="1">
        <f t="array" aca="1" ref="B451" ca="1">IF(MID(INDIRECT("输入!A"&amp;ROW()),2,1)="结",COUNTIF(INDIRECT("b"&amp;MATCH(COUNTIF(A$1:A451,"&gt;0"),A$1:A451,)&amp;":b"&amp;ROW()-1),"&gt;0")+1+4*(COUNTIF(A$1:A451,"&gt;0")-1),)</f>
        <v>179</v>
      </c>
      <c r="D451">
        <f ca="1"/>
        <v>0</v>
      </c>
      <c r="E451">
        <f>IF(LEN(输出!B451)&gt;0,COUNTA(输出!$B$2:B451),)</f>
        <v>0</v>
      </c>
      <c r="F451" t="str">
        <f t="shared" ca="1" si="6"/>
        <v/>
      </c>
    </row>
    <row r="452" spans="1:6" x14ac:dyDescent="0.3">
      <c r="A452" s="3" cm="1">
        <f t="array" aca="1" ref="A452" ca="1">IF(IFERROR(FIND("选项",INDIRECT("输入!A"&amp;ROW()),1)&gt;0,0),COUNTIF(INDIRECT("A$1:A"&amp;ROW()-1),"&gt;0")+1,0)</f>
        <v>0</v>
      </c>
      <c r="B452" cm="1">
        <f t="array" aca="1" ref="B452" ca="1">IF(MID(INDIRECT("输入!A"&amp;ROW()),2,1)="结",COUNTIF(INDIRECT("b"&amp;MATCH(COUNTIF(A$1:A452,"&gt;0"),A$1:A452,)&amp;":b"&amp;ROW()-1),"&gt;0")+1+4*(COUNTIF(A$1:A452,"&gt;0")-1),)</f>
        <v>0</v>
      </c>
      <c r="D452">
        <f ca="1"/>
        <v>0</v>
      </c>
      <c r="E452">
        <f>IF(LEN(输出!B452)&gt;0,COUNTA(输出!$B$2:B452),)</f>
        <v>0</v>
      </c>
      <c r="F452" t="str">
        <f t="shared" ref="F452:F500" ca="1" si="7">IF((D452&gt;0)+(LEN(F451)&gt;0)*(E452=0),ROW(),"")</f>
        <v/>
      </c>
    </row>
    <row r="453" spans="1:6" x14ac:dyDescent="0.3">
      <c r="A453" s="3" cm="1">
        <f t="array" aca="1" ref="A453" ca="1">IF(IFERROR(FIND("选项",INDIRECT("输入!A"&amp;ROW()),1)&gt;0,0),COUNTIF(INDIRECT("A$1:A"&amp;ROW()-1),"&gt;0")+1,0)</f>
        <v>0</v>
      </c>
      <c r="B453" cm="1">
        <f t="array" aca="1" ref="B453" ca="1">IF(MID(INDIRECT("输入!A"&amp;ROW()),2,1)="结",COUNTIF(INDIRECT("b"&amp;MATCH(COUNTIF(A$1:A453,"&gt;0"),A$1:A453,)&amp;":b"&amp;ROW()-1),"&gt;0")+1+4*(COUNTIF(A$1:A453,"&gt;0")-1),)</f>
        <v>180</v>
      </c>
      <c r="D453">
        <f ca="1"/>
        <v>0</v>
      </c>
      <c r="E453">
        <f>IF(LEN(输出!B453)&gt;0,COUNTA(输出!$B$2:B453),)</f>
        <v>0</v>
      </c>
      <c r="F453" t="str">
        <f t="shared" ca="1" si="7"/>
        <v/>
      </c>
    </row>
    <row r="454" spans="1:6" x14ac:dyDescent="0.3">
      <c r="A454" s="3" cm="1">
        <f t="array" aca="1" ref="A454" ca="1">IF(IFERROR(FIND("选项",INDIRECT("输入!A"&amp;ROW()),1)&gt;0,0),COUNTIF(INDIRECT("A$1:A"&amp;ROW()-1),"&gt;0")+1,0)</f>
        <v>0</v>
      </c>
      <c r="B454" cm="1">
        <f t="array" aca="1" ref="B454" ca="1">IF(MID(INDIRECT("输入!A"&amp;ROW()),2,1)="结",COUNTIF(INDIRECT("b"&amp;MATCH(COUNTIF(A$1:A454,"&gt;0"),A$1:A454,)&amp;":b"&amp;ROW()-1),"&gt;0")+1+4*(COUNTIF(A$1:A454,"&gt;0")-1),)</f>
        <v>0</v>
      </c>
      <c r="D454">
        <f ca="1"/>
        <v>0</v>
      </c>
      <c r="E454">
        <f>IF(LEN(输出!B454)&gt;0,COUNTA(输出!$B$2:B454),)</f>
        <v>0</v>
      </c>
      <c r="F454" t="str">
        <f t="shared" ca="1" si="7"/>
        <v/>
      </c>
    </row>
    <row r="455" spans="1:6" x14ac:dyDescent="0.3">
      <c r="A455" s="3" cm="1">
        <f t="array" aca="1" ref="A455" ca="1">IF(IFERROR(FIND("选项",INDIRECT("输入!A"&amp;ROW()),1)&gt;0,0),COUNTIF(INDIRECT("A$1:A"&amp;ROW()-1),"&gt;0")+1,0)</f>
        <v>46</v>
      </c>
      <c r="B455" cm="1">
        <f t="array" aca="1" ref="B455" ca="1">IF(MID(INDIRECT("输入!A"&amp;ROW()),2,1)="结",COUNTIF(INDIRECT("b"&amp;MATCH(COUNTIF(A$1:A455,"&gt;0"),A$1:A455,)&amp;":b"&amp;ROW()-1),"&gt;0")+1+4*(COUNTIF(A$1:A455,"&gt;0")-1),)</f>
        <v>0</v>
      </c>
      <c r="D455">
        <f ca="1"/>
        <v>0</v>
      </c>
      <c r="E455">
        <f>IF(LEN(输出!B455)&gt;0,COUNTA(输出!$B$2:B455),)</f>
        <v>0</v>
      </c>
      <c r="F455" t="str">
        <f t="shared" ca="1" si="7"/>
        <v/>
      </c>
    </row>
    <row r="456" spans="1:6" x14ac:dyDescent="0.3">
      <c r="A456" s="3" cm="1">
        <f t="array" aca="1" ref="A456" ca="1">IF(IFERROR(FIND("选项",INDIRECT("输入!A"&amp;ROW()),1)&gt;0,0),COUNTIF(INDIRECT("A$1:A"&amp;ROW()-1),"&gt;0")+1,0)</f>
        <v>0</v>
      </c>
      <c r="B456" cm="1">
        <f t="array" aca="1" ref="B456" ca="1">IF(MID(INDIRECT("输入!A"&amp;ROW()),2,1)="结",COUNTIF(INDIRECT("b"&amp;MATCH(COUNTIF(A$1:A456,"&gt;0"),A$1:A456,)&amp;":b"&amp;ROW()-1),"&gt;0")+1+4*(COUNTIF(A$1:A456,"&gt;0")-1),)</f>
        <v>181</v>
      </c>
      <c r="D456">
        <f ca="1"/>
        <v>0</v>
      </c>
      <c r="E456">
        <f>IF(LEN(输出!B456)&gt;0,COUNTA(输出!$B$2:B456),)</f>
        <v>0</v>
      </c>
      <c r="F456" t="str">
        <f t="shared" ca="1" si="7"/>
        <v/>
      </c>
    </row>
    <row r="457" spans="1:6" x14ac:dyDescent="0.3">
      <c r="A457" s="3" cm="1">
        <f t="array" aca="1" ref="A457" ca="1">IF(IFERROR(FIND("选项",INDIRECT("输入!A"&amp;ROW()),1)&gt;0,0),COUNTIF(INDIRECT("A$1:A"&amp;ROW()-1),"&gt;0")+1,0)</f>
        <v>0</v>
      </c>
      <c r="B457" cm="1">
        <f t="array" aca="1" ref="B457" ca="1">IF(MID(INDIRECT("输入!A"&amp;ROW()),2,1)="结",COUNTIF(INDIRECT("b"&amp;MATCH(COUNTIF(A$1:A457,"&gt;0"),A$1:A457,)&amp;":b"&amp;ROW()-1),"&gt;0")+1+4*(COUNTIF(A$1:A457,"&gt;0")-1),)</f>
        <v>0</v>
      </c>
      <c r="D457">
        <f ca="1"/>
        <v>0</v>
      </c>
      <c r="E457">
        <f>IF(LEN(输出!B457)&gt;0,COUNTA(输出!$B$2:B457),)</f>
        <v>0</v>
      </c>
      <c r="F457" t="str">
        <f t="shared" ca="1" si="7"/>
        <v/>
      </c>
    </row>
    <row r="458" spans="1:6" x14ac:dyDescent="0.3">
      <c r="A458" s="3" cm="1">
        <f t="array" aca="1" ref="A458" ca="1">IF(IFERROR(FIND("选项",INDIRECT("输入!A"&amp;ROW()),1)&gt;0,0),COUNTIF(INDIRECT("A$1:A"&amp;ROW()-1),"&gt;0")+1,0)</f>
        <v>0</v>
      </c>
      <c r="B458" cm="1">
        <f t="array" aca="1" ref="B458" ca="1">IF(MID(INDIRECT("输入!A"&amp;ROW()),2,1)="结",COUNTIF(INDIRECT("b"&amp;MATCH(COUNTIF(A$1:A458,"&gt;0"),A$1:A458,)&amp;":b"&amp;ROW()-1),"&gt;0")+1+4*(COUNTIF(A$1:A458,"&gt;0")-1),)</f>
        <v>182</v>
      </c>
      <c r="D458">
        <f ca="1"/>
        <v>0</v>
      </c>
      <c r="E458">
        <f>IF(LEN(输出!B458)&gt;0,COUNTA(输出!$B$2:B458),)</f>
        <v>0</v>
      </c>
      <c r="F458" t="str">
        <f t="shared" ca="1" si="7"/>
        <v/>
      </c>
    </row>
    <row r="459" spans="1:6" x14ac:dyDescent="0.3">
      <c r="A459" s="3" cm="1">
        <f t="array" aca="1" ref="A459" ca="1">IF(IFERROR(FIND("选项",INDIRECT("输入!A"&amp;ROW()),1)&gt;0,0),COUNTIF(INDIRECT("A$1:A"&amp;ROW()-1),"&gt;0")+1,0)</f>
        <v>0</v>
      </c>
      <c r="B459" cm="1">
        <f t="array" aca="1" ref="B459" ca="1">IF(MID(INDIRECT("输入!A"&amp;ROW()),2,1)="结",COUNTIF(INDIRECT("b"&amp;MATCH(COUNTIF(A$1:A459,"&gt;0"),A$1:A459,)&amp;":b"&amp;ROW()-1),"&gt;0")+1+4*(COUNTIF(A$1:A459,"&gt;0")-1),)</f>
        <v>0</v>
      </c>
      <c r="D459">
        <f ca="1"/>
        <v>0</v>
      </c>
      <c r="E459">
        <f>IF(LEN(输出!B459)&gt;0,COUNTA(输出!$B$2:B459),)</f>
        <v>0</v>
      </c>
      <c r="F459" t="str">
        <f t="shared" ca="1" si="7"/>
        <v/>
      </c>
    </row>
    <row r="460" spans="1:6" x14ac:dyDescent="0.3">
      <c r="A460" s="3" cm="1">
        <f t="array" aca="1" ref="A460" ca="1">IF(IFERROR(FIND("选项",INDIRECT("输入!A"&amp;ROW()),1)&gt;0,0),COUNTIF(INDIRECT("A$1:A"&amp;ROW()-1),"&gt;0")+1,0)</f>
        <v>0</v>
      </c>
      <c r="B460" cm="1">
        <f t="array" aca="1" ref="B460" ca="1">IF(MID(INDIRECT("输入!A"&amp;ROW()),2,1)="结",COUNTIF(INDIRECT("b"&amp;MATCH(COUNTIF(A$1:A460,"&gt;0"),A$1:A460,)&amp;":b"&amp;ROW()-1),"&gt;0")+1+4*(COUNTIF(A$1:A460,"&gt;0")-1),)</f>
        <v>183</v>
      </c>
      <c r="D460">
        <f ca="1"/>
        <v>0</v>
      </c>
      <c r="E460">
        <f>IF(LEN(输出!B460)&gt;0,COUNTA(输出!$B$2:B460),)</f>
        <v>0</v>
      </c>
      <c r="F460" t="str">
        <f t="shared" ca="1" si="7"/>
        <v/>
      </c>
    </row>
    <row r="461" spans="1:6" x14ac:dyDescent="0.3">
      <c r="A461" s="3" cm="1">
        <f t="array" aca="1" ref="A461" ca="1">IF(IFERROR(FIND("选项",INDIRECT("输入!A"&amp;ROW()),1)&gt;0,0),COUNTIF(INDIRECT("A$1:A"&amp;ROW()-1),"&gt;0")+1,0)</f>
        <v>0</v>
      </c>
      <c r="B461" cm="1">
        <f t="array" aca="1" ref="B461" ca="1">IF(MID(INDIRECT("输入!A"&amp;ROW()),2,1)="结",COUNTIF(INDIRECT("b"&amp;MATCH(COUNTIF(A$1:A461,"&gt;0"),A$1:A461,)&amp;":b"&amp;ROW()-1),"&gt;0")+1+4*(COUNTIF(A$1:A461,"&gt;0")-1),)</f>
        <v>0</v>
      </c>
      <c r="D461">
        <f ca="1"/>
        <v>0</v>
      </c>
      <c r="E461">
        <f>IF(LEN(输出!B461)&gt;0,COUNTA(输出!$B$2:B461),)</f>
        <v>0</v>
      </c>
      <c r="F461" t="str">
        <f t="shared" ca="1" si="7"/>
        <v/>
      </c>
    </row>
    <row r="462" spans="1:6" x14ac:dyDescent="0.3">
      <c r="A462" s="3" cm="1">
        <f t="array" aca="1" ref="A462" ca="1">IF(IFERROR(FIND("选项",INDIRECT("输入!A"&amp;ROW()),1)&gt;0,0),COUNTIF(INDIRECT("A$1:A"&amp;ROW()-1),"&gt;0")+1,0)</f>
        <v>0</v>
      </c>
      <c r="B462" cm="1">
        <f t="array" aca="1" ref="B462" ca="1">IF(MID(INDIRECT("输入!A"&amp;ROW()),2,1)="结",COUNTIF(INDIRECT("b"&amp;MATCH(COUNTIF(A$1:A462,"&gt;0"),A$1:A462,)&amp;":b"&amp;ROW()-1),"&gt;0")+1+4*(COUNTIF(A$1:A462,"&gt;0")-1),)</f>
        <v>184</v>
      </c>
      <c r="D462">
        <f ca="1"/>
        <v>0</v>
      </c>
      <c r="E462">
        <f>IF(LEN(输出!B462)&gt;0,COUNTA(输出!$B$2:B462),)</f>
        <v>0</v>
      </c>
      <c r="F462" t="str">
        <f t="shared" ca="1" si="7"/>
        <v/>
      </c>
    </row>
    <row r="463" spans="1:6" x14ac:dyDescent="0.3">
      <c r="A463" s="3" cm="1">
        <f t="array" aca="1" ref="A463" ca="1">IF(IFERROR(FIND("选项",INDIRECT("输入!A"&amp;ROW()),1)&gt;0,0),COUNTIF(INDIRECT("A$1:A"&amp;ROW()-1),"&gt;0")+1,0)</f>
        <v>0</v>
      </c>
      <c r="B463" cm="1">
        <f t="array" aca="1" ref="B463" ca="1">IF(MID(INDIRECT("输入!A"&amp;ROW()),2,1)="结",COUNTIF(INDIRECT("b"&amp;MATCH(COUNTIF(A$1:A463,"&gt;0"),A$1:A463,)&amp;":b"&amp;ROW()-1),"&gt;0")+1+4*(COUNTIF(A$1:A463,"&gt;0")-1),)</f>
        <v>0</v>
      </c>
      <c r="D463">
        <f ca="1"/>
        <v>0</v>
      </c>
      <c r="E463">
        <f>IF(LEN(输出!B463)&gt;0,COUNTA(输出!$B$2:B463),)</f>
        <v>0</v>
      </c>
      <c r="F463" t="str">
        <f t="shared" ca="1" si="7"/>
        <v/>
      </c>
    </row>
    <row r="464" spans="1:6" x14ac:dyDescent="0.3">
      <c r="A464" s="3" cm="1">
        <f t="array" aca="1" ref="A464" ca="1">IF(IFERROR(FIND("选项",INDIRECT("输入!A"&amp;ROW()),1)&gt;0,0),COUNTIF(INDIRECT("A$1:A"&amp;ROW()-1),"&gt;0")+1,0)</f>
        <v>47</v>
      </c>
      <c r="B464" cm="1">
        <f t="array" aca="1" ref="B464" ca="1">IF(MID(INDIRECT("输入!A"&amp;ROW()),2,1)="结",COUNTIF(INDIRECT("b"&amp;MATCH(COUNTIF(A$1:A464,"&gt;0"),A$1:A464,)&amp;":b"&amp;ROW()-1),"&gt;0")+1+4*(COUNTIF(A$1:A464,"&gt;0")-1),)</f>
        <v>0</v>
      </c>
      <c r="D464">
        <f ca="1"/>
        <v>0</v>
      </c>
      <c r="E464">
        <f>IF(LEN(输出!B464)&gt;0,COUNTA(输出!$B$2:B464),)</f>
        <v>0</v>
      </c>
      <c r="F464" t="str">
        <f t="shared" ca="1" si="7"/>
        <v/>
      </c>
    </row>
    <row r="465" spans="1:6" x14ac:dyDescent="0.3">
      <c r="A465" s="3" cm="1">
        <f t="array" aca="1" ref="A465" ca="1">IF(IFERROR(FIND("选项",INDIRECT("输入!A"&amp;ROW()),1)&gt;0,0),COUNTIF(INDIRECT("A$1:A"&amp;ROW()-1),"&gt;0")+1,0)</f>
        <v>0</v>
      </c>
      <c r="B465" cm="1">
        <f t="array" aca="1" ref="B465" ca="1">IF(MID(INDIRECT("输入!A"&amp;ROW()),2,1)="结",COUNTIF(INDIRECT("b"&amp;MATCH(COUNTIF(A$1:A465,"&gt;0"),A$1:A465,)&amp;":b"&amp;ROW()-1),"&gt;0")+1+4*(COUNTIF(A$1:A465,"&gt;0")-1),)</f>
        <v>185</v>
      </c>
      <c r="D465">
        <f ca="1"/>
        <v>0</v>
      </c>
      <c r="E465">
        <f>IF(LEN(输出!B465)&gt;0,COUNTA(输出!$B$2:B465),)</f>
        <v>0</v>
      </c>
      <c r="F465" t="str">
        <f t="shared" ca="1" si="7"/>
        <v/>
      </c>
    </row>
    <row r="466" spans="1:6" x14ac:dyDescent="0.3">
      <c r="A466" s="3" cm="1">
        <f t="array" aca="1" ref="A466" ca="1">IF(IFERROR(FIND("选项",INDIRECT("输入!A"&amp;ROW()),1)&gt;0,0),COUNTIF(INDIRECT("A$1:A"&amp;ROW()-1),"&gt;0")+1,0)</f>
        <v>0</v>
      </c>
      <c r="B466" cm="1">
        <f t="array" aca="1" ref="B466" ca="1">IF(MID(INDIRECT("输入!A"&amp;ROW()),2,1)="结",COUNTIF(INDIRECT("b"&amp;MATCH(COUNTIF(A$1:A466,"&gt;0"),A$1:A466,)&amp;":b"&amp;ROW()-1),"&gt;0")+1+4*(COUNTIF(A$1:A466,"&gt;0")-1),)</f>
        <v>0</v>
      </c>
      <c r="D466">
        <f ca="1"/>
        <v>0</v>
      </c>
      <c r="E466">
        <f>IF(LEN(输出!B466)&gt;0,COUNTA(输出!$B$2:B466),)</f>
        <v>0</v>
      </c>
      <c r="F466" t="str">
        <f t="shared" ca="1" si="7"/>
        <v/>
      </c>
    </row>
    <row r="467" spans="1:6" x14ac:dyDescent="0.3">
      <c r="A467" s="3" cm="1">
        <f t="array" aca="1" ref="A467" ca="1">IF(IFERROR(FIND("选项",INDIRECT("输入!A"&amp;ROW()),1)&gt;0,0),COUNTIF(INDIRECT("A$1:A"&amp;ROW()-1),"&gt;0")+1,0)</f>
        <v>0</v>
      </c>
      <c r="B467" cm="1">
        <f t="array" aca="1" ref="B467" ca="1">IF(MID(INDIRECT("输入!A"&amp;ROW()),2,1)="结",COUNTIF(INDIRECT("b"&amp;MATCH(COUNTIF(A$1:A467,"&gt;0"),A$1:A467,)&amp;":b"&amp;ROW()-1),"&gt;0")+1+4*(COUNTIF(A$1:A467,"&gt;0")-1),)</f>
        <v>186</v>
      </c>
      <c r="D467">
        <f ca="1"/>
        <v>0</v>
      </c>
      <c r="E467">
        <f>IF(LEN(输出!B467)&gt;0,COUNTA(输出!$B$2:B467),)</f>
        <v>0</v>
      </c>
      <c r="F467" t="str">
        <f t="shared" ca="1" si="7"/>
        <v/>
      </c>
    </row>
    <row r="468" spans="1:6" x14ac:dyDescent="0.3">
      <c r="A468" s="3" cm="1">
        <f t="array" aca="1" ref="A468" ca="1">IF(IFERROR(FIND("选项",INDIRECT("输入!A"&amp;ROW()),1)&gt;0,0),COUNTIF(INDIRECT("A$1:A"&amp;ROW()-1),"&gt;0")+1,0)</f>
        <v>0</v>
      </c>
      <c r="B468" cm="1">
        <f t="array" aca="1" ref="B468" ca="1">IF(MID(INDIRECT("输入!A"&amp;ROW()),2,1)="结",COUNTIF(INDIRECT("b"&amp;MATCH(COUNTIF(A$1:A468,"&gt;0"),A$1:A468,)&amp;":b"&amp;ROW()-1),"&gt;0")+1+4*(COUNTIF(A$1:A468,"&gt;0")-1),)</f>
        <v>0</v>
      </c>
      <c r="D468">
        <f ca="1"/>
        <v>0</v>
      </c>
      <c r="E468">
        <f>IF(LEN(输出!B468)&gt;0,COUNTA(输出!$B$2:B468),)</f>
        <v>0</v>
      </c>
      <c r="F468" t="str">
        <f t="shared" ca="1" si="7"/>
        <v/>
      </c>
    </row>
    <row r="469" spans="1:6" x14ac:dyDescent="0.3">
      <c r="A469" s="3" cm="1">
        <f t="array" aca="1" ref="A469" ca="1">IF(IFERROR(FIND("选项",INDIRECT("输入!A"&amp;ROW()),1)&gt;0,0),COUNTIF(INDIRECT("A$1:A"&amp;ROW()-1),"&gt;0")+1,0)</f>
        <v>0</v>
      </c>
      <c r="B469" cm="1">
        <f t="array" aca="1" ref="B469" ca="1">IF(MID(INDIRECT("输入!A"&amp;ROW()),2,1)="结",COUNTIF(INDIRECT("b"&amp;MATCH(COUNTIF(A$1:A469,"&gt;0"),A$1:A469,)&amp;":b"&amp;ROW()-1),"&gt;0")+1+4*(COUNTIF(A$1:A469,"&gt;0")-1),)</f>
        <v>187</v>
      </c>
      <c r="D469">
        <f ca="1"/>
        <v>0</v>
      </c>
      <c r="E469">
        <f>IF(LEN(输出!B469)&gt;0,COUNTA(输出!$B$2:B469),)</f>
        <v>0</v>
      </c>
      <c r="F469" t="str">
        <f t="shared" ca="1" si="7"/>
        <v/>
      </c>
    </row>
    <row r="470" spans="1:6" x14ac:dyDescent="0.3">
      <c r="A470" s="3" cm="1">
        <f t="array" aca="1" ref="A470" ca="1">IF(IFERROR(FIND("选项",INDIRECT("输入!A"&amp;ROW()),1)&gt;0,0),COUNTIF(INDIRECT("A$1:A"&amp;ROW()-1),"&gt;0")+1,0)</f>
        <v>0</v>
      </c>
      <c r="B470" cm="1">
        <f t="array" aca="1" ref="B470" ca="1">IF(MID(INDIRECT("输入!A"&amp;ROW()),2,1)="结",COUNTIF(INDIRECT("b"&amp;MATCH(COUNTIF(A$1:A470,"&gt;0"),A$1:A470,)&amp;":b"&amp;ROW()-1),"&gt;0")+1+4*(COUNTIF(A$1:A470,"&gt;0")-1),)</f>
        <v>0</v>
      </c>
      <c r="D470">
        <f ca="1"/>
        <v>0</v>
      </c>
      <c r="E470">
        <f>IF(LEN(输出!B470)&gt;0,COUNTA(输出!$B$2:B470),)</f>
        <v>0</v>
      </c>
      <c r="F470" t="str">
        <f t="shared" ca="1" si="7"/>
        <v/>
      </c>
    </row>
    <row r="471" spans="1:6" x14ac:dyDescent="0.3">
      <c r="A471" s="3" cm="1">
        <f t="array" aca="1" ref="A471" ca="1">IF(IFERROR(FIND("选项",INDIRECT("输入!A"&amp;ROW()),1)&gt;0,0),COUNTIF(INDIRECT("A$1:A"&amp;ROW()-1),"&gt;0")+1,0)</f>
        <v>0</v>
      </c>
      <c r="B471" cm="1">
        <f t="array" aca="1" ref="B471" ca="1">IF(MID(INDIRECT("输入!A"&amp;ROW()),2,1)="结",COUNTIF(INDIRECT("b"&amp;MATCH(COUNTIF(A$1:A471,"&gt;0"),A$1:A471,)&amp;":b"&amp;ROW()-1),"&gt;0")+1+4*(COUNTIF(A$1:A471,"&gt;0")-1),)</f>
        <v>188</v>
      </c>
      <c r="D471">
        <f ca="1"/>
        <v>0</v>
      </c>
      <c r="E471">
        <f>IF(LEN(输出!B471)&gt;0,COUNTA(输出!$B$2:B471),)</f>
        <v>0</v>
      </c>
      <c r="F471" t="str">
        <f t="shared" ca="1" si="7"/>
        <v/>
      </c>
    </row>
    <row r="472" spans="1:6" x14ac:dyDescent="0.3">
      <c r="A472" s="3" cm="1">
        <f t="array" aca="1" ref="A472" ca="1">IF(IFERROR(FIND("选项",INDIRECT("输入!A"&amp;ROW()),1)&gt;0,0),COUNTIF(INDIRECT("A$1:A"&amp;ROW()-1),"&gt;0")+1,0)</f>
        <v>0</v>
      </c>
      <c r="B472" cm="1">
        <f t="array" aca="1" ref="B472" ca="1">IF(MID(INDIRECT("输入!A"&amp;ROW()),2,1)="结",COUNTIF(INDIRECT("b"&amp;MATCH(COUNTIF(A$1:A472,"&gt;0"),A$1:A472,)&amp;":b"&amp;ROW()-1),"&gt;0")+1+4*(COUNTIF(A$1:A472,"&gt;0")-1),)</f>
        <v>0</v>
      </c>
      <c r="D472">
        <f ca="1"/>
        <v>0</v>
      </c>
      <c r="E472">
        <f>IF(LEN(输出!B472)&gt;0,COUNTA(输出!$B$2:B472),)</f>
        <v>0</v>
      </c>
      <c r="F472" t="str">
        <f t="shared" ca="1" si="7"/>
        <v/>
      </c>
    </row>
    <row r="473" spans="1:6" x14ac:dyDescent="0.3">
      <c r="A473" s="3" cm="1">
        <f t="array" aca="1" ref="A473" ca="1">IF(IFERROR(FIND("选项",INDIRECT("输入!A"&amp;ROW()),1)&gt;0,0),COUNTIF(INDIRECT("A$1:A"&amp;ROW()-1),"&gt;0")+1,0)</f>
        <v>0</v>
      </c>
      <c r="B473" cm="1">
        <f t="array" aca="1" ref="B473" ca="1">IF(MID(INDIRECT("输入!A"&amp;ROW()),2,1)="结",COUNTIF(INDIRECT("b"&amp;MATCH(COUNTIF(A$1:A473,"&gt;0"),A$1:A473,)&amp;":b"&amp;ROW()-1),"&gt;0")+1+4*(COUNTIF(A$1:A473,"&gt;0")-1),)</f>
        <v>0</v>
      </c>
      <c r="D473">
        <f ca="1"/>
        <v>0</v>
      </c>
      <c r="E473">
        <f>IF(LEN(输出!B473)&gt;0,COUNTA(输出!$B$2:B473),)</f>
        <v>0</v>
      </c>
      <c r="F473" t="str">
        <f t="shared" ca="1" si="7"/>
        <v/>
      </c>
    </row>
    <row r="474" spans="1:6" x14ac:dyDescent="0.3">
      <c r="A474" s="3" cm="1">
        <f t="array" aca="1" ref="A474" ca="1">IF(IFERROR(FIND("选项",INDIRECT("输入!A"&amp;ROW()),1)&gt;0,0),COUNTIF(INDIRECT("A$1:A"&amp;ROW()-1),"&gt;0")+1,0)</f>
        <v>48</v>
      </c>
      <c r="B474" cm="1">
        <f t="array" aca="1" ref="B474" ca="1">IF(MID(INDIRECT("输入!A"&amp;ROW()),2,1)="结",COUNTIF(INDIRECT("b"&amp;MATCH(COUNTIF(A$1:A474,"&gt;0"),A$1:A474,)&amp;":b"&amp;ROW()-1),"&gt;0")+1+4*(COUNTIF(A$1:A474,"&gt;0")-1),)</f>
        <v>0</v>
      </c>
      <c r="D474">
        <f ca="1"/>
        <v>0</v>
      </c>
      <c r="E474">
        <f>IF(LEN(输出!B474)&gt;0,COUNTA(输出!$B$2:B474),)</f>
        <v>0</v>
      </c>
      <c r="F474" t="str">
        <f t="shared" ca="1" si="7"/>
        <v/>
      </c>
    </row>
    <row r="475" spans="1:6" x14ac:dyDescent="0.3">
      <c r="A475" s="3" cm="1">
        <f t="array" aca="1" ref="A475" ca="1">IF(IFERROR(FIND("选项",INDIRECT("输入!A"&amp;ROW()),1)&gt;0,0),COUNTIF(INDIRECT("A$1:A"&amp;ROW()-1),"&gt;0")+1,0)</f>
        <v>0</v>
      </c>
      <c r="B475" cm="1">
        <f t="array" aca="1" ref="B475" ca="1">IF(MID(INDIRECT("输入!A"&amp;ROW()),2,1)="结",COUNTIF(INDIRECT("b"&amp;MATCH(COUNTIF(A$1:A475,"&gt;0"),A$1:A475,)&amp;":b"&amp;ROW()-1),"&gt;0")+1+4*(COUNTIF(A$1:A475,"&gt;0")-1),)</f>
        <v>189</v>
      </c>
      <c r="D475">
        <f ca="1"/>
        <v>0</v>
      </c>
      <c r="E475">
        <f>IF(LEN(输出!B475)&gt;0,COUNTA(输出!$B$2:B475),)</f>
        <v>0</v>
      </c>
      <c r="F475" t="str">
        <f t="shared" ca="1" si="7"/>
        <v/>
      </c>
    </row>
    <row r="476" spans="1:6" x14ac:dyDescent="0.3">
      <c r="A476" s="3" cm="1">
        <f t="array" aca="1" ref="A476" ca="1">IF(IFERROR(FIND("选项",INDIRECT("输入!A"&amp;ROW()),1)&gt;0,0),COUNTIF(INDIRECT("A$1:A"&amp;ROW()-1),"&gt;0")+1,0)</f>
        <v>0</v>
      </c>
      <c r="B476" cm="1">
        <f t="array" aca="1" ref="B476" ca="1">IF(MID(INDIRECT("输入!A"&amp;ROW()),2,1)="结",COUNTIF(INDIRECT("b"&amp;MATCH(COUNTIF(A$1:A476,"&gt;0"),A$1:A476,)&amp;":b"&amp;ROW()-1),"&gt;0")+1+4*(COUNTIF(A$1:A476,"&gt;0")-1),)</f>
        <v>0</v>
      </c>
      <c r="D476">
        <f ca="1"/>
        <v>0</v>
      </c>
      <c r="E476">
        <f>IF(LEN(输出!B476)&gt;0,COUNTA(输出!$B$2:B476),)</f>
        <v>0</v>
      </c>
      <c r="F476" t="str">
        <f t="shared" ca="1" si="7"/>
        <v/>
      </c>
    </row>
    <row r="477" spans="1:6" x14ac:dyDescent="0.3">
      <c r="A477" s="3" cm="1">
        <f t="array" aca="1" ref="A477" ca="1">IF(IFERROR(FIND("选项",INDIRECT("输入!A"&amp;ROW()),1)&gt;0,0),COUNTIF(INDIRECT("A$1:A"&amp;ROW()-1),"&gt;0")+1,0)</f>
        <v>0</v>
      </c>
      <c r="B477" cm="1">
        <f t="array" aca="1" ref="B477" ca="1">IF(MID(INDIRECT("输入!A"&amp;ROW()),2,1)="结",COUNTIF(INDIRECT("b"&amp;MATCH(COUNTIF(A$1:A477,"&gt;0"),A$1:A477,)&amp;":b"&amp;ROW()-1),"&gt;0")+1+4*(COUNTIF(A$1:A477,"&gt;0")-1),)</f>
        <v>190</v>
      </c>
      <c r="D477">
        <f ca="1"/>
        <v>0</v>
      </c>
      <c r="E477">
        <f>IF(LEN(输出!B477)&gt;0,COUNTA(输出!$B$2:B477),)</f>
        <v>0</v>
      </c>
      <c r="F477" t="str">
        <f t="shared" ca="1" si="7"/>
        <v/>
      </c>
    </row>
    <row r="478" spans="1:6" x14ac:dyDescent="0.3">
      <c r="A478" s="3" cm="1">
        <f t="array" aca="1" ref="A478" ca="1">IF(IFERROR(FIND("选项",INDIRECT("输入!A"&amp;ROW()),1)&gt;0,0),COUNTIF(INDIRECT("A$1:A"&amp;ROW()-1),"&gt;0")+1,0)</f>
        <v>0</v>
      </c>
      <c r="B478" cm="1">
        <f t="array" aca="1" ref="B478" ca="1">IF(MID(INDIRECT("输入!A"&amp;ROW()),2,1)="结",COUNTIF(INDIRECT("b"&amp;MATCH(COUNTIF(A$1:A478,"&gt;0"),A$1:A478,)&amp;":b"&amp;ROW()-1),"&gt;0")+1+4*(COUNTIF(A$1:A478,"&gt;0")-1),)</f>
        <v>0</v>
      </c>
      <c r="D478">
        <f ca="1"/>
        <v>0</v>
      </c>
      <c r="E478">
        <f>IF(LEN(输出!B478)&gt;0,COUNTA(输出!$B$2:B478),)</f>
        <v>0</v>
      </c>
      <c r="F478" t="str">
        <f t="shared" ca="1" si="7"/>
        <v/>
      </c>
    </row>
    <row r="479" spans="1:6" x14ac:dyDescent="0.3">
      <c r="A479" s="3" cm="1">
        <f t="array" aca="1" ref="A479" ca="1">IF(IFERROR(FIND("选项",INDIRECT("输入!A"&amp;ROW()),1)&gt;0,0),COUNTIF(INDIRECT("A$1:A"&amp;ROW()-1),"&gt;0")+1,0)</f>
        <v>0</v>
      </c>
      <c r="B479" cm="1">
        <f t="array" aca="1" ref="B479" ca="1">IF(MID(INDIRECT("输入!A"&amp;ROW()),2,1)="结",COUNTIF(INDIRECT("b"&amp;MATCH(COUNTIF(A$1:A479,"&gt;0"),A$1:A479,)&amp;":b"&amp;ROW()-1),"&gt;0")+1+4*(COUNTIF(A$1:A479,"&gt;0")-1),)</f>
        <v>191</v>
      </c>
      <c r="D479">
        <f ca="1"/>
        <v>0</v>
      </c>
      <c r="E479">
        <f>IF(LEN(输出!B479)&gt;0,COUNTA(输出!$B$2:B479),)</f>
        <v>0</v>
      </c>
      <c r="F479" t="str">
        <f t="shared" ca="1" si="7"/>
        <v/>
      </c>
    </row>
    <row r="480" spans="1:6" x14ac:dyDescent="0.3">
      <c r="A480" s="3" cm="1">
        <f t="array" aca="1" ref="A480" ca="1">IF(IFERROR(FIND("选项",INDIRECT("输入!A"&amp;ROW()),1)&gt;0,0),COUNTIF(INDIRECT("A$1:A"&amp;ROW()-1),"&gt;0")+1,0)</f>
        <v>0</v>
      </c>
      <c r="B480" cm="1">
        <f t="array" aca="1" ref="B480" ca="1">IF(MID(INDIRECT("输入!A"&amp;ROW()),2,1)="结",COUNTIF(INDIRECT("b"&amp;MATCH(COUNTIF(A$1:A480,"&gt;0"),A$1:A480,)&amp;":b"&amp;ROW()-1),"&gt;0")+1+4*(COUNTIF(A$1:A480,"&gt;0")-1),)</f>
        <v>0</v>
      </c>
      <c r="D480">
        <f ca="1"/>
        <v>0</v>
      </c>
      <c r="E480">
        <f>IF(LEN(输出!B480)&gt;0,COUNTA(输出!$B$2:B480),)</f>
        <v>0</v>
      </c>
      <c r="F480" t="str">
        <f t="shared" ca="1" si="7"/>
        <v/>
      </c>
    </row>
    <row r="481" spans="1:6" x14ac:dyDescent="0.3">
      <c r="A481" s="3" cm="1">
        <f t="array" aca="1" ref="A481" ca="1">IF(IFERROR(FIND("选项",INDIRECT("输入!A"&amp;ROW()),1)&gt;0,0),COUNTIF(INDIRECT("A$1:A"&amp;ROW()-1),"&gt;0")+1,0)</f>
        <v>0</v>
      </c>
      <c r="B481" cm="1">
        <f t="array" aca="1" ref="B481" ca="1">IF(MID(INDIRECT("输入!A"&amp;ROW()),2,1)="结",COUNTIF(INDIRECT("b"&amp;MATCH(COUNTIF(A$1:A481,"&gt;0"),A$1:A481,)&amp;":b"&amp;ROW()-1),"&gt;0")+1+4*(COUNTIF(A$1:A481,"&gt;0")-1),)</f>
        <v>192</v>
      </c>
      <c r="D481">
        <f ca="1"/>
        <v>0</v>
      </c>
      <c r="E481">
        <f>IF(LEN(输出!B481)&gt;0,COUNTA(输出!$B$2:B481),)</f>
        <v>0</v>
      </c>
      <c r="F481" t="str">
        <f t="shared" ca="1" si="7"/>
        <v/>
      </c>
    </row>
    <row r="482" spans="1:6" x14ac:dyDescent="0.3">
      <c r="A482" s="3" cm="1">
        <f t="array" aca="1" ref="A482" ca="1">IF(IFERROR(FIND("选项",INDIRECT("输入!A"&amp;ROW()),1)&gt;0,0),COUNTIF(INDIRECT("A$1:A"&amp;ROW()-1),"&gt;0")+1,0)</f>
        <v>0</v>
      </c>
      <c r="B482" cm="1">
        <f t="array" aca="1" ref="B482" ca="1">IF(MID(INDIRECT("输入!A"&amp;ROW()),2,1)="结",COUNTIF(INDIRECT("b"&amp;MATCH(COUNTIF(A$1:A482,"&gt;0"),A$1:A482,)&amp;":b"&amp;ROW()-1),"&gt;0")+1+4*(COUNTIF(A$1:A482,"&gt;0")-1),)</f>
        <v>0</v>
      </c>
      <c r="D482">
        <f ca="1"/>
        <v>0</v>
      </c>
      <c r="E482">
        <f>IF(LEN(输出!B482)&gt;0,COUNTA(输出!$B$2:B482),)</f>
        <v>0</v>
      </c>
      <c r="F482" t="str">
        <f t="shared" ca="1" si="7"/>
        <v/>
      </c>
    </row>
    <row r="483" spans="1:6" x14ac:dyDescent="0.3">
      <c r="A483" s="3" cm="1">
        <f t="array" aca="1" ref="A483" ca="1">IF(IFERROR(FIND("选项",INDIRECT("输入!A"&amp;ROW()),1)&gt;0,0),COUNTIF(INDIRECT("A$1:A"&amp;ROW()-1),"&gt;0")+1,0)</f>
        <v>49</v>
      </c>
      <c r="B483" cm="1">
        <f t="array" aca="1" ref="B483" ca="1">IF(MID(INDIRECT("输入!A"&amp;ROW()),2,1)="结",COUNTIF(INDIRECT("b"&amp;MATCH(COUNTIF(A$1:A483,"&gt;0"),A$1:A483,)&amp;":b"&amp;ROW()-1),"&gt;0")+1+4*(COUNTIF(A$1:A483,"&gt;0")-1),)</f>
        <v>0</v>
      </c>
      <c r="D483">
        <f ca="1"/>
        <v>0</v>
      </c>
      <c r="E483">
        <f>IF(LEN(输出!B483)&gt;0,COUNTA(输出!$B$2:B483),)</f>
        <v>0</v>
      </c>
      <c r="F483" t="str">
        <f t="shared" ca="1" si="7"/>
        <v/>
      </c>
    </row>
    <row r="484" spans="1:6" x14ac:dyDescent="0.3">
      <c r="A484" s="3" cm="1">
        <f t="array" aca="1" ref="A484" ca="1">IF(IFERROR(FIND("选项",INDIRECT("输入!A"&amp;ROW()),1)&gt;0,0),COUNTIF(INDIRECT("A$1:A"&amp;ROW()-1),"&gt;0")+1,0)</f>
        <v>0</v>
      </c>
      <c r="B484" cm="1">
        <f t="array" aca="1" ref="B484" ca="1">IF(MID(INDIRECT("输入!A"&amp;ROW()),2,1)="结",COUNTIF(INDIRECT("b"&amp;MATCH(COUNTIF(A$1:A484,"&gt;0"),A$1:A484,)&amp;":b"&amp;ROW()-1),"&gt;0")+1+4*(COUNTIF(A$1:A484,"&gt;0")-1),)</f>
        <v>193</v>
      </c>
      <c r="D484">
        <f ca="1"/>
        <v>0</v>
      </c>
      <c r="E484">
        <f>IF(LEN(输出!B484)&gt;0,COUNTA(输出!$B$2:B484),)</f>
        <v>0</v>
      </c>
      <c r="F484" t="str">
        <f t="shared" ca="1" si="7"/>
        <v/>
      </c>
    </row>
    <row r="485" spans="1:6" x14ac:dyDescent="0.3">
      <c r="A485" s="3" cm="1">
        <f t="array" aca="1" ref="A485" ca="1">IF(IFERROR(FIND("选项",INDIRECT("输入!A"&amp;ROW()),1)&gt;0,0),COUNTIF(INDIRECT("A$1:A"&amp;ROW()-1),"&gt;0")+1,0)</f>
        <v>0</v>
      </c>
      <c r="B485" cm="1">
        <f t="array" aca="1" ref="B485" ca="1">IF(MID(INDIRECT("输入!A"&amp;ROW()),2,1)="结",COUNTIF(INDIRECT("b"&amp;MATCH(COUNTIF(A$1:A485,"&gt;0"),A$1:A485,)&amp;":b"&amp;ROW()-1),"&gt;0")+1+4*(COUNTIF(A$1:A485,"&gt;0")-1),)</f>
        <v>0</v>
      </c>
      <c r="D485">
        <f ca="1"/>
        <v>0</v>
      </c>
      <c r="E485">
        <f>IF(LEN(输出!B485)&gt;0,COUNTA(输出!$B$2:B485),)</f>
        <v>0</v>
      </c>
      <c r="F485" t="str">
        <f t="shared" ca="1" si="7"/>
        <v/>
      </c>
    </row>
    <row r="486" spans="1:6" x14ac:dyDescent="0.3">
      <c r="A486" s="3" cm="1">
        <f t="array" aca="1" ref="A486" ca="1">IF(IFERROR(FIND("选项",INDIRECT("输入!A"&amp;ROW()),1)&gt;0,0),COUNTIF(INDIRECT("A$1:A"&amp;ROW()-1),"&gt;0")+1,0)</f>
        <v>0</v>
      </c>
      <c r="B486" cm="1">
        <f t="array" aca="1" ref="B486" ca="1">IF(MID(INDIRECT("输入!A"&amp;ROW()),2,1)="结",COUNTIF(INDIRECT("b"&amp;MATCH(COUNTIF(A$1:A486,"&gt;0"),A$1:A486,)&amp;":b"&amp;ROW()-1),"&gt;0")+1+4*(COUNTIF(A$1:A486,"&gt;0")-1),)</f>
        <v>194</v>
      </c>
      <c r="D486">
        <f ca="1"/>
        <v>0</v>
      </c>
      <c r="E486">
        <f>IF(LEN(输出!B486)&gt;0,COUNTA(输出!$B$2:B486),)</f>
        <v>0</v>
      </c>
      <c r="F486" t="str">
        <f t="shared" ca="1" si="7"/>
        <v/>
      </c>
    </row>
    <row r="487" spans="1:6" x14ac:dyDescent="0.3">
      <c r="A487" s="3" cm="1">
        <f t="array" aca="1" ref="A487" ca="1">IF(IFERROR(FIND("选项",INDIRECT("输入!A"&amp;ROW()),1)&gt;0,0),COUNTIF(INDIRECT("A$1:A"&amp;ROW()-1),"&gt;0")+1,0)</f>
        <v>0</v>
      </c>
      <c r="B487" cm="1">
        <f t="array" aca="1" ref="B487" ca="1">IF(MID(INDIRECT("输入!A"&amp;ROW()),2,1)="结",COUNTIF(INDIRECT("b"&amp;MATCH(COUNTIF(A$1:A487,"&gt;0"),A$1:A487,)&amp;":b"&amp;ROW()-1),"&gt;0")+1+4*(COUNTIF(A$1:A487,"&gt;0")-1),)</f>
        <v>0</v>
      </c>
      <c r="D487">
        <f ca="1"/>
        <v>0</v>
      </c>
      <c r="E487">
        <f>IF(LEN(输出!B487)&gt;0,COUNTA(输出!$B$2:B487),)</f>
        <v>0</v>
      </c>
      <c r="F487" t="str">
        <f t="shared" ca="1" si="7"/>
        <v/>
      </c>
    </row>
    <row r="488" spans="1:6" x14ac:dyDescent="0.3">
      <c r="A488" s="3" cm="1">
        <f t="array" aca="1" ref="A488" ca="1">IF(IFERROR(FIND("选项",INDIRECT("输入!A"&amp;ROW()),1)&gt;0,0),COUNTIF(INDIRECT("A$1:A"&amp;ROW()-1),"&gt;0")+1,0)</f>
        <v>0</v>
      </c>
      <c r="B488" cm="1">
        <f t="array" aca="1" ref="B488" ca="1">IF(MID(INDIRECT("输入!A"&amp;ROW()),2,1)="结",COUNTIF(INDIRECT("b"&amp;MATCH(COUNTIF(A$1:A488,"&gt;0"),A$1:A488,)&amp;":b"&amp;ROW()-1),"&gt;0")+1+4*(COUNTIF(A$1:A488,"&gt;0")-1),)</f>
        <v>195</v>
      </c>
      <c r="D488">
        <f ca="1"/>
        <v>0</v>
      </c>
      <c r="E488">
        <f>IF(LEN(输出!B488)&gt;0,COUNTA(输出!$B$2:B488),)</f>
        <v>0</v>
      </c>
      <c r="F488" t="str">
        <f t="shared" ca="1" si="7"/>
        <v/>
      </c>
    </row>
    <row r="489" spans="1:6" x14ac:dyDescent="0.3">
      <c r="A489" s="3" cm="1">
        <f t="array" aca="1" ref="A489" ca="1">IF(IFERROR(FIND("选项",INDIRECT("输入!A"&amp;ROW()),1)&gt;0,0),COUNTIF(INDIRECT("A$1:A"&amp;ROW()-1),"&gt;0")+1,0)</f>
        <v>0</v>
      </c>
      <c r="B489" cm="1">
        <f t="array" aca="1" ref="B489" ca="1">IF(MID(INDIRECT("输入!A"&amp;ROW()),2,1)="结",COUNTIF(INDIRECT("b"&amp;MATCH(COUNTIF(A$1:A489,"&gt;0"),A$1:A489,)&amp;":b"&amp;ROW()-1),"&gt;0")+1+4*(COUNTIF(A$1:A489,"&gt;0")-1),)</f>
        <v>0</v>
      </c>
      <c r="D489">
        <f ca="1"/>
        <v>0</v>
      </c>
      <c r="E489">
        <f>IF(LEN(输出!B489)&gt;0,COUNTA(输出!$B$2:B489),)</f>
        <v>0</v>
      </c>
      <c r="F489" t="str">
        <f t="shared" ca="1" si="7"/>
        <v/>
      </c>
    </row>
    <row r="490" spans="1:6" x14ac:dyDescent="0.3">
      <c r="A490" s="3" cm="1">
        <f t="array" aca="1" ref="A490" ca="1">IF(IFERROR(FIND("选项",INDIRECT("输入!A"&amp;ROW()),1)&gt;0,0),COUNTIF(INDIRECT("A$1:A"&amp;ROW()-1),"&gt;0")+1,0)</f>
        <v>0</v>
      </c>
      <c r="B490" cm="1">
        <f t="array" aca="1" ref="B490" ca="1">IF(MID(INDIRECT("输入!A"&amp;ROW()),2,1)="结",COUNTIF(INDIRECT("b"&amp;MATCH(COUNTIF(A$1:A490,"&gt;0"),A$1:A490,)&amp;":b"&amp;ROW()-1),"&gt;0")+1+4*(COUNTIF(A$1:A490,"&gt;0")-1),)</f>
        <v>196</v>
      </c>
      <c r="D490">
        <f ca="1"/>
        <v>0</v>
      </c>
      <c r="E490">
        <f>IF(LEN(输出!B490)&gt;0,COUNTA(输出!$B$2:B490),)</f>
        <v>0</v>
      </c>
      <c r="F490" t="str">
        <f t="shared" ca="1" si="7"/>
        <v/>
      </c>
    </row>
    <row r="491" spans="1:6" x14ac:dyDescent="0.3">
      <c r="A491" s="3" cm="1">
        <f t="array" aca="1" ref="A491" ca="1">IF(IFERROR(FIND("选项",INDIRECT("输入!A"&amp;ROW()),1)&gt;0,0),COUNTIF(INDIRECT("A$1:A"&amp;ROW()-1),"&gt;0")+1,0)</f>
        <v>0</v>
      </c>
      <c r="B491" cm="1">
        <f t="array" aca="1" ref="B491" ca="1">IF(MID(INDIRECT("输入!A"&amp;ROW()),2,1)="结",COUNTIF(INDIRECT("b"&amp;MATCH(COUNTIF(A$1:A491,"&gt;0"),A$1:A491,)&amp;":b"&amp;ROW()-1),"&gt;0")+1+4*(COUNTIF(A$1:A491,"&gt;0")-1),)</f>
        <v>0</v>
      </c>
      <c r="D491">
        <f ca="1"/>
        <v>0</v>
      </c>
      <c r="E491">
        <f>IF(LEN(输出!B491)&gt;0,COUNTA(输出!$B$2:B491),)</f>
        <v>0</v>
      </c>
      <c r="F491" t="str">
        <f t="shared" ca="1" si="7"/>
        <v/>
      </c>
    </row>
    <row r="492" spans="1:6" x14ac:dyDescent="0.3">
      <c r="A492" s="3" cm="1">
        <f t="array" aca="1" ref="A492" ca="1">IF(IFERROR(FIND("选项",INDIRECT("输入!A"&amp;ROW()),1)&gt;0,0),COUNTIF(INDIRECT("A$1:A"&amp;ROW()-1),"&gt;0")+1,0)</f>
        <v>0</v>
      </c>
      <c r="B492" cm="1">
        <f t="array" aca="1" ref="B492" ca="1">IF(MID(INDIRECT("输入!A"&amp;ROW()),2,1)="结",COUNTIF(INDIRECT("b"&amp;MATCH(COUNTIF(A$1:A492,"&gt;0"),A$1:A492,)&amp;":b"&amp;ROW()-1),"&gt;0")+1+4*(COUNTIF(A$1:A492,"&gt;0")-1),)</f>
        <v>0</v>
      </c>
      <c r="D492">
        <f ca="1"/>
        <v>0</v>
      </c>
      <c r="E492">
        <f>IF(LEN(输出!B492)&gt;0,COUNTA(输出!$B$2:B492),)</f>
        <v>0</v>
      </c>
      <c r="F492" t="str">
        <f t="shared" ca="1" si="7"/>
        <v/>
      </c>
    </row>
    <row r="493" spans="1:6" x14ac:dyDescent="0.3">
      <c r="A493" s="3" cm="1">
        <f t="array" aca="1" ref="A493" ca="1">IF(IFERROR(FIND("选项",INDIRECT("输入!A"&amp;ROW()),1)&gt;0,0),COUNTIF(INDIRECT("A$1:A"&amp;ROW()-1),"&gt;0")+1,0)</f>
        <v>50</v>
      </c>
      <c r="B493" cm="1">
        <f t="array" aca="1" ref="B493" ca="1">IF(MID(INDIRECT("输入!A"&amp;ROW()),2,1)="结",COUNTIF(INDIRECT("b"&amp;MATCH(COUNTIF(A$1:A493,"&gt;0"),A$1:A493,)&amp;":b"&amp;ROW()-1),"&gt;0")+1+4*(COUNTIF(A$1:A493,"&gt;0")-1),)</f>
        <v>0</v>
      </c>
      <c r="D493">
        <f ca="1"/>
        <v>0</v>
      </c>
      <c r="E493">
        <f>IF(LEN(输出!B493)&gt;0,COUNTA(输出!$B$2:B493),)</f>
        <v>0</v>
      </c>
      <c r="F493" t="str">
        <f t="shared" ca="1" si="7"/>
        <v/>
      </c>
    </row>
    <row r="494" spans="1:6" x14ac:dyDescent="0.3">
      <c r="A494" s="3" cm="1">
        <f t="array" aca="1" ref="A494" ca="1">IF(IFERROR(FIND("选项",INDIRECT("输入!A"&amp;ROW()),1)&gt;0,0),COUNTIF(INDIRECT("A$1:A"&amp;ROW()-1),"&gt;0")+1,0)</f>
        <v>0</v>
      </c>
      <c r="B494" cm="1">
        <f t="array" aca="1" ref="B494" ca="1">IF(MID(INDIRECT("输入!A"&amp;ROW()),2,1)="结",COUNTIF(INDIRECT("b"&amp;MATCH(COUNTIF(A$1:A494,"&gt;0"),A$1:A494,)&amp;":b"&amp;ROW()-1),"&gt;0")+1+4*(COUNTIF(A$1:A494,"&gt;0")-1),)</f>
        <v>197</v>
      </c>
      <c r="D494">
        <f ca="1"/>
        <v>0</v>
      </c>
      <c r="E494">
        <f>IF(LEN(输出!B494)&gt;0,COUNTA(输出!$B$2:B494),)</f>
        <v>0</v>
      </c>
      <c r="F494" t="str">
        <f t="shared" ca="1" si="7"/>
        <v/>
      </c>
    </row>
    <row r="495" spans="1:6" x14ac:dyDescent="0.3">
      <c r="A495" s="3" cm="1">
        <f t="array" aca="1" ref="A495" ca="1">IF(IFERROR(FIND("选项",INDIRECT("输入!A"&amp;ROW()),1)&gt;0,0),COUNTIF(INDIRECT("A$1:A"&amp;ROW()-1),"&gt;0")+1,0)</f>
        <v>0</v>
      </c>
      <c r="B495" cm="1">
        <f t="array" aca="1" ref="B495" ca="1">IF(MID(INDIRECT("输入!A"&amp;ROW()),2,1)="结",COUNTIF(INDIRECT("b"&amp;MATCH(COUNTIF(A$1:A495,"&gt;0"),A$1:A495,)&amp;":b"&amp;ROW()-1),"&gt;0")+1+4*(COUNTIF(A$1:A495,"&gt;0")-1),)</f>
        <v>0</v>
      </c>
      <c r="D495">
        <f ca="1"/>
        <v>0</v>
      </c>
      <c r="E495">
        <f>IF(LEN(输出!B495)&gt;0,COUNTA(输出!$B$2:B495),)</f>
        <v>0</v>
      </c>
      <c r="F495" t="str">
        <f t="shared" ca="1" si="7"/>
        <v/>
      </c>
    </row>
    <row r="496" spans="1:6" x14ac:dyDescent="0.3">
      <c r="A496" s="3" cm="1">
        <f t="array" aca="1" ref="A496" ca="1">IF(IFERROR(FIND("选项",INDIRECT("输入!A"&amp;ROW()),1)&gt;0,0),COUNTIF(INDIRECT("A$1:A"&amp;ROW()-1),"&gt;0")+1,0)</f>
        <v>0</v>
      </c>
      <c r="B496" cm="1">
        <f t="array" aca="1" ref="B496" ca="1">IF(MID(INDIRECT("输入!A"&amp;ROW()),2,1)="结",COUNTIF(INDIRECT("b"&amp;MATCH(COUNTIF(A$1:A496,"&gt;0"),A$1:A496,)&amp;":b"&amp;ROW()-1),"&gt;0")+1+4*(COUNTIF(A$1:A496,"&gt;0")-1),)</f>
        <v>198</v>
      </c>
      <c r="D496">
        <f ca="1"/>
        <v>0</v>
      </c>
      <c r="E496">
        <f>IF(LEN(输出!B496)&gt;0,COUNTA(输出!$B$2:B496),)</f>
        <v>0</v>
      </c>
      <c r="F496" t="str">
        <f t="shared" ca="1" si="7"/>
        <v/>
      </c>
    </row>
    <row r="497" spans="1:6" x14ac:dyDescent="0.3">
      <c r="A497" s="3" cm="1">
        <f t="array" aca="1" ref="A497" ca="1">IF(IFERROR(FIND("选项",INDIRECT("输入!A"&amp;ROW()),1)&gt;0,0),COUNTIF(INDIRECT("A$1:A"&amp;ROW()-1),"&gt;0")+1,0)</f>
        <v>0</v>
      </c>
      <c r="B497" cm="1">
        <f t="array" aca="1" ref="B497" ca="1">IF(MID(INDIRECT("输入!A"&amp;ROW()),2,1)="结",COUNTIF(INDIRECT("b"&amp;MATCH(COUNTIF(A$1:A497,"&gt;0"),A$1:A497,)&amp;":b"&amp;ROW()-1),"&gt;0")+1+4*(COUNTIF(A$1:A497,"&gt;0")-1),)</f>
        <v>0</v>
      </c>
      <c r="D497">
        <f ca="1"/>
        <v>0</v>
      </c>
      <c r="E497">
        <f>IF(LEN(输出!B497)&gt;0,COUNTA(输出!$B$2:B497),)</f>
        <v>0</v>
      </c>
      <c r="F497" t="str">
        <f t="shared" ca="1" si="7"/>
        <v/>
      </c>
    </row>
    <row r="498" spans="1:6" x14ac:dyDescent="0.3">
      <c r="A498" s="3" cm="1">
        <f t="array" aca="1" ref="A498" ca="1">IF(IFERROR(FIND("选项",INDIRECT("输入!A"&amp;ROW()),1)&gt;0,0),COUNTIF(INDIRECT("A$1:A"&amp;ROW()-1),"&gt;0")+1,0)</f>
        <v>0</v>
      </c>
      <c r="B498" cm="1">
        <f t="array" aca="1" ref="B498" ca="1">IF(MID(INDIRECT("输入!A"&amp;ROW()),2,1)="结",COUNTIF(INDIRECT("b"&amp;MATCH(COUNTIF(A$1:A498,"&gt;0"),A$1:A498,)&amp;":b"&amp;ROW()-1),"&gt;0")+1+4*(COUNTIF(A$1:A498,"&gt;0")-1),)</f>
        <v>199</v>
      </c>
      <c r="D498">
        <f ca="1"/>
        <v>0</v>
      </c>
      <c r="E498">
        <f>IF(LEN(输出!B498)&gt;0,COUNTA(输出!$B$2:B498),)</f>
        <v>0</v>
      </c>
      <c r="F498" t="str">
        <f t="shared" ca="1" si="7"/>
        <v/>
      </c>
    </row>
    <row r="499" spans="1:6" x14ac:dyDescent="0.3">
      <c r="A499" s="3" cm="1">
        <f t="array" aca="1" ref="A499" ca="1">IF(IFERROR(FIND("选项",INDIRECT("输入!A"&amp;ROW()),1)&gt;0,0),COUNTIF(INDIRECT("A$1:A"&amp;ROW()-1),"&gt;0")+1,0)</f>
        <v>0</v>
      </c>
      <c r="B499" cm="1">
        <f t="array" aca="1" ref="B499" ca="1">IF(MID(INDIRECT("输入!A"&amp;ROW()),2,1)="结",COUNTIF(INDIRECT("b"&amp;MATCH(COUNTIF(A$1:A499,"&gt;0"),A$1:A499,)&amp;":b"&amp;ROW()-1),"&gt;0")+1+4*(COUNTIF(A$1:A499,"&gt;0")-1),)</f>
        <v>0</v>
      </c>
      <c r="D499">
        <f ca="1"/>
        <v>0</v>
      </c>
      <c r="E499">
        <f>IF(LEN(输出!B499)&gt;0,COUNTA(输出!$B$2:B499),)</f>
        <v>0</v>
      </c>
      <c r="F499" t="str">
        <f t="shared" ca="1" si="7"/>
        <v/>
      </c>
    </row>
    <row r="500" spans="1:6" x14ac:dyDescent="0.3">
      <c r="A500" s="3" cm="1">
        <f t="array" aca="1" ref="A500" ca="1">IF(IFERROR(FIND("选项",INDIRECT("输入!A"&amp;ROW()),1)&gt;0,0),COUNTIF(INDIRECT("A$1:A"&amp;ROW()-1),"&gt;0")+1,0)</f>
        <v>0</v>
      </c>
      <c r="B500" cm="1">
        <f t="array" aca="1" ref="B500" ca="1">IF(MID(INDIRECT("输入!A"&amp;ROW()),2,1)="结",COUNTIF(INDIRECT("b"&amp;MATCH(COUNTIF(A$1:A500,"&gt;0"),A$1:A500,)&amp;":b"&amp;ROW()-1),"&gt;0")+1+4*(COUNTIF(A$1:A500,"&gt;0")-1),)</f>
        <v>200</v>
      </c>
      <c r="D500">
        <f ca="1"/>
        <v>0</v>
      </c>
      <c r="E500">
        <f>IF(LEN(输出!B500)&gt;0,COUNTA(输出!$B$2:B500),)</f>
        <v>0</v>
      </c>
      <c r="F500" t="str">
        <f t="shared" ca="1" si="7"/>
        <v/>
      </c>
    </row>
    <row r="501" spans="1:6" x14ac:dyDescent="0.3">
      <c r="A501" s="3" cm="1">
        <f t="array" aca="1" ref="A501" ca="1">IF(IFERROR(FIND("选项",INDIRECT("输入!A"&amp;ROW()),1)&gt;0,0),COUNTIF(INDIRECT("A$1:A"&amp;ROW()-1),"&gt;0")+1,0)</f>
        <v>0</v>
      </c>
      <c r="B501" cm="1">
        <f t="array" aca="1" ref="B501" ca="1">IF(MID(INDIRECT("输入!A"&amp;ROW()),2,1)="结",COUNTIF(INDIRECT("b"&amp;MATCH(COUNTIF(A$1:A501,"&gt;0"),A$1:A501,)&amp;":b"&amp;ROW()-1),"&gt;0")+1+4*(COUNTIF(A$1:A501,"&gt;0")-1),)</f>
        <v>0</v>
      </c>
    </row>
    <row r="502" spans="1:6" x14ac:dyDescent="0.3">
      <c r="A502" s="3" cm="1">
        <f t="array" aca="1" ref="A502" ca="1">IF(IFERROR(FIND("选项",INDIRECT("输入!A"&amp;ROW()),1)&gt;0,0),COUNTIF(INDIRECT("A$1:A"&amp;ROW()-1),"&gt;0")+1,0)</f>
        <v>51</v>
      </c>
      <c r="B502" cm="1">
        <f t="array" aca="1" ref="B502" ca="1">IF(MID(INDIRECT("输入!A"&amp;ROW()),2,1)="结",COUNTIF(INDIRECT("b"&amp;MATCH(COUNTIF(A$1:A502,"&gt;0"),A$1:A502,)&amp;":b"&amp;ROW()-1),"&gt;0")+1+4*(COUNTIF(A$1:A502,"&gt;0")-1),)</f>
        <v>0</v>
      </c>
    </row>
    <row r="503" spans="1:6" x14ac:dyDescent="0.3">
      <c r="A503" s="3" cm="1">
        <f t="array" aca="1" ref="A503" ca="1">IF(IFERROR(FIND("选项",INDIRECT("输入!A"&amp;ROW()),1)&gt;0,0),COUNTIF(INDIRECT("A$1:A"&amp;ROW()-1),"&gt;0")+1,0)</f>
        <v>0</v>
      </c>
      <c r="B503" cm="1">
        <f t="array" aca="1" ref="B503" ca="1">IF(MID(INDIRECT("输入!A"&amp;ROW()),2,1)="结",COUNTIF(INDIRECT("b"&amp;MATCH(COUNTIF(A$1:A503,"&gt;0"),A$1:A503,)&amp;":b"&amp;ROW()-1),"&gt;0")+1+4*(COUNTIF(A$1:A503,"&gt;0")-1),)</f>
        <v>201</v>
      </c>
    </row>
    <row r="504" spans="1:6" x14ac:dyDescent="0.3">
      <c r="A504" s="3" cm="1">
        <f t="array" aca="1" ref="A504" ca="1">IF(IFERROR(FIND("选项",INDIRECT("输入!A"&amp;ROW()),1)&gt;0,0),COUNTIF(INDIRECT("A$1:A"&amp;ROW()-1),"&gt;0")+1,0)</f>
        <v>0</v>
      </c>
      <c r="B504" cm="1">
        <f t="array" aca="1" ref="B504" ca="1">IF(MID(INDIRECT("输入!A"&amp;ROW()),2,1)="结",COUNTIF(INDIRECT("b"&amp;MATCH(COUNTIF(A$1:A504,"&gt;0"),A$1:A504,)&amp;":b"&amp;ROW()-1),"&gt;0")+1+4*(COUNTIF(A$1:A504,"&gt;0")-1),)</f>
        <v>0</v>
      </c>
    </row>
    <row r="505" spans="1:6" x14ac:dyDescent="0.3">
      <c r="A505" s="3" cm="1">
        <f t="array" aca="1" ref="A505" ca="1">IF(IFERROR(FIND("选项",INDIRECT("输入!A"&amp;ROW()),1)&gt;0,0),COUNTIF(INDIRECT("A$1:A"&amp;ROW()-1),"&gt;0")+1,0)</f>
        <v>0</v>
      </c>
      <c r="B505" cm="1">
        <f t="array" aca="1" ref="B505" ca="1">IF(MID(INDIRECT("输入!A"&amp;ROW()),2,1)="结",COUNTIF(INDIRECT("b"&amp;MATCH(COUNTIF(A$1:A505,"&gt;0"),A$1:A505,)&amp;":b"&amp;ROW()-1),"&gt;0")+1+4*(COUNTIF(A$1:A505,"&gt;0")-1),)</f>
        <v>202</v>
      </c>
    </row>
    <row r="506" spans="1:6" x14ac:dyDescent="0.3">
      <c r="A506" s="3" cm="1">
        <f t="array" aca="1" ref="A506" ca="1">IF(IFERROR(FIND("选项",INDIRECT("输入!A"&amp;ROW()),1)&gt;0,0),COUNTIF(INDIRECT("A$1:A"&amp;ROW()-1),"&gt;0")+1,0)</f>
        <v>0</v>
      </c>
      <c r="B506" cm="1">
        <f t="array" aca="1" ref="B506" ca="1">IF(MID(INDIRECT("输入!A"&amp;ROW()),2,1)="结",COUNTIF(INDIRECT("b"&amp;MATCH(COUNTIF(A$1:A506,"&gt;0"),A$1:A506,)&amp;":b"&amp;ROW()-1),"&gt;0")+1+4*(COUNTIF(A$1:A506,"&gt;0")-1),)</f>
        <v>0</v>
      </c>
    </row>
    <row r="507" spans="1:6" x14ac:dyDescent="0.3">
      <c r="A507" s="3" cm="1">
        <f t="array" aca="1" ref="A507" ca="1">IF(IFERROR(FIND("选项",INDIRECT("输入!A"&amp;ROW()),1)&gt;0,0),COUNTIF(INDIRECT("A$1:A"&amp;ROW()-1),"&gt;0")+1,0)</f>
        <v>0</v>
      </c>
      <c r="B507" cm="1">
        <f t="array" aca="1" ref="B507" ca="1">IF(MID(INDIRECT("输入!A"&amp;ROW()),2,1)="结",COUNTIF(INDIRECT("b"&amp;MATCH(COUNTIF(A$1:A507,"&gt;0"),A$1:A507,)&amp;":b"&amp;ROW()-1),"&gt;0")+1+4*(COUNTIF(A$1:A507,"&gt;0")-1),)</f>
        <v>203</v>
      </c>
    </row>
    <row r="508" spans="1:6" x14ac:dyDescent="0.3">
      <c r="A508" s="3" cm="1">
        <f t="array" aca="1" ref="A508" ca="1">IF(IFERROR(FIND("选项",INDIRECT("输入!A"&amp;ROW()),1)&gt;0,0),COUNTIF(INDIRECT("A$1:A"&amp;ROW()-1),"&gt;0")+1,0)</f>
        <v>0</v>
      </c>
      <c r="B508" cm="1">
        <f t="array" aca="1" ref="B508" ca="1">IF(MID(INDIRECT("输入!A"&amp;ROW()),2,1)="结",COUNTIF(INDIRECT("b"&amp;MATCH(COUNTIF(A$1:A508,"&gt;0"),A$1:A508,)&amp;":b"&amp;ROW()-1),"&gt;0")+1+4*(COUNTIF(A$1:A508,"&gt;0")-1),)</f>
        <v>0</v>
      </c>
    </row>
    <row r="509" spans="1:6" x14ac:dyDescent="0.3">
      <c r="A509" s="3" cm="1">
        <f t="array" aca="1" ref="A509" ca="1">IF(IFERROR(FIND("选项",INDIRECT("输入!A"&amp;ROW()),1)&gt;0,0),COUNTIF(INDIRECT("A$1:A"&amp;ROW()-1),"&gt;0")+1,0)</f>
        <v>0</v>
      </c>
      <c r="B509" cm="1">
        <f t="array" aca="1" ref="B509" ca="1">IF(MID(INDIRECT("输入!A"&amp;ROW()),2,1)="结",COUNTIF(INDIRECT("b"&amp;MATCH(COUNTIF(A$1:A509,"&gt;0"),A$1:A509,)&amp;":b"&amp;ROW()-1),"&gt;0")+1+4*(COUNTIF(A$1:A509,"&gt;0")-1),)</f>
        <v>204</v>
      </c>
    </row>
    <row r="510" spans="1:6" x14ac:dyDescent="0.3">
      <c r="A510" s="3" cm="1">
        <f t="array" aca="1" ref="A510" ca="1">IF(IFERROR(FIND("选项",INDIRECT("输入!A"&amp;ROW()),1)&gt;0,0),COUNTIF(INDIRECT("A$1:A"&amp;ROW()-1),"&gt;0")+1,0)</f>
        <v>0</v>
      </c>
      <c r="B510" cm="1">
        <f t="array" aca="1" ref="B510" ca="1">IF(MID(INDIRECT("输入!A"&amp;ROW()),2,1)="结",COUNTIF(INDIRECT("b"&amp;MATCH(COUNTIF(A$1:A510,"&gt;0"),A$1:A510,)&amp;":b"&amp;ROW()-1),"&gt;0")+1+4*(COUNTIF(A$1:A510,"&gt;0")-1),)</f>
        <v>0</v>
      </c>
    </row>
    <row r="511" spans="1:6" x14ac:dyDescent="0.3">
      <c r="A511" s="3" cm="1">
        <f t="array" aca="1" ref="A511" ca="1">IF(IFERROR(FIND("选项",INDIRECT("输入!A"&amp;ROW()),1)&gt;0,0),COUNTIF(INDIRECT("A$1:A"&amp;ROW()-1),"&gt;0")+1,0)</f>
        <v>52</v>
      </c>
      <c r="B511" cm="1">
        <f t="array" aca="1" ref="B511" ca="1">IF(MID(INDIRECT("输入!A"&amp;ROW()),2,1)="结",COUNTIF(INDIRECT("b"&amp;MATCH(COUNTIF(A$1:A511,"&gt;0"),A$1:A511,)&amp;":b"&amp;ROW()-1),"&gt;0")+1+4*(COUNTIF(A$1:A511,"&gt;0")-1),)</f>
        <v>0</v>
      </c>
    </row>
    <row r="512" spans="1:6" x14ac:dyDescent="0.3">
      <c r="A512" s="3" cm="1">
        <f t="array" aca="1" ref="A512" ca="1">IF(IFERROR(FIND("选项",INDIRECT("输入!A"&amp;ROW()),1)&gt;0,0),COUNTIF(INDIRECT("A$1:A"&amp;ROW()-1),"&gt;0")+1,0)</f>
        <v>0</v>
      </c>
      <c r="B512" cm="1">
        <f t="array" aca="1" ref="B512" ca="1">IF(MID(INDIRECT("输入!A"&amp;ROW()),2,1)="结",COUNTIF(INDIRECT("b"&amp;MATCH(COUNTIF(A$1:A512,"&gt;0"),A$1:A512,)&amp;":b"&amp;ROW()-1),"&gt;0")+1+4*(COUNTIF(A$1:A512,"&gt;0")-1),)</f>
        <v>205</v>
      </c>
    </row>
    <row r="513" spans="1:2" x14ac:dyDescent="0.3">
      <c r="A513" s="3" cm="1">
        <f t="array" aca="1" ref="A513" ca="1">IF(IFERROR(FIND("选项",INDIRECT("输入!A"&amp;ROW()),1)&gt;0,0),COUNTIF(INDIRECT("A$1:A"&amp;ROW()-1),"&gt;0")+1,0)</f>
        <v>0</v>
      </c>
      <c r="B513" cm="1">
        <f t="array" aca="1" ref="B513" ca="1">IF(MID(INDIRECT("输入!A"&amp;ROW()),2,1)="结",COUNTIF(INDIRECT("b"&amp;MATCH(COUNTIF(A$1:A513,"&gt;0"),A$1:A513,)&amp;":b"&amp;ROW()-1),"&gt;0")+1+4*(COUNTIF(A$1:A513,"&gt;0")-1),)</f>
        <v>0</v>
      </c>
    </row>
    <row r="514" spans="1:2" x14ac:dyDescent="0.3">
      <c r="A514" s="3" cm="1">
        <f t="array" aca="1" ref="A514" ca="1">IF(IFERROR(FIND("选项",INDIRECT("输入!A"&amp;ROW()),1)&gt;0,0),COUNTIF(INDIRECT("A$1:A"&amp;ROW()-1),"&gt;0")+1,0)</f>
        <v>0</v>
      </c>
      <c r="B514" cm="1">
        <f t="array" aca="1" ref="B514" ca="1">IF(MID(INDIRECT("输入!A"&amp;ROW()),2,1)="结",COUNTIF(INDIRECT("b"&amp;MATCH(COUNTIF(A$1:A514,"&gt;0"),A$1:A514,)&amp;":b"&amp;ROW()-1),"&gt;0")+1+4*(COUNTIF(A$1:A514,"&gt;0")-1),)</f>
        <v>206</v>
      </c>
    </row>
    <row r="515" spans="1:2" x14ac:dyDescent="0.3">
      <c r="A515" s="3" cm="1">
        <f t="array" aca="1" ref="A515" ca="1">IF(IFERROR(FIND("选项",INDIRECT("输入!A"&amp;ROW()),1)&gt;0,0),COUNTIF(INDIRECT("A$1:A"&amp;ROW()-1),"&gt;0")+1,0)</f>
        <v>0</v>
      </c>
      <c r="B515" cm="1">
        <f t="array" aca="1" ref="B515" ca="1">IF(MID(INDIRECT("输入!A"&amp;ROW()),2,1)="结",COUNTIF(INDIRECT("b"&amp;MATCH(COUNTIF(A$1:A515,"&gt;0"),A$1:A515,)&amp;":b"&amp;ROW()-1),"&gt;0")+1+4*(COUNTIF(A$1:A515,"&gt;0")-1),)</f>
        <v>0</v>
      </c>
    </row>
    <row r="516" spans="1:2" x14ac:dyDescent="0.3">
      <c r="A516" s="3" cm="1">
        <f t="array" aca="1" ref="A516" ca="1">IF(IFERROR(FIND("选项",INDIRECT("输入!A"&amp;ROW()),1)&gt;0,0),COUNTIF(INDIRECT("A$1:A"&amp;ROW()-1),"&gt;0")+1,0)</f>
        <v>0</v>
      </c>
      <c r="B516" cm="1">
        <f t="array" aca="1" ref="B516" ca="1">IF(MID(INDIRECT("输入!A"&amp;ROW()),2,1)="结",COUNTIF(INDIRECT("b"&amp;MATCH(COUNTIF(A$1:A516,"&gt;0"),A$1:A516,)&amp;":b"&amp;ROW()-1),"&gt;0")+1+4*(COUNTIF(A$1:A516,"&gt;0")-1),)</f>
        <v>207</v>
      </c>
    </row>
    <row r="517" spans="1:2" x14ac:dyDescent="0.3">
      <c r="A517" s="3" cm="1">
        <f t="array" aca="1" ref="A517" ca="1">IF(IFERROR(FIND("选项",INDIRECT("输入!A"&amp;ROW()),1)&gt;0,0),COUNTIF(INDIRECT("A$1:A"&amp;ROW()-1),"&gt;0")+1,0)</f>
        <v>0</v>
      </c>
      <c r="B517" cm="1">
        <f t="array" aca="1" ref="B517" ca="1">IF(MID(INDIRECT("输入!A"&amp;ROW()),2,1)="结",COUNTIF(INDIRECT("b"&amp;MATCH(COUNTIF(A$1:A517,"&gt;0"),A$1:A517,)&amp;":b"&amp;ROW()-1),"&gt;0")+1+4*(COUNTIF(A$1:A517,"&gt;0")-1),)</f>
        <v>0</v>
      </c>
    </row>
    <row r="518" spans="1:2" x14ac:dyDescent="0.3">
      <c r="A518" s="3" cm="1">
        <f t="array" aca="1" ref="A518" ca="1">IF(IFERROR(FIND("选项",INDIRECT("输入!A"&amp;ROW()),1)&gt;0,0),COUNTIF(INDIRECT("A$1:A"&amp;ROW()-1),"&gt;0")+1,0)</f>
        <v>0</v>
      </c>
      <c r="B518" cm="1">
        <f t="array" aca="1" ref="B518" ca="1">IF(MID(INDIRECT("输入!A"&amp;ROW()),2,1)="结",COUNTIF(INDIRECT("b"&amp;MATCH(COUNTIF(A$1:A518,"&gt;0"),A$1:A518,)&amp;":b"&amp;ROW()-1),"&gt;0")+1+4*(COUNTIF(A$1:A518,"&gt;0")-1),)</f>
        <v>208</v>
      </c>
    </row>
    <row r="519" spans="1:2" x14ac:dyDescent="0.3">
      <c r="A519" s="3" cm="1">
        <f t="array" aca="1" ref="A519" ca="1">IF(IFERROR(FIND("选项",INDIRECT("输入!A"&amp;ROW()),1)&gt;0,0),COUNTIF(INDIRECT("A$1:A"&amp;ROW()-1),"&gt;0")+1,0)</f>
        <v>0</v>
      </c>
      <c r="B519" cm="1">
        <f t="array" aca="1" ref="B519" ca="1">IF(MID(INDIRECT("输入!A"&amp;ROW()),2,1)="结",COUNTIF(INDIRECT("b"&amp;MATCH(COUNTIF(A$1:A519,"&gt;0"),A$1:A519,)&amp;":b"&amp;ROW()-1),"&gt;0")+1+4*(COUNTIF(A$1:A519,"&gt;0")-1),)</f>
        <v>0</v>
      </c>
    </row>
    <row r="520" spans="1:2" x14ac:dyDescent="0.3">
      <c r="A520" s="3" cm="1">
        <f t="array" aca="1" ref="A520" ca="1">IF(IFERROR(FIND("选项",INDIRECT("输入!A"&amp;ROW()),1)&gt;0,0),COUNTIF(INDIRECT("A$1:A"&amp;ROW()-1),"&gt;0")+1,0)</f>
        <v>53</v>
      </c>
      <c r="B520" cm="1">
        <f t="array" aca="1" ref="B520" ca="1">IF(MID(INDIRECT("输入!A"&amp;ROW()),2,1)="结",COUNTIF(INDIRECT("b"&amp;MATCH(COUNTIF(A$1:A520,"&gt;0"),A$1:A520,)&amp;":b"&amp;ROW()-1),"&gt;0")+1+4*(COUNTIF(A$1:A520,"&gt;0")-1),)</f>
        <v>0</v>
      </c>
    </row>
    <row r="521" spans="1:2" x14ac:dyDescent="0.3">
      <c r="A521" s="3" cm="1">
        <f t="array" aca="1" ref="A521" ca="1">IF(IFERROR(FIND("选项",INDIRECT("输入!A"&amp;ROW()),1)&gt;0,0),COUNTIF(INDIRECT("A$1:A"&amp;ROW()-1),"&gt;0")+1,0)</f>
        <v>0</v>
      </c>
      <c r="B521" cm="1">
        <f t="array" aca="1" ref="B521" ca="1">IF(MID(INDIRECT("输入!A"&amp;ROW()),2,1)="结",COUNTIF(INDIRECT("b"&amp;MATCH(COUNTIF(A$1:A521,"&gt;0"),A$1:A521,)&amp;":b"&amp;ROW()-1),"&gt;0")+1+4*(COUNTIF(A$1:A521,"&gt;0")-1),)</f>
        <v>209</v>
      </c>
    </row>
    <row r="522" spans="1:2" x14ac:dyDescent="0.3">
      <c r="A522" s="3" cm="1">
        <f t="array" aca="1" ref="A522" ca="1">IF(IFERROR(FIND("选项",INDIRECT("输入!A"&amp;ROW()),1)&gt;0,0),COUNTIF(INDIRECT("A$1:A"&amp;ROW()-1),"&gt;0")+1,0)</f>
        <v>0</v>
      </c>
      <c r="B522" cm="1">
        <f t="array" aca="1" ref="B522" ca="1">IF(MID(INDIRECT("输入!A"&amp;ROW()),2,1)="结",COUNTIF(INDIRECT("b"&amp;MATCH(COUNTIF(A$1:A522,"&gt;0"),A$1:A522,)&amp;":b"&amp;ROW()-1),"&gt;0")+1+4*(COUNTIF(A$1:A522,"&gt;0")-1),)</f>
        <v>0</v>
      </c>
    </row>
    <row r="523" spans="1:2" x14ac:dyDescent="0.3">
      <c r="A523" s="3" cm="1">
        <f t="array" aca="1" ref="A523" ca="1">IF(IFERROR(FIND("选项",INDIRECT("输入!A"&amp;ROW()),1)&gt;0,0),COUNTIF(INDIRECT("A$1:A"&amp;ROW()-1),"&gt;0")+1,0)</f>
        <v>0</v>
      </c>
      <c r="B523" cm="1">
        <f t="array" aca="1" ref="B523" ca="1">IF(MID(INDIRECT("输入!A"&amp;ROW()),2,1)="结",COUNTIF(INDIRECT("b"&amp;MATCH(COUNTIF(A$1:A523,"&gt;0"),A$1:A523,)&amp;":b"&amp;ROW()-1),"&gt;0")+1+4*(COUNTIF(A$1:A523,"&gt;0")-1),)</f>
        <v>210</v>
      </c>
    </row>
    <row r="524" spans="1:2" x14ac:dyDescent="0.3">
      <c r="A524" s="3" cm="1">
        <f t="array" aca="1" ref="A524" ca="1">IF(IFERROR(FIND("选项",INDIRECT("输入!A"&amp;ROW()),1)&gt;0,0),COUNTIF(INDIRECT("A$1:A"&amp;ROW()-1),"&gt;0")+1,0)</f>
        <v>0</v>
      </c>
      <c r="B524" cm="1">
        <f t="array" aca="1" ref="B524" ca="1">IF(MID(INDIRECT("输入!A"&amp;ROW()),2,1)="结",COUNTIF(INDIRECT("b"&amp;MATCH(COUNTIF(A$1:A524,"&gt;0"),A$1:A524,)&amp;":b"&amp;ROW()-1),"&gt;0")+1+4*(COUNTIF(A$1:A524,"&gt;0")-1),)</f>
        <v>0</v>
      </c>
    </row>
    <row r="525" spans="1:2" x14ac:dyDescent="0.3">
      <c r="A525" s="3" cm="1">
        <f t="array" aca="1" ref="A525" ca="1">IF(IFERROR(FIND("选项",INDIRECT("输入!A"&amp;ROW()),1)&gt;0,0),COUNTIF(INDIRECT("A$1:A"&amp;ROW()-1),"&gt;0")+1,0)</f>
        <v>0</v>
      </c>
      <c r="B525" cm="1">
        <f t="array" aca="1" ref="B525" ca="1">IF(MID(INDIRECT("输入!A"&amp;ROW()),2,1)="结",COUNTIF(INDIRECT("b"&amp;MATCH(COUNTIF(A$1:A525,"&gt;0"),A$1:A525,)&amp;":b"&amp;ROW()-1),"&gt;0")+1+4*(COUNTIF(A$1:A525,"&gt;0")-1),)</f>
        <v>211</v>
      </c>
    </row>
    <row r="526" spans="1:2" x14ac:dyDescent="0.3">
      <c r="A526" s="3" cm="1">
        <f t="array" aca="1" ref="A526" ca="1">IF(IFERROR(FIND("选项",INDIRECT("输入!A"&amp;ROW()),1)&gt;0,0),COUNTIF(INDIRECT("A$1:A"&amp;ROW()-1),"&gt;0")+1,0)</f>
        <v>0</v>
      </c>
      <c r="B526" cm="1">
        <f t="array" aca="1" ref="B526" ca="1">IF(MID(INDIRECT("输入!A"&amp;ROW()),2,1)="结",COUNTIF(INDIRECT("b"&amp;MATCH(COUNTIF(A$1:A526,"&gt;0"),A$1:A526,)&amp;":b"&amp;ROW()-1),"&gt;0")+1+4*(COUNTIF(A$1:A526,"&gt;0")-1),)</f>
        <v>0</v>
      </c>
    </row>
    <row r="527" spans="1:2" x14ac:dyDescent="0.3">
      <c r="A527" s="3" cm="1">
        <f t="array" aca="1" ref="A527" ca="1">IF(IFERROR(FIND("选项",INDIRECT("输入!A"&amp;ROW()),1)&gt;0,0),COUNTIF(INDIRECT("A$1:A"&amp;ROW()-1),"&gt;0")+1,0)</f>
        <v>0</v>
      </c>
      <c r="B527" cm="1">
        <f t="array" aca="1" ref="B527" ca="1">IF(MID(INDIRECT("输入!A"&amp;ROW()),2,1)="结",COUNTIF(INDIRECT("b"&amp;MATCH(COUNTIF(A$1:A527,"&gt;0"),A$1:A527,)&amp;":b"&amp;ROW()-1),"&gt;0")+1+4*(COUNTIF(A$1:A527,"&gt;0")-1),)</f>
        <v>0</v>
      </c>
    </row>
    <row r="528" spans="1:2" x14ac:dyDescent="0.3">
      <c r="A528" s="3" cm="1">
        <f t="array" aca="1" ref="A528" ca="1">IF(IFERROR(FIND("选项",INDIRECT("输入!A"&amp;ROW()),1)&gt;0,0),COUNTIF(INDIRECT("A$1:A"&amp;ROW()-1),"&gt;0")+1,0)</f>
        <v>0</v>
      </c>
      <c r="B528" cm="1">
        <f t="array" aca="1" ref="B528" ca="1">IF(MID(INDIRECT("输入!A"&amp;ROW()),2,1)="结",COUNTIF(INDIRECT("b"&amp;MATCH(COUNTIF(A$1:A528,"&gt;0"),A$1:A528,)&amp;":b"&amp;ROW()-1),"&gt;0")+1+4*(COUNTIF(A$1:A528,"&gt;0")-1),)</f>
        <v>212</v>
      </c>
    </row>
    <row r="529" spans="1:2" x14ac:dyDescent="0.3">
      <c r="A529" s="3" cm="1">
        <f t="array" aca="1" ref="A529" ca="1">IF(IFERROR(FIND("选项",INDIRECT("输入!A"&amp;ROW()),1)&gt;0,0),COUNTIF(INDIRECT("A$1:A"&amp;ROW()-1),"&gt;0")+1,0)</f>
        <v>0</v>
      </c>
      <c r="B529" cm="1">
        <f t="array" aca="1" ref="B529" ca="1">IF(MID(INDIRECT("输入!A"&amp;ROW()),2,1)="结",COUNTIF(INDIRECT("b"&amp;MATCH(COUNTIF(A$1:A529,"&gt;0"),A$1:A529,)&amp;":b"&amp;ROW()-1),"&gt;0")+1+4*(COUNTIF(A$1:A529,"&gt;0")-1),)</f>
        <v>0</v>
      </c>
    </row>
    <row r="530" spans="1:2" x14ac:dyDescent="0.3">
      <c r="A530" s="3" cm="1">
        <f t="array" aca="1" ref="A530" ca="1">IF(IFERROR(FIND("选项",INDIRECT("输入!A"&amp;ROW()),1)&gt;0,0),COUNTIF(INDIRECT("A$1:A"&amp;ROW()-1),"&gt;0")+1,0)</f>
        <v>54</v>
      </c>
      <c r="B530" cm="1">
        <f t="array" aca="1" ref="B530" ca="1">IF(MID(INDIRECT("输入!A"&amp;ROW()),2,1)="结",COUNTIF(INDIRECT("b"&amp;MATCH(COUNTIF(A$1:A530,"&gt;0"),A$1:A530,)&amp;":b"&amp;ROW()-1),"&gt;0")+1+4*(COUNTIF(A$1:A530,"&gt;0")-1),)</f>
        <v>0</v>
      </c>
    </row>
    <row r="531" spans="1:2" x14ac:dyDescent="0.3">
      <c r="A531" s="3" cm="1">
        <f t="array" aca="1" ref="A531" ca="1">IF(IFERROR(FIND("选项",INDIRECT("输入!A"&amp;ROW()),1)&gt;0,0),COUNTIF(INDIRECT("A$1:A"&amp;ROW()-1),"&gt;0")+1,0)</f>
        <v>0</v>
      </c>
      <c r="B531" cm="1">
        <f t="array" aca="1" ref="B531" ca="1">IF(MID(INDIRECT("输入!A"&amp;ROW()),2,1)="结",COUNTIF(INDIRECT("b"&amp;MATCH(COUNTIF(A$1:A531,"&gt;0"),A$1:A531,)&amp;":b"&amp;ROW()-1),"&gt;0")+1+4*(COUNTIF(A$1:A531,"&gt;0")-1),)</f>
        <v>213</v>
      </c>
    </row>
    <row r="532" spans="1:2" x14ac:dyDescent="0.3">
      <c r="A532" s="3" cm="1">
        <f t="array" aca="1" ref="A532" ca="1">IF(IFERROR(FIND("选项",INDIRECT("输入!A"&amp;ROW()),1)&gt;0,0),COUNTIF(INDIRECT("A$1:A"&amp;ROW()-1),"&gt;0")+1,0)</f>
        <v>0</v>
      </c>
      <c r="B532" cm="1">
        <f t="array" aca="1" ref="B532" ca="1">IF(MID(INDIRECT("输入!A"&amp;ROW()),2,1)="结",COUNTIF(INDIRECT("b"&amp;MATCH(COUNTIF(A$1:A532,"&gt;0"),A$1:A532,)&amp;":b"&amp;ROW()-1),"&gt;0")+1+4*(COUNTIF(A$1:A532,"&gt;0")-1),)</f>
        <v>0</v>
      </c>
    </row>
    <row r="533" spans="1:2" x14ac:dyDescent="0.3">
      <c r="A533" s="3" cm="1">
        <f t="array" aca="1" ref="A533" ca="1">IF(IFERROR(FIND("选项",INDIRECT("输入!A"&amp;ROW()),1)&gt;0,0),COUNTIF(INDIRECT("A$1:A"&amp;ROW()-1),"&gt;0")+1,0)</f>
        <v>0</v>
      </c>
      <c r="B533" cm="1">
        <f t="array" aca="1" ref="B533" ca="1">IF(MID(INDIRECT("输入!A"&amp;ROW()),2,1)="结",COUNTIF(INDIRECT("b"&amp;MATCH(COUNTIF(A$1:A533,"&gt;0"),A$1:A533,)&amp;":b"&amp;ROW()-1),"&gt;0")+1+4*(COUNTIF(A$1:A533,"&gt;0")-1),)</f>
        <v>214</v>
      </c>
    </row>
    <row r="534" spans="1:2" x14ac:dyDescent="0.3">
      <c r="A534" s="3" cm="1">
        <f t="array" aca="1" ref="A534" ca="1">IF(IFERROR(FIND("选项",INDIRECT("输入!A"&amp;ROW()),1)&gt;0,0),COUNTIF(INDIRECT("A$1:A"&amp;ROW()-1),"&gt;0")+1,0)</f>
        <v>0</v>
      </c>
      <c r="B534" cm="1">
        <f t="array" aca="1" ref="B534" ca="1">IF(MID(INDIRECT("输入!A"&amp;ROW()),2,1)="结",COUNTIF(INDIRECT("b"&amp;MATCH(COUNTIF(A$1:A534,"&gt;0"),A$1:A534,)&amp;":b"&amp;ROW()-1),"&gt;0")+1+4*(COUNTIF(A$1:A534,"&gt;0")-1),)</f>
        <v>0</v>
      </c>
    </row>
    <row r="535" spans="1:2" x14ac:dyDescent="0.3">
      <c r="A535" s="3" cm="1">
        <f t="array" aca="1" ref="A535" ca="1">IF(IFERROR(FIND("选项",INDIRECT("输入!A"&amp;ROW()),1)&gt;0,0),COUNTIF(INDIRECT("A$1:A"&amp;ROW()-1),"&gt;0")+1,0)</f>
        <v>0</v>
      </c>
      <c r="B535" cm="1">
        <f t="array" aca="1" ref="B535" ca="1">IF(MID(INDIRECT("输入!A"&amp;ROW()),2,1)="结",COUNTIF(INDIRECT("b"&amp;MATCH(COUNTIF(A$1:A535,"&gt;0"),A$1:A535,)&amp;":b"&amp;ROW()-1),"&gt;0")+1+4*(COUNTIF(A$1:A535,"&gt;0")-1),)</f>
        <v>215</v>
      </c>
    </row>
    <row r="536" spans="1:2" x14ac:dyDescent="0.3">
      <c r="A536" s="3" cm="1">
        <f t="array" aca="1" ref="A536" ca="1">IF(IFERROR(FIND("选项",INDIRECT("输入!A"&amp;ROW()),1)&gt;0,0),COUNTIF(INDIRECT("A$1:A"&amp;ROW()-1),"&gt;0")+1,0)</f>
        <v>0</v>
      </c>
      <c r="B536" cm="1">
        <f t="array" aca="1" ref="B536" ca="1">IF(MID(INDIRECT("输入!A"&amp;ROW()),2,1)="结",COUNTIF(INDIRECT("b"&amp;MATCH(COUNTIF(A$1:A536,"&gt;0"),A$1:A536,)&amp;":b"&amp;ROW()-1),"&gt;0")+1+4*(COUNTIF(A$1:A536,"&gt;0")-1),)</f>
        <v>0</v>
      </c>
    </row>
    <row r="537" spans="1:2" x14ac:dyDescent="0.3">
      <c r="A537" s="3" cm="1">
        <f t="array" aca="1" ref="A537" ca="1">IF(IFERROR(FIND("选项",INDIRECT("输入!A"&amp;ROW()),1)&gt;0,0),COUNTIF(INDIRECT("A$1:A"&amp;ROW()-1),"&gt;0")+1,0)</f>
        <v>0</v>
      </c>
      <c r="B537" cm="1">
        <f t="array" aca="1" ref="B537" ca="1">IF(MID(INDIRECT("输入!A"&amp;ROW()),2,1)="结",COUNTIF(INDIRECT("b"&amp;MATCH(COUNTIF(A$1:A537,"&gt;0"),A$1:A537,)&amp;":b"&amp;ROW()-1),"&gt;0")+1+4*(COUNTIF(A$1:A537,"&gt;0")-1),)</f>
        <v>216</v>
      </c>
    </row>
    <row r="538" spans="1:2" x14ac:dyDescent="0.3">
      <c r="A538" s="3" cm="1">
        <f t="array" aca="1" ref="A538" ca="1">IF(IFERROR(FIND("选项",INDIRECT("输入!A"&amp;ROW()),1)&gt;0,0),COUNTIF(INDIRECT("A$1:A"&amp;ROW()-1),"&gt;0")+1,0)</f>
        <v>0</v>
      </c>
      <c r="B538" cm="1">
        <f t="array" aca="1" ref="B538" ca="1">IF(MID(INDIRECT("输入!A"&amp;ROW()),2,1)="结",COUNTIF(INDIRECT("b"&amp;MATCH(COUNTIF(A$1:A538,"&gt;0"),A$1:A538,)&amp;":b"&amp;ROW()-1),"&gt;0")+1+4*(COUNTIF(A$1:A538,"&gt;0")-1),)</f>
        <v>0</v>
      </c>
    </row>
    <row r="539" spans="1:2" x14ac:dyDescent="0.3">
      <c r="A539" s="3" cm="1">
        <f t="array" aca="1" ref="A539" ca="1">IF(IFERROR(FIND("选项",INDIRECT("输入!A"&amp;ROW()),1)&gt;0,0),COUNTIF(INDIRECT("A$1:A"&amp;ROW()-1),"&gt;0")+1,0)</f>
        <v>55</v>
      </c>
      <c r="B539" cm="1">
        <f t="array" aca="1" ref="B539" ca="1">IF(MID(INDIRECT("输入!A"&amp;ROW()),2,1)="结",COUNTIF(INDIRECT("b"&amp;MATCH(COUNTIF(A$1:A539,"&gt;0"),A$1:A539,)&amp;":b"&amp;ROW()-1),"&gt;0")+1+4*(COUNTIF(A$1:A539,"&gt;0")-1),)</f>
        <v>0</v>
      </c>
    </row>
    <row r="540" spans="1:2" x14ac:dyDescent="0.3">
      <c r="A540" s="3" cm="1">
        <f t="array" aca="1" ref="A540" ca="1">IF(IFERROR(FIND("选项",INDIRECT("输入!A"&amp;ROW()),1)&gt;0,0),COUNTIF(INDIRECT("A$1:A"&amp;ROW()-1),"&gt;0")+1,0)</f>
        <v>0</v>
      </c>
      <c r="B540" cm="1">
        <f t="array" aca="1" ref="B540" ca="1">IF(MID(INDIRECT("输入!A"&amp;ROW()),2,1)="结",COUNTIF(INDIRECT("b"&amp;MATCH(COUNTIF(A$1:A540,"&gt;0"),A$1:A540,)&amp;":b"&amp;ROW()-1),"&gt;0")+1+4*(COUNTIF(A$1:A540,"&gt;0")-1),)</f>
        <v>217</v>
      </c>
    </row>
    <row r="541" spans="1:2" x14ac:dyDescent="0.3">
      <c r="A541" s="3" cm="1">
        <f t="array" aca="1" ref="A541" ca="1">IF(IFERROR(FIND("选项",INDIRECT("输入!A"&amp;ROW()),1)&gt;0,0),COUNTIF(INDIRECT("A$1:A"&amp;ROW()-1),"&gt;0")+1,0)</f>
        <v>0</v>
      </c>
      <c r="B541" cm="1">
        <f t="array" aca="1" ref="B541" ca="1">IF(MID(INDIRECT("输入!A"&amp;ROW()),2,1)="结",COUNTIF(INDIRECT("b"&amp;MATCH(COUNTIF(A$1:A541,"&gt;0"),A$1:A541,)&amp;":b"&amp;ROW()-1),"&gt;0")+1+4*(COUNTIF(A$1:A541,"&gt;0")-1),)</f>
        <v>0</v>
      </c>
    </row>
    <row r="542" spans="1:2" x14ac:dyDescent="0.3">
      <c r="A542" s="3" cm="1">
        <f t="array" aca="1" ref="A542" ca="1">IF(IFERROR(FIND("选项",INDIRECT("输入!A"&amp;ROW()),1)&gt;0,0),COUNTIF(INDIRECT("A$1:A"&amp;ROW()-1),"&gt;0")+1,0)</f>
        <v>0</v>
      </c>
      <c r="B542" cm="1">
        <f t="array" aca="1" ref="B542" ca="1">IF(MID(INDIRECT("输入!A"&amp;ROW()),2,1)="结",COUNTIF(INDIRECT("b"&amp;MATCH(COUNTIF(A$1:A542,"&gt;0"),A$1:A542,)&amp;":b"&amp;ROW()-1),"&gt;0")+1+4*(COUNTIF(A$1:A542,"&gt;0")-1),)</f>
        <v>218</v>
      </c>
    </row>
    <row r="543" spans="1:2" x14ac:dyDescent="0.3">
      <c r="A543" s="3" cm="1">
        <f t="array" aca="1" ref="A543" ca="1">IF(IFERROR(FIND("选项",INDIRECT("输入!A"&amp;ROW()),1)&gt;0,0),COUNTIF(INDIRECT("A$1:A"&amp;ROW()-1),"&gt;0")+1,0)</f>
        <v>0</v>
      </c>
      <c r="B543" cm="1">
        <f t="array" aca="1" ref="B543" ca="1">IF(MID(INDIRECT("输入!A"&amp;ROW()),2,1)="结",COUNTIF(INDIRECT("b"&amp;MATCH(COUNTIF(A$1:A543,"&gt;0"),A$1:A543,)&amp;":b"&amp;ROW()-1),"&gt;0")+1+4*(COUNTIF(A$1:A543,"&gt;0")-1),)</f>
        <v>0</v>
      </c>
    </row>
    <row r="544" spans="1:2" x14ac:dyDescent="0.3">
      <c r="A544" s="3" cm="1">
        <f t="array" aca="1" ref="A544" ca="1">IF(IFERROR(FIND("选项",INDIRECT("输入!A"&amp;ROW()),1)&gt;0,0),COUNTIF(INDIRECT("A$1:A"&amp;ROW()-1),"&gt;0")+1,0)</f>
        <v>0</v>
      </c>
      <c r="B544" cm="1">
        <f t="array" aca="1" ref="B544" ca="1">IF(MID(INDIRECT("输入!A"&amp;ROW()),2,1)="结",COUNTIF(INDIRECT("b"&amp;MATCH(COUNTIF(A$1:A544,"&gt;0"),A$1:A544,)&amp;":b"&amp;ROW()-1),"&gt;0")+1+4*(COUNTIF(A$1:A544,"&gt;0")-1),)</f>
        <v>219</v>
      </c>
    </row>
    <row r="545" spans="1:2" x14ac:dyDescent="0.3">
      <c r="A545" s="3" cm="1">
        <f t="array" aca="1" ref="A545" ca="1">IF(IFERROR(FIND("选项",INDIRECT("输入!A"&amp;ROW()),1)&gt;0,0),COUNTIF(INDIRECT("A$1:A"&amp;ROW()-1),"&gt;0")+1,0)</f>
        <v>0</v>
      </c>
      <c r="B545" cm="1">
        <f t="array" aca="1" ref="B545" ca="1">IF(MID(INDIRECT("输入!A"&amp;ROW()),2,1)="结",COUNTIF(INDIRECT("b"&amp;MATCH(COUNTIF(A$1:A545,"&gt;0"),A$1:A545,)&amp;":b"&amp;ROW()-1),"&gt;0")+1+4*(COUNTIF(A$1:A545,"&gt;0")-1),)</f>
        <v>0</v>
      </c>
    </row>
    <row r="546" spans="1:2" x14ac:dyDescent="0.3">
      <c r="A546" s="3" cm="1">
        <f t="array" aca="1" ref="A546" ca="1">IF(IFERROR(FIND("选项",INDIRECT("输入!A"&amp;ROW()),1)&gt;0,0),COUNTIF(INDIRECT("A$1:A"&amp;ROW()-1),"&gt;0")+1,0)</f>
        <v>0</v>
      </c>
      <c r="B546" cm="1">
        <f t="array" aca="1" ref="B546" ca="1">IF(MID(INDIRECT("输入!A"&amp;ROW()),2,1)="结",COUNTIF(INDIRECT("b"&amp;MATCH(COUNTIF(A$1:A546,"&gt;0"),A$1:A546,)&amp;":b"&amp;ROW()-1),"&gt;0")+1+4*(COUNTIF(A$1:A546,"&gt;0")-1),)</f>
        <v>220</v>
      </c>
    </row>
    <row r="547" spans="1:2" x14ac:dyDescent="0.3">
      <c r="A547" s="3" cm="1">
        <f t="array" aca="1" ref="A547" ca="1">IF(IFERROR(FIND("选项",INDIRECT("输入!A"&amp;ROW()),1)&gt;0,0),COUNTIF(INDIRECT("A$1:A"&amp;ROW()-1),"&gt;0")+1,0)</f>
        <v>0</v>
      </c>
      <c r="B547" cm="1">
        <f t="array" aca="1" ref="B547" ca="1">IF(MID(INDIRECT("输入!A"&amp;ROW()),2,1)="结",COUNTIF(INDIRECT("b"&amp;MATCH(COUNTIF(A$1:A547,"&gt;0"),A$1:A547,)&amp;":b"&amp;ROW()-1),"&gt;0")+1+4*(COUNTIF(A$1:A547,"&gt;0")-1),)</f>
        <v>0</v>
      </c>
    </row>
    <row r="548" spans="1:2" x14ac:dyDescent="0.3">
      <c r="A548" s="3" cm="1">
        <f t="array" aca="1" ref="A548" ca="1">IF(IFERROR(FIND("选项",INDIRECT("输入!A"&amp;ROW()),1)&gt;0,0),COUNTIF(INDIRECT("A$1:A"&amp;ROW()-1),"&gt;0")+1,0)</f>
        <v>56</v>
      </c>
      <c r="B548" cm="1">
        <f t="array" aca="1" ref="B548" ca="1">IF(MID(INDIRECT("输入!A"&amp;ROW()),2,1)="结",COUNTIF(INDIRECT("b"&amp;MATCH(COUNTIF(A$1:A548,"&gt;0"),A$1:A548,)&amp;":b"&amp;ROW()-1),"&gt;0")+1+4*(COUNTIF(A$1:A548,"&gt;0")-1),)</f>
        <v>0</v>
      </c>
    </row>
    <row r="549" spans="1:2" x14ac:dyDescent="0.3">
      <c r="A549" s="3" cm="1">
        <f t="array" aca="1" ref="A549" ca="1">IF(IFERROR(FIND("选项",INDIRECT("输入!A"&amp;ROW()),1)&gt;0,0),COUNTIF(INDIRECT("A$1:A"&amp;ROW()-1),"&gt;0")+1,0)</f>
        <v>0</v>
      </c>
      <c r="B549" cm="1">
        <f t="array" aca="1" ref="B549" ca="1">IF(MID(INDIRECT("输入!A"&amp;ROW()),2,1)="结",COUNTIF(INDIRECT("b"&amp;MATCH(COUNTIF(A$1:A549,"&gt;0"),A$1:A549,)&amp;":b"&amp;ROW()-1),"&gt;0")+1+4*(COUNTIF(A$1:A549,"&gt;0")-1),)</f>
        <v>221</v>
      </c>
    </row>
    <row r="550" spans="1:2" x14ac:dyDescent="0.3">
      <c r="A550" s="3" cm="1">
        <f t="array" aca="1" ref="A550" ca="1">IF(IFERROR(FIND("选项",INDIRECT("输入!A"&amp;ROW()),1)&gt;0,0),COUNTIF(INDIRECT("A$1:A"&amp;ROW()-1),"&gt;0")+1,0)</f>
        <v>0</v>
      </c>
      <c r="B550" cm="1">
        <f t="array" aca="1" ref="B550" ca="1">IF(MID(INDIRECT("输入!A"&amp;ROW()),2,1)="结",COUNTIF(INDIRECT("b"&amp;MATCH(COUNTIF(A$1:A550,"&gt;0"),A$1:A550,)&amp;":b"&amp;ROW()-1),"&gt;0")+1+4*(COUNTIF(A$1:A550,"&gt;0")-1),)</f>
        <v>0</v>
      </c>
    </row>
    <row r="551" spans="1:2" x14ac:dyDescent="0.3">
      <c r="A551" s="3" cm="1">
        <f t="array" aca="1" ref="A551" ca="1">IF(IFERROR(FIND("选项",INDIRECT("输入!A"&amp;ROW()),1)&gt;0,0),COUNTIF(INDIRECT("A$1:A"&amp;ROW()-1),"&gt;0")+1,0)</f>
        <v>0</v>
      </c>
      <c r="B551" cm="1">
        <f t="array" aca="1" ref="B551" ca="1">IF(MID(INDIRECT("输入!A"&amp;ROW()),2,1)="结",COUNTIF(INDIRECT("b"&amp;MATCH(COUNTIF(A$1:A551,"&gt;0"),A$1:A551,)&amp;":b"&amp;ROW()-1),"&gt;0")+1+4*(COUNTIF(A$1:A551,"&gt;0")-1),)</f>
        <v>222</v>
      </c>
    </row>
    <row r="552" spans="1:2" x14ac:dyDescent="0.3">
      <c r="A552" s="3" cm="1">
        <f t="array" aca="1" ref="A552" ca="1">IF(IFERROR(FIND("选项",INDIRECT("输入!A"&amp;ROW()),1)&gt;0,0),COUNTIF(INDIRECT("A$1:A"&amp;ROW()-1),"&gt;0")+1,0)</f>
        <v>0</v>
      </c>
      <c r="B552" cm="1">
        <f t="array" aca="1" ref="B552" ca="1">IF(MID(INDIRECT("输入!A"&amp;ROW()),2,1)="结",COUNTIF(INDIRECT("b"&amp;MATCH(COUNTIF(A$1:A552,"&gt;0"),A$1:A552,)&amp;":b"&amp;ROW()-1),"&gt;0")+1+4*(COUNTIF(A$1:A552,"&gt;0")-1),)</f>
        <v>0</v>
      </c>
    </row>
    <row r="553" spans="1:2" x14ac:dyDescent="0.3">
      <c r="A553" s="3" cm="1">
        <f t="array" aca="1" ref="A553" ca="1">IF(IFERROR(FIND("选项",INDIRECT("输入!A"&amp;ROW()),1)&gt;0,0),COUNTIF(INDIRECT("A$1:A"&amp;ROW()-1),"&gt;0")+1,0)</f>
        <v>0</v>
      </c>
      <c r="B553" cm="1">
        <f t="array" aca="1" ref="B553" ca="1">IF(MID(INDIRECT("输入!A"&amp;ROW()),2,1)="结",COUNTIF(INDIRECT("b"&amp;MATCH(COUNTIF(A$1:A553,"&gt;0"),A$1:A553,)&amp;":b"&amp;ROW()-1),"&gt;0")+1+4*(COUNTIF(A$1:A553,"&gt;0")-1),)</f>
        <v>223</v>
      </c>
    </row>
    <row r="554" spans="1:2" x14ac:dyDescent="0.3">
      <c r="A554" s="3" cm="1">
        <f t="array" aca="1" ref="A554" ca="1">IF(IFERROR(FIND("选项",INDIRECT("输入!A"&amp;ROW()),1)&gt;0,0),COUNTIF(INDIRECT("A$1:A"&amp;ROW()-1),"&gt;0")+1,0)</f>
        <v>0</v>
      </c>
      <c r="B554" cm="1">
        <f t="array" aca="1" ref="B554" ca="1">IF(MID(INDIRECT("输入!A"&amp;ROW()),2,1)="结",COUNTIF(INDIRECT("b"&amp;MATCH(COUNTIF(A$1:A554,"&gt;0"),A$1:A554,)&amp;":b"&amp;ROW()-1),"&gt;0")+1+4*(COUNTIF(A$1:A554,"&gt;0")-1),)</f>
        <v>0</v>
      </c>
    </row>
    <row r="555" spans="1:2" x14ac:dyDescent="0.3">
      <c r="A555" s="3" cm="1">
        <f t="array" aca="1" ref="A555" ca="1">IF(IFERROR(FIND("选项",INDIRECT("输入!A"&amp;ROW()),1)&gt;0,0),COUNTIF(INDIRECT("A$1:A"&amp;ROW()-1),"&gt;0")+1,0)</f>
        <v>0</v>
      </c>
      <c r="B555" cm="1">
        <f t="array" aca="1" ref="B555" ca="1">IF(MID(INDIRECT("输入!A"&amp;ROW()),2,1)="结",COUNTIF(INDIRECT("b"&amp;MATCH(COUNTIF(A$1:A555,"&gt;0"),A$1:A555,)&amp;":b"&amp;ROW()-1),"&gt;0")+1+4*(COUNTIF(A$1:A555,"&gt;0")-1),)</f>
        <v>224</v>
      </c>
    </row>
    <row r="556" spans="1:2" x14ac:dyDescent="0.3">
      <c r="A556" s="3" cm="1">
        <f t="array" aca="1" ref="A556" ca="1">IF(IFERROR(FIND("选项",INDIRECT("输入!A"&amp;ROW()),1)&gt;0,0),COUNTIF(INDIRECT("A$1:A"&amp;ROW()-1),"&gt;0")+1,0)</f>
        <v>0</v>
      </c>
      <c r="B556" cm="1">
        <f t="array" aca="1" ref="B556" ca="1">IF(MID(INDIRECT("输入!A"&amp;ROW()),2,1)="结",COUNTIF(INDIRECT("b"&amp;MATCH(COUNTIF(A$1:A556,"&gt;0"),A$1:A556,)&amp;":b"&amp;ROW()-1),"&gt;0")+1+4*(COUNTIF(A$1:A556,"&gt;0")-1),)</f>
        <v>0</v>
      </c>
    </row>
    <row r="557" spans="1:2" x14ac:dyDescent="0.3">
      <c r="A557" s="3" cm="1">
        <f t="array" aca="1" ref="A557" ca="1">IF(IFERROR(FIND("选项",INDIRECT("输入!A"&amp;ROW()),1)&gt;0,0),COUNTIF(INDIRECT("A$1:A"&amp;ROW()-1),"&gt;0")+1,0)</f>
        <v>57</v>
      </c>
      <c r="B557" cm="1">
        <f t="array" aca="1" ref="B557" ca="1">IF(MID(INDIRECT("输入!A"&amp;ROW()),2,1)="结",COUNTIF(INDIRECT("b"&amp;MATCH(COUNTIF(A$1:A557,"&gt;0"),A$1:A557,)&amp;":b"&amp;ROW()-1),"&gt;0")+1+4*(COUNTIF(A$1:A557,"&gt;0")-1),)</f>
        <v>0</v>
      </c>
    </row>
    <row r="558" spans="1:2" x14ac:dyDescent="0.3">
      <c r="A558" s="3" cm="1">
        <f t="array" aca="1" ref="A558" ca="1">IF(IFERROR(FIND("选项",INDIRECT("输入!A"&amp;ROW()),1)&gt;0,0),COUNTIF(INDIRECT("A$1:A"&amp;ROW()-1),"&gt;0")+1,0)</f>
        <v>0</v>
      </c>
      <c r="B558" cm="1">
        <f t="array" aca="1" ref="B558" ca="1">IF(MID(INDIRECT("输入!A"&amp;ROW()),2,1)="结",COUNTIF(INDIRECT("b"&amp;MATCH(COUNTIF(A$1:A558,"&gt;0"),A$1:A558,)&amp;":b"&amp;ROW()-1),"&gt;0")+1+4*(COUNTIF(A$1:A558,"&gt;0")-1),)</f>
        <v>225</v>
      </c>
    </row>
    <row r="559" spans="1:2" x14ac:dyDescent="0.3">
      <c r="A559" s="3" cm="1">
        <f t="array" aca="1" ref="A559" ca="1">IF(IFERROR(FIND("选项",INDIRECT("输入!A"&amp;ROW()),1)&gt;0,0),COUNTIF(INDIRECT("A$1:A"&amp;ROW()-1),"&gt;0")+1,0)</f>
        <v>0</v>
      </c>
      <c r="B559" cm="1">
        <f t="array" aca="1" ref="B559" ca="1">IF(MID(INDIRECT("输入!A"&amp;ROW()),2,1)="结",COUNTIF(INDIRECT("b"&amp;MATCH(COUNTIF(A$1:A559,"&gt;0"),A$1:A559,)&amp;":b"&amp;ROW()-1),"&gt;0")+1+4*(COUNTIF(A$1:A559,"&gt;0")-1),)</f>
        <v>0</v>
      </c>
    </row>
    <row r="560" spans="1:2" x14ac:dyDescent="0.3">
      <c r="A560" s="3" cm="1">
        <f t="array" aca="1" ref="A560" ca="1">IF(IFERROR(FIND("选项",INDIRECT("输入!A"&amp;ROW()),1)&gt;0,0),COUNTIF(INDIRECT("A$1:A"&amp;ROW()-1),"&gt;0")+1,0)</f>
        <v>0</v>
      </c>
      <c r="B560" cm="1">
        <f t="array" aca="1" ref="B560" ca="1">IF(MID(INDIRECT("输入!A"&amp;ROW()),2,1)="结",COUNTIF(INDIRECT("b"&amp;MATCH(COUNTIF(A$1:A560,"&gt;0"),A$1:A560,)&amp;":b"&amp;ROW()-1),"&gt;0")+1+4*(COUNTIF(A$1:A560,"&gt;0")-1),)</f>
        <v>226</v>
      </c>
    </row>
    <row r="561" spans="1:2" x14ac:dyDescent="0.3">
      <c r="A561" s="3" cm="1">
        <f t="array" aca="1" ref="A561" ca="1">IF(IFERROR(FIND("选项",INDIRECT("输入!A"&amp;ROW()),1)&gt;0,0),COUNTIF(INDIRECT("A$1:A"&amp;ROW()-1),"&gt;0")+1,0)</f>
        <v>0</v>
      </c>
      <c r="B561" cm="1">
        <f t="array" aca="1" ref="B561" ca="1">IF(MID(INDIRECT("输入!A"&amp;ROW()),2,1)="结",COUNTIF(INDIRECT("b"&amp;MATCH(COUNTIF(A$1:A561,"&gt;0"),A$1:A561,)&amp;":b"&amp;ROW()-1),"&gt;0")+1+4*(COUNTIF(A$1:A561,"&gt;0")-1),)</f>
        <v>0</v>
      </c>
    </row>
    <row r="562" spans="1:2" x14ac:dyDescent="0.3">
      <c r="A562" s="3" cm="1">
        <f t="array" aca="1" ref="A562" ca="1">IF(IFERROR(FIND("选项",INDIRECT("输入!A"&amp;ROW()),1)&gt;0,0),COUNTIF(INDIRECT("A$1:A"&amp;ROW()-1),"&gt;0")+1,0)</f>
        <v>0</v>
      </c>
      <c r="B562" cm="1">
        <f t="array" aca="1" ref="B562" ca="1">IF(MID(INDIRECT("输入!A"&amp;ROW()),2,1)="结",COUNTIF(INDIRECT("b"&amp;MATCH(COUNTIF(A$1:A562,"&gt;0"),A$1:A562,)&amp;":b"&amp;ROW()-1),"&gt;0")+1+4*(COUNTIF(A$1:A562,"&gt;0")-1),)</f>
        <v>227</v>
      </c>
    </row>
    <row r="563" spans="1:2" x14ac:dyDescent="0.3">
      <c r="A563" s="3" cm="1">
        <f t="array" aca="1" ref="A563" ca="1">IF(IFERROR(FIND("选项",INDIRECT("输入!A"&amp;ROW()),1)&gt;0,0),COUNTIF(INDIRECT("A$1:A"&amp;ROW()-1),"&gt;0")+1,0)</f>
        <v>0</v>
      </c>
      <c r="B563" cm="1">
        <f t="array" aca="1" ref="B563" ca="1">IF(MID(INDIRECT("输入!A"&amp;ROW()),2,1)="结",COUNTIF(INDIRECT("b"&amp;MATCH(COUNTIF(A$1:A563,"&gt;0"),A$1:A563,)&amp;":b"&amp;ROW()-1),"&gt;0")+1+4*(COUNTIF(A$1:A563,"&gt;0")-1),)</f>
        <v>0</v>
      </c>
    </row>
    <row r="564" spans="1:2" x14ac:dyDescent="0.3">
      <c r="A564" s="3" cm="1">
        <f t="array" aca="1" ref="A564" ca="1">IF(IFERROR(FIND("选项",INDIRECT("输入!A"&amp;ROW()),1)&gt;0,0),COUNTIF(INDIRECT("A$1:A"&amp;ROW()-1),"&gt;0")+1,0)</f>
        <v>0</v>
      </c>
      <c r="B564" cm="1">
        <f t="array" aca="1" ref="B564" ca="1">IF(MID(INDIRECT("输入!A"&amp;ROW()),2,1)="结",COUNTIF(INDIRECT("b"&amp;MATCH(COUNTIF(A$1:A564,"&gt;0"),A$1:A564,)&amp;":b"&amp;ROW()-1),"&gt;0")+1+4*(COUNTIF(A$1:A564,"&gt;0")-1),)</f>
        <v>0</v>
      </c>
    </row>
    <row r="565" spans="1:2" x14ac:dyDescent="0.3">
      <c r="A565" s="3" cm="1">
        <f t="array" aca="1" ref="A565" ca="1">IF(IFERROR(FIND("选项",INDIRECT("输入!A"&amp;ROW()),1)&gt;0,0),COUNTIF(INDIRECT("A$1:A"&amp;ROW()-1),"&gt;0")+1,0)</f>
        <v>0</v>
      </c>
      <c r="B565" cm="1">
        <f t="array" aca="1" ref="B565" ca="1">IF(MID(INDIRECT("输入!A"&amp;ROW()),2,1)="结",COUNTIF(INDIRECT("b"&amp;MATCH(COUNTIF(A$1:A565,"&gt;0"),A$1:A565,)&amp;":b"&amp;ROW()-1),"&gt;0")+1+4*(COUNTIF(A$1:A565,"&gt;0")-1),)</f>
        <v>228</v>
      </c>
    </row>
    <row r="566" spans="1:2" x14ac:dyDescent="0.3">
      <c r="A566" s="3" cm="1">
        <f t="array" aca="1" ref="A566" ca="1">IF(IFERROR(FIND("选项",INDIRECT("输入!A"&amp;ROW()),1)&gt;0,0),COUNTIF(INDIRECT("A$1:A"&amp;ROW()-1),"&gt;0")+1,0)</f>
        <v>0</v>
      </c>
      <c r="B566" cm="1">
        <f t="array" aca="1" ref="B566" ca="1">IF(MID(INDIRECT("输入!A"&amp;ROW()),2,1)="结",COUNTIF(INDIRECT("b"&amp;MATCH(COUNTIF(A$1:A566,"&gt;0"),A$1:A566,)&amp;":b"&amp;ROW()-1),"&gt;0")+1+4*(COUNTIF(A$1:A566,"&gt;0")-1),)</f>
        <v>0</v>
      </c>
    </row>
    <row r="567" spans="1:2" x14ac:dyDescent="0.3">
      <c r="A567" s="3" cm="1">
        <f t="array" aca="1" ref="A567" ca="1">IF(IFERROR(FIND("选项",INDIRECT("输入!A"&amp;ROW()),1)&gt;0,0),COUNTIF(INDIRECT("A$1:A"&amp;ROW()-1),"&gt;0")+1,0)</f>
        <v>58</v>
      </c>
      <c r="B567" cm="1">
        <f t="array" aca="1" ref="B567" ca="1">IF(MID(INDIRECT("输入!A"&amp;ROW()),2,1)="结",COUNTIF(INDIRECT("b"&amp;MATCH(COUNTIF(A$1:A567,"&gt;0"),A$1:A567,)&amp;":b"&amp;ROW()-1),"&gt;0")+1+4*(COUNTIF(A$1:A567,"&gt;0")-1),)</f>
        <v>0</v>
      </c>
    </row>
    <row r="568" spans="1:2" x14ac:dyDescent="0.3">
      <c r="A568" s="3" cm="1">
        <f t="array" aca="1" ref="A568" ca="1">IF(IFERROR(FIND("选项",INDIRECT("输入!A"&amp;ROW()),1)&gt;0,0),COUNTIF(INDIRECT("A$1:A"&amp;ROW()-1),"&gt;0")+1,0)</f>
        <v>0</v>
      </c>
      <c r="B568" cm="1">
        <f t="array" aca="1" ref="B568" ca="1">IF(MID(INDIRECT("输入!A"&amp;ROW()),2,1)="结",COUNTIF(INDIRECT("b"&amp;MATCH(COUNTIF(A$1:A568,"&gt;0"),A$1:A568,)&amp;":b"&amp;ROW()-1),"&gt;0")+1+4*(COUNTIF(A$1:A568,"&gt;0")-1),)</f>
        <v>229</v>
      </c>
    </row>
    <row r="569" spans="1:2" x14ac:dyDescent="0.3">
      <c r="A569" s="3" cm="1">
        <f t="array" aca="1" ref="A569" ca="1">IF(IFERROR(FIND("选项",INDIRECT("输入!A"&amp;ROW()),1)&gt;0,0),COUNTIF(INDIRECT("A$1:A"&amp;ROW()-1),"&gt;0")+1,0)</f>
        <v>0</v>
      </c>
      <c r="B569" cm="1">
        <f t="array" aca="1" ref="B569" ca="1">IF(MID(INDIRECT("输入!A"&amp;ROW()),2,1)="结",COUNTIF(INDIRECT("b"&amp;MATCH(COUNTIF(A$1:A569,"&gt;0"),A$1:A569,)&amp;":b"&amp;ROW()-1),"&gt;0")+1+4*(COUNTIF(A$1:A569,"&gt;0")-1),)</f>
        <v>0</v>
      </c>
    </row>
    <row r="570" spans="1:2" x14ac:dyDescent="0.3">
      <c r="A570" s="3" cm="1">
        <f t="array" aca="1" ref="A570" ca="1">IF(IFERROR(FIND("选项",INDIRECT("输入!A"&amp;ROW()),1)&gt;0,0),COUNTIF(INDIRECT("A$1:A"&amp;ROW()-1),"&gt;0")+1,0)</f>
        <v>0</v>
      </c>
      <c r="B570" cm="1">
        <f t="array" aca="1" ref="B570" ca="1">IF(MID(INDIRECT("输入!A"&amp;ROW()),2,1)="结",COUNTIF(INDIRECT("b"&amp;MATCH(COUNTIF(A$1:A570,"&gt;0"),A$1:A570,)&amp;":b"&amp;ROW()-1),"&gt;0")+1+4*(COUNTIF(A$1:A570,"&gt;0")-1),)</f>
        <v>230</v>
      </c>
    </row>
    <row r="571" spans="1:2" x14ac:dyDescent="0.3">
      <c r="A571" s="3" cm="1">
        <f t="array" aca="1" ref="A571" ca="1">IF(IFERROR(FIND("选项",INDIRECT("输入!A"&amp;ROW()),1)&gt;0,0),COUNTIF(INDIRECT("A$1:A"&amp;ROW()-1),"&gt;0")+1,0)</f>
        <v>0</v>
      </c>
      <c r="B571" cm="1">
        <f t="array" aca="1" ref="B571" ca="1">IF(MID(INDIRECT("输入!A"&amp;ROW()),2,1)="结",COUNTIF(INDIRECT("b"&amp;MATCH(COUNTIF(A$1:A571,"&gt;0"),A$1:A571,)&amp;":b"&amp;ROW()-1),"&gt;0")+1+4*(COUNTIF(A$1:A571,"&gt;0")-1),)</f>
        <v>0</v>
      </c>
    </row>
    <row r="572" spans="1:2" x14ac:dyDescent="0.3">
      <c r="A572" s="3" cm="1">
        <f t="array" aca="1" ref="A572" ca="1">IF(IFERROR(FIND("选项",INDIRECT("输入!A"&amp;ROW()),1)&gt;0,0),COUNTIF(INDIRECT("A$1:A"&amp;ROW()-1),"&gt;0")+1,0)</f>
        <v>0</v>
      </c>
      <c r="B572" cm="1">
        <f t="array" aca="1" ref="B572" ca="1">IF(MID(INDIRECT("输入!A"&amp;ROW()),2,1)="结",COUNTIF(INDIRECT("b"&amp;MATCH(COUNTIF(A$1:A572,"&gt;0"),A$1:A572,)&amp;":b"&amp;ROW()-1),"&gt;0")+1+4*(COUNTIF(A$1:A572,"&gt;0")-1),)</f>
        <v>0</v>
      </c>
    </row>
    <row r="573" spans="1:2" x14ac:dyDescent="0.3">
      <c r="A573" s="3" cm="1">
        <f t="array" aca="1" ref="A573" ca="1">IF(IFERROR(FIND("选项",INDIRECT("输入!A"&amp;ROW()),1)&gt;0,0),COUNTIF(INDIRECT("A$1:A"&amp;ROW()-1),"&gt;0")+1,0)</f>
        <v>0</v>
      </c>
      <c r="B573" cm="1">
        <f t="array" aca="1" ref="B573" ca="1">IF(MID(INDIRECT("输入!A"&amp;ROW()),2,1)="结",COUNTIF(INDIRECT("b"&amp;MATCH(COUNTIF(A$1:A573,"&gt;0"),A$1:A573,)&amp;":b"&amp;ROW()-1),"&gt;0")+1+4*(COUNTIF(A$1:A573,"&gt;0")-1),)</f>
        <v>231</v>
      </c>
    </row>
    <row r="574" spans="1:2" x14ac:dyDescent="0.3">
      <c r="A574" s="3" cm="1">
        <f t="array" aca="1" ref="A574" ca="1">IF(IFERROR(FIND("选项",INDIRECT("输入!A"&amp;ROW()),1)&gt;0,0),COUNTIF(INDIRECT("A$1:A"&amp;ROW()-1),"&gt;0")+1,0)</f>
        <v>0</v>
      </c>
      <c r="B574" cm="1">
        <f t="array" aca="1" ref="B574" ca="1">IF(MID(INDIRECT("输入!A"&amp;ROW()),2,1)="结",COUNTIF(INDIRECT("b"&amp;MATCH(COUNTIF(A$1:A574,"&gt;0"),A$1:A574,)&amp;":b"&amp;ROW()-1),"&gt;0")+1+4*(COUNTIF(A$1:A574,"&gt;0")-1),)</f>
        <v>0</v>
      </c>
    </row>
    <row r="575" spans="1:2" x14ac:dyDescent="0.3">
      <c r="A575" s="3" cm="1">
        <f t="array" aca="1" ref="A575" ca="1">IF(IFERROR(FIND("选项",INDIRECT("输入!A"&amp;ROW()),1)&gt;0,0),COUNTIF(INDIRECT("A$1:A"&amp;ROW()-1),"&gt;0")+1,0)</f>
        <v>0</v>
      </c>
      <c r="B575" cm="1">
        <f t="array" aca="1" ref="B575" ca="1">IF(MID(INDIRECT("输入!A"&amp;ROW()),2,1)="结",COUNTIF(INDIRECT("b"&amp;MATCH(COUNTIF(A$1:A575,"&gt;0"),A$1:A575,)&amp;":b"&amp;ROW()-1),"&gt;0")+1+4*(COUNTIF(A$1:A575,"&gt;0")-1),)</f>
        <v>232</v>
      </c>
    </row>
    <row r="576" spans="1:2" x14ac:dyDescent="0.3">
      <c r="A576" s="3" cm="1">
        <f t="array" aca="1" ref="A576" ca="1">IF(IFERROR(FIND("选项",INDIRECT("输入!A"&amp;ROW()),1)&gt;0,0),COUNTIF(INDIRECT("A$1:A"&amp;ROW()-1),"&gt;0")+1,0)</f>
        <v>0</v>
      </c>
      <c r="B576" cm="1">
        <f t="array" aca="1" ref="B576" ca="1">IF(MID(INDIRECT("输入!A"&amp;ROW()),2,1)="结",COUNTIF(INDIRECT("b"&amp;MATCH(COUNTIF(A$1:A576,"&gt;0"),A$1:A576,)&amp;":b"&amp;ROW()-1),"&gt;0")+1+4*(COUNTIF(A$1:A576,"&gt;0")-1),)</f>
        <v>0</v>
      </c>
    </row>
    <row r="577" spans="1:2" x14ac:dyDescent="0.3">
      <c r="A577" s="3" cm="1">
        <f t="array" aca="1" ref="A577" ca="1">IF(IFERROR(FIND("选项",INDIRECT("输入!A"&amp;ROW()),1)&gt;0,0),COUNTIF(INDIRECT("A$1:A"&amp;ROW()-1),"&gt;0")+1,0)</f>
        <v>59</v>
      </c>
      <c r="B577" cm="1">
        <f t="array" aca="1" ref="B577" ca="1">IF(MID(INDIRECT("输入!A"&amp;ROW()),2,1)="结",COUNTIF(INDIRECT("b"&amp;MATCH(COUNTIF(A$1:A577,"&gt;0"),A$1:A577,)&amp;":b"&amp;ROW()-1),"&gt;0")+1+4*(COUNTIF(A$1:A577,"&gt;0")-1),)</f>
        <v>0</v>
      </c>
    </row>
    <row r="578" spans="1:2" x14ac:dyDescent="0.3">
      <c r="A578" s="3" cm="1">
        <f t="array" aca="1" ref="A578" ca="1">IF(IFERROR(FIND("选项",INDIRECT("输入!A"&amp;ROW()),1)&gt;0,0),COUNTIF(INDIRECT("A$1:A"&amp;ROW()-1),"&gt;0")+1,0)</f>
        <v>0</v>
      </c>
      <c r="B578" cm="1">
        <f t="array" aca="1" ref="B578" ca="1">IF(MID(INDIRECT("输入!A"&amp;ROW()),2,1)="结",COUNTIF(INDIRECT("b"&amp;MATCH(COUNTIF(A$1:A578,"&gt;0"),A$1:A578,)&amp;":b"&amp;ROW()-1),"&gt;0")+1+4*(COUNTIF(A$1:A578,"&gt;0")-1),)</f>
        <v>233</v>
      </c>
    </row>
    <row r="579" spans="1:2" x14ac:dyDescent="0.3">
      <c r="A579" s="3" cm="1">
        <f t="array" aca="1" ref="A579" ca="1">IF(IFERROR(FIND("选项",INDIRECT("输入!A"&amp;ROW()),1)&gt;0,0),COUNTIF(INDIRECT("A$1:A"&amp;ROW()-1),"&gt;0")+1,0)</f>
        <v>0</v>
      </c>
      <c r="B579" cm="1">
        <f t="array" aca="1" ref="B579" ca="1">IF(MID(INDIRECT("输入!A"&amp;ROW()),2,1)="结",COUNTIF(INDIRECT("b"&amp;MATCH(COUNTIF(A$1:A579,"&gt;0"),A$1:A579,)&amp;":b"&amp;ROW()-1),"&gt;0")+1+4*(COUNTIF(A$1:A579,"&gt;0")-1),)</f>
        <v>0</v>
      </c>
    </row>
    <row r="580" spans="1:2" x14ac:dyDescent="0.3">
      <c r="A580" s="3" cm="1">
        <f t="array" aca="1" ref="A580" ca="1">IF(IFERROR(FIND("选项",INDIRECT("输入!A"&amp;ROW()),1)&gt;0,0),COUNTIF(INDIRECT("A$1:A"&amp;ROW()-1),"&gt;0")+1,0)</f>
        <v>0</v>
      </c>
      <c r="B580" cm="1">
        <f t="array" aca="1" ref="B580" ca="1">IF(MID(INDIRECT("输入!A"&amp;ROW()),2,1)="结",COUNTIF(INDIRECT("b"&amp;MATCH(COUNTIF(A$1:A580,"&gt;0"),A$1:A580,)&amp;":b"&amp;ROW()-1),"&gt;0")+1+4*(COUNTIF(A$1:A580,"&gt;0")-1),)</f>
        <v>234</v>
      </c>
    </row>
    <row r="581" spans="1:2" x14ac:dyDescent="0.3">
      <c r="A581" s="3" cm="1">
        <f t="array" aca="1" ref="A581" ca="1">IF(IFERROR(FIND("选项",INDIRECT("输入!A"&amp;ROW()),1)&gt;0,0),COUNTIF(INDIRECT("A$1:A"&amp;ROW()-1),"&gt;0")+1,0)</f>
        <v>0</v>
      </c>
      <c r="B581" cm="1">
        <f t="array" aca="1" ref="B581" ca="1">IF(MID(INDIRECT("输入!A"&amp;ROW()),2,1)="结",COUNTIF(INDIRECT("b"&amp;MATCH(COUNTIF(A$1:A581,"&gt;0"),A$1:A581,)&amp;":b"&amp;ROW()-1),"&gt;0")+1+4*(COUNTIF(A$1:A581,"&gt;0")-1),)</f>
        <v>0</v>
      </c>
    </row>
    <row r="582" spans="1:2" x14ac:dyDescent="0.3">
      <c r="A582" s="3" cm="1">
        <f t="array" aca="1" ref="A582" ca="1">IF(IFERROR(FIND("选项",INDIRECT("输入!A"&amp;ROW()),1)&gt;0,0),COUNTIF(INDIRECT("A$1:A"&amp;ROW()-1),"&gt;0")+1,0)</f>
        <v>0</v>
      </c>
      <c r="B582" cm="1">
        <f t="array" aca="1" ref="B582" ca="1">IF(MID(INDIRECT("输入!A"&amp;ROW()),2,1)="结",COUNTIF(INDIRECT("b"&amp;MATCH(COUNTIF(A$1:A582,"&gt;0"),A$1:A582,)&amp;":b"&amp;ROW()-1),"&gt;0")+1+4*(COUNTIF(A$1:A582,"&gt;0")-1),)</f>
        <v>235</v>
      </c>
    </row>
    <row r="583" spans="1:2" x14ac:dyDescent="0.3">
      <c r="A583" s="3" cm="1">
        <f t="array" aca="1" ref="A583" ca="1">IF(IFERROR(FIND("选项",INDIRECT("输入!A"&amp;ROW()),1)&gt;0,0),COUNTIF(INDIRECT("A$1:A"&amp;ROW()-1),"&gt;0")+1,0)</f>
        <v>0</v>
      </c>
      <c r="B583" cm="1">
        <f t="array" aca="1" ref="B583" ca="1">IF(MID(INDIRECT("输入!A"&amp;ROW()),2,1)="结",COUNTIF(INDIRECT("b"&amp;MATCH(COUNTIF(A$1:A583,"&gt;0"),A$1:A583,)&amp;":b"&amp;ROW()-1),"&gt;0")+1+4*(COUNTIF(A$1:A583,"&gt;0")-1),)</f>
        <v>0</v>
      </c>
    </row>
    <row r="584" spans="1:2" x14ac:dyDescent="0.3">
      <c r="A584" s="3" cm="1">
        <f t="array" aca="1" ref="A584" ca="1">IF(IFERROR(FIND("选项",INDIRECT("输入!A"&amp;ROW()),1)&gt;0,0),COUNTIF(INDIRECT("A$1:A"&amp;ROW()-1),"&gt;0")+1,0)</f>
        <v>0</v>
      </c>
      <c r="B584" cm="1">
        <f t="array" aca="1" ref="B584" ca="1">IF(MID(INDIRECT("输入!A"&amp;ROW()),2,1)="结",COUNTIF(INDIRECT("b"&amp;MATCH(COUNTIF(A$1:A584,"&gt;0"),A$1:A584,)&amp;":b"&amp;ROW()-1),"&gt;0")+1+4*(COUNTIF(A$1:A584,"&gt;0")-1),)</f>
        <v>236</v>
      </c>
    </row>
    <row r="585" spans="1:2" x14ac:dyDescent="0.3">
      <c r="A585" s="3" cm="1">
        <f t="array" aca="1" ref="A585" ca="1">IF(IFERROR(FIND("选项",INDIRECT("输入!A"&amp;ROW()),1)&gt;0,0),COUNTIF(INDIRECT("A$1:A"&amp;ROW()-1),"&gt;0")+1,0)</f>
        <v>0</v>
      </c>
      <c r="B585" cm="1">
        <f t="array" aca="1" ref="B585" ca="1">IF(MID(INDIRECT("输入!A"&amp;ROW()),2,1)="结",COUNTIF(INDIRECT("b"&amp;MATCH(COUNTIF(A$1:A585,"&gt;0"),A$1:A585,)&amp;":b"&amp;ROW()-1),"&gt;0")+1+4*(COUNTIF(A$1:A585,"&gt;0")-1),)</f>
        <v>0</v>
      </c>
    </row>
    <row r="586" spans="1:2" x14ac:dyDescent="0.3">
      <c r="A586" s="3" cm="1">
        <f t="array" aca="1" ref="A586" ca="1">IF(IFERROR(FIND("选项",INDIRECT("输入!A"&amp;ROW()),1)&gt;0,0),COUNTIF(INDIRECT("A$1:A"&amp;ROW()-1),"&gt;0")+1,0)</f>
        <v>60</v>
      </c>
      <c r="B586" cm="1">
        <f t="array" aca="1" ref="B586" ca="1">IF(MID(INDIRECT("输入!A"&amp;ROW()),2,1)="结",COUNTIF(INDIRECT("b"&amp;MATCH(COUNTIF(A$1:A586,"&gt;0"),A$1:A586,)&amp;":b"&amp;ROW()-1),"&gt;0")+1+4*(COUNTIF(A$1:A586,"&gt;0")-1),)</f>
        <v>0</v>
      </c>
    </row>
    <row r="587" spans="1:2" x14ac:dyDescent="0.3">
      <c r="A587" s="3" cm="1">
        <f t="array" aca="1" ref="A587" ca="1">IF(IFERROR(FIND("选项",INDIRECT("输入!A"&amp;ROW()),1)&gt;0,0),COUNTIF(INDIRECT("A$1:A"&amp;ROW()-1),"&gt;0")+1,0)</f>
        <v>0</v>
      </c>
      <c r="B587" cm="1">
        <f t="array" aca="1" ref="B587" ca="1">IF(MID(INDIRECT("输入!A"&amp;ROW()),2,1)="结",COUNTIF(INDIRECT("b"&amp;MATCH(COUNTIF(A$1:A587,"&gt;0"),A$1:A587,)&amp;":b"&amp;ROW()-1),"&gt;0")+1+4*(COUNTIF(A$1:A587,"&gt;0")-1),)</f>
        <v>237</v>
      </c>
    </row>
    <row r="588" spans="1:2" x14ac:dyDescent="0.3">
      <c r="A588" s="3" cm="1">
        <f t="array" aca="1" ref="A588" ca="1">IF(IFERROR(FIND("选项",INDIRECT("输入!A"&amp;ROW()),1)&gt;0,0),COUNTIF(INDIRECT("A$1:A"&amp;ROW()-1),"&gt;0")+1,0)</f>
        <v>0</v>
      </c>
      <c r="B588" cm="1">
        <f t="array" aca="1" ref="B588" ca="1">IF(MID(INDIRECT("输入!A"&amp;ROW()),2,1)="结",COUNTIF(INDIRECT("b"&amp;MATCH(COUNTIF(A$1:A588,"&gt;0"),A$1:A588,)&amp;":b"&amp;ROW()-1),"&gt;0")+1+4*(COUNTIF(A$1:A588,"&gt;0")-1),)</f>
        <v>0</v>
      </c>
    </row>
    <row r="589" spans="1:2" x14ac:dyDescent="0.3">
      <c r="A589" s="3" cm="1">
        <f t="array" aca="1" ref="A589" ca="1">IF(IFERROR(FIND("选项",INDIRECT("输入!A"&amp;ROW()),1)&gt;0,0),COUNTIF(INDIRECT("A$1:A"&amp;ROW()-1),"&gt;0")+1,0)</f>
        <v>0</v>
      </c>
      <c r="B589" cm="1">
        <f t="array" aca="1" ref="B589" ca="1">IF(MID(INDIRECT("输入!A"&amp;ROW()),2,1)="结",COUNTIF(INDIRECT("b"&amp;MATCH(COUNTIF(A$1:A589,"&gt;0"),A$1:A589,)&amp;":b"&amp;ROW()-1),"&gt;0")+1+4*(COUNTIF(A$1:A589,"&gt;0")-1),)</f>
        <v>238</v>
      </c>
    </row>
    <row r="590" spans="1:2" x14ac:dyDescent="0.3">
      <c r="A590" s="3" cm="1">
        <f t="array" aca="1" ref="A590" ca="1">IF(IFERROR(FIND("选项",INDIRECT("输入!A"&amp;ROW()),1)&gt;0,0),COUNTIF(INDIRECT("A$1:A"&amp;ROW()-1),"&gt;0")+1,0)</f>
        <v>0</v>
      </c>
      <c r="B590" cm="1">
        <f t="array" aca="1" ref="B590" ca="1">IF(MID(INDIRECT("输入!A"&amp;ROW()),2,1)="结",COUNTIF(INDIRECT("b"&amp;MATCH(COUNTIF(A$1:A590,"&gt;0"),A$1:A590,)&amp;":b"&amp;ROW()-1),"&gt;0")+1+4*(COUNTIF(A$1:A590,"&gt;0")-1),)</f>
        <v>0</v>
      </c>
    </row>
    <row r="591" spans="1:2" x14ac:dyDescent="0.3">
      <c r="A591" s="3" cm="1">
        <f t="array" aca="1" ref="A591" ca="1">IF(IFERROR(FIND("选项",INDIRECT("输入!A"&amp;ROW()),1)&gt;0,0),COUNTIF(INDIRECT("A$1:A"&amp;ROW()-1),"&gt;0")+1,0)</f>
        <v>0</v>
      </c>
      <c r="B591" cm="1">
        <f t="array" aca="1" ref="B591" ca="1">IF(MID(INDIRECT("输入!A"&amp;ROW()),2,1)="结",COUNTIF(INDIRECT("b"&amp;MATCH(COUNTIF(A$1:A591,"&gt;0"),A$1:A591,)&amp;":b"&amp;ROW()-1),"&gt;0")+1+4*(COUNTIF(A$1:A591,"&gt;0")-1),)</f>
        <v>239</v>
      </c>
    </row>
    <row r="592" spans="1:2" x14ac:dyDescent="0.3">
      <c r="A592" s="3" cm="1">
        <f t="array" aca="1" ref="A592" ca="1">IF(IFERROR(FIND("选项",INDIRECT("输入!A"&amp;ROW()),1)&gt;0,0),COUNTIF(INDIRECT("A$1:A"&amp;ROW()-1),"&gt;0")+1,0)</f>
        <v>0</v>
      </c>
      <c r="B592" cm="1">
        <f t="array" aca="1" ref="B592" ca="1">IF(MID(INDIRECT("输入!A"&amp;ROW()),2,1)="结",COUNTIF(INDIRECT("b"&amp;MATCH(COUNTIF(A$1:A592,"&gt;0"),A$1:A592,)&amp;":b"&amp;ROW()-1),"&gt;0")+1+4*(COUNTIF(A$1:A592,"&gt;0")-1),)</f>
        <v>0</v>
      </c>
    </row>
    <row r="593" spans="1:2" x14ac:dyDescent="0.3">
      <c r="A593" s="3" cm="1">
        <f t="array" aca="1" ref="A593" ca="1">IF(IFERROR(FIND("选项",INDIRECT("输入!A"&amp;ROW()),1)&gt;0,0),COUNTIF(INDIRECT("A$1:A"&amp;ROW()-1),"&gt;0")+1,0)</f>
        <v>61</v>
      </c>
      <c r="B593" cm="1">
        <f t="array" aca="1" ref="B593" ca="1">IF(MID(INDIRECT("输入!A"&amp;ROW()),2,1)="结",COUNTIF(INDIRECT("b"&amp;MATCH(COUNTIF(A$1:A593,"&gt;0"),A$1:A593,)&amp;":b"&amp;ROW()-1),"&gt;0")+1+4*(COUNTIF(A$1:A593,"&gt;0")-1),)</f>
        <v>0</v>
      </c>
    </row>
    <row r="594" spans="1:2" x14ac:dyDescent="0.3">
      <c r="A594" s="3" cm="1">
        <f t="array" aca="1" ref="A594" ca="1">IF(IFERROR(FIND("选项",INDIRECT("输入!A"&amp;ROW()),1)&gt;0,0),COUNTIF(INDIRECT("A$1:A"&amp;ROW()-1),"&gt;0")+1,0)</f>
        <v>0</v>
      </c>
      <c r="B594" cm="1">
        <f t="array" aca="1" ref="B594" ca="1">IF(MID(INDIRECT("输入!A"&amp;ROW()),2,1)="结",COUNTIF(INDIRECT("b"&amp;MATCH(COUNTIF(A$1:A594,"&gt;0"),A$1:A594,)&amp;":b"&amp;ROW()-1),"&gt;0")+1+4*(COUNTIF(A$1:A594,"&gt;0")-1),)</f>
        <v>241</v>
      </c>
    </row>
    <row r="595" spans="1:2" x14ac:dyDescent="0.3">
      <c r="A595" s="3" cm="1">
        <f t="array" aca="1" ref="A595" ca="1">IF(IFERROR(FIND("选项",INDIRECT("输入!A"&amp;ROW()),1)&gt;0,0),COUNTIF(INDIRECT("A$1:A"&amp;ROW()-1),"&gt;0")+1,0)</f>
        <v>0</v>
      </c>
      <c r="B595" cm="1">
        <f t="array" aca="1" ref="B595" ca="1">IF(MID(INDIRECT("输入!A"&amp;ROW()),2,1)="结",COUNTIF(INDIRECT("b"&amp;MATCH(COUNTIF(A$1:A595,"&gt;0"),A$1:A595,)&amp;":b"&amp;ROW()-1),"&gt;0")+1+4*(COUNTIF(A$1:A595,"&gt;0")-1),)</f>
        <v>0</v>
      </c>
    </row>
    <row r="596" spans="1:2" x14ac:dyDescent="0.3">
      <c r="A596" s="3" cm="1">
        <f t="array" aca="1" ref="A596" ca="1">IF(IFERROR(FIND("选项",INDIRECT("输入!A"&amp;ROW()),1)&gt;0,0),COUNTIF(INDIRECT("A$1:A"&amp;ROW()-1),"&gt;0")+1,0)</f>
        <v>0</v>
      </c>
      <c r="B596" cm="1">
        <f t="array" aca="1" ref="B596" ca="1">IF(MID(INDIRECT("输入!A"&amp;ROW()),2,1)="结",COUNTIF(INDIRECT("b"&amp;MATCH(COUNTIF(A$1:A596,"&gt;0"),A$1:A596,)&amp;":b"&amp;ROW()-1),"&gt;0")+1+4*(COUNTIF(A$1:A596,"&gt;0")-1),)</f>
        <v>242</v>
      </c>
    </row>
    <row r="597" spans="1:2" x14ac:dyDescent="0.3">
      <c r="A597" s="3" cm="1">
        <f t="array" aca="1" ref="A597" ca="1">IF(IFERROR(FIND("选项",INDIRECT("输入!A"&amp;ROW()),1)&gt;0,0),COUNTIF(INDIRECT("A$1:A"&amp;ROW()-1),"&gt;0")+1,0)</f>
        <v>0</v>
      </c>
      <c r="B597" cm="1">
        <f t="array" aca="1" ref="B597" ca="1">IF(MID(INDIRECT("输入!A"&amp;ROW()),2,1)="结",COUNTIF(INDIRECT("b"&amp;MATCH(COUNTIF(A$1:A597,"&gt;0"),A$1:A597,)&amp;":b"&amp;ROW()-1),"&gt;0")+1+4*(COUNTIF(A$1:A597,"&gt;0")-1),)</f>
        <v>0</v>
      </c>
    </row>
    <row r="598" spans="1:2" x14ac:dyDescent="0.3">
      <c r="A598" s="3" cm="1">
        <f t="array" aca="1" ref="A598" ca="1">IF(IFERROR(FIND("选项",INDIRECT("输入!A"&amp;ROW()),1)&gt;0,0),COUNTIF(INDIRECT("A$1:A"&amp;ROW()-1),"&gt;0")+1,0)</f>
        <v>0</v>
      </c>
      <c r="B598" cm="1">
        <f t="array" aca="1" ref="B598" ca="1">IF(MID(INDIRECT("输入!A"&amp;ROW()),2,1)="结",COUNTIF(INDIRECT("b"&amp;MATCH(COUNTIF(A$1:A598,"&gt;0"),A$1:A598,)&amp;":b"&amp;ROW()-1),"&gt;0")+1+4*(COUNTIF(A$1:A598,"&gt;0")-1),)</f>
        <v>243</v>
      </c>
    </row>
    <row r="599" spans="1:2" x14ac:dyDescent="0.3">
      <c r="A599" s="3" cm="1">
        <f t="array" aca="1" ref="A599" ca="1">IF(IFERROR(FIND("选项",INDIRECT("输入!A"&amp;ROW()),1)&gt;0,0),COUNTIF(INDIRECT("A$1:A"&amp;ROW()-1),"&gt;0")+1,0)</f>
        <v>0</v>
      </c>
      <c r="B599" cm="1">
        <f t="array" aca="1" ref="B599" ca="1">IF(MID(INDIRECT("输入!A"&amp;ROW()),2,1)="结",COUNTIF(INDIRECT("b"&amp;MATCH(COUNTIF(A$1:A599,"&gt;0"),A$1:A599,)&amp;":b"&amp;ROW()-1),"&gt;0")+1+4*(COUNTIF(A$1:A599,"&gt;0")-1),)</f>
        <v>0</v>
      </c>
    </row>
    <row r="600" spans="1:2" x14ac:dyDescent="0.3">
      <c r="A600" s="3" cm="1">
        <f t="array" aca="1" ref="A600" ca="1">IF(IFERROR(FIND("选项",INDIRECT("输入!A"&amp;ROW()),1)&gt;0,0),COUNTIF(INDIRECT("A$1:A"&amp;ROW()-1),"&gt;0")+1,0)</f>
        <v>62</v>
      </c>
      <c r="B600" cm="1">
        <f t="array" aca="1" ref="B600" ca="1">IF(MID(INDIRECT("输入!A"&amp;ROW()),2,1)="结",COUNTIF(INDIRECT("b"&amp;MATCH(COUNTIF(A$1:A600,"&gt;0"),A$1:A600,)&amp;":b"&amp;ROW()-1),"&gt;0")+1+4*(COUNTIF(A$1:A600,"&gt;0")-1),)</f>
        <v>0</v>
      </c>
    </row>
    <row r="601" spans="1:2" x14ac:dyDescent="0.3">
      <c r="A601" s="3" cm="1">
        <f t="array" aca="1" ref="A601" ca="1">IF(IFERROR(FIND("选项",INDIRECT("输入!A"&amp;ROW()),1)&gt;0,0),COUNTIF(INDIRECT("A$1:A"&amp;ROW()-1),"&gt;0")+1,0)</f>
        <v>0</v>
      </c>
      <c r="B601" cm="1">
        <f t="array" aca="1" ref="B601" ca="1">IF(MID(INDIRECT("输入!A"&amp;ROW()),2,1)="结",COUNTIF(INDIRECT("b"&amp;MATCH(COUNTIF(A$1:A601,"&gt;0"),A$1:A601,)&amp;":b"&amp;ROW()-1),"&gt;0")+1+4*(COUNTIF(A$1:A601,"&gt;0")-1),)</f>
        <v>245</v>
      </c>
    </row>
    <row r="602" spans="1:2" x14ac:dyDescent="0.3">
      <c r="A602" s="3" cm="1">
        <f t="array" aca="1" ref="A602" ca="1">IF(IFERROR(FIND("选项",INDIRECT("输入!A"&amp;ROW()),1)&gt;0,0),COUNTIF(INDIRECT("A$1:A"&amp;ROW()-1),"&gt;0")+1,0)</f>
        <v>0</v>
      </c>
      <c r="B602" cm="1">
        <f t="array" aca="1" ref="B602" ca="1">IF(MID(INDIRECT("输入!A"&amp;ROW()),2,1)="结",COUNTIF(INDIRECT("b"&amp;MATCH(COUNTIF(A$1:A602,"&gt;0"),A$1:A602,)&amp;":b"&amp;ROW()-1),"&gt;0")+1+4*(COUNTIF(A$1:A602,"&gt;0")-1),)</f>
        <v>0</v>
      </c>
    </row>
    <row r="603" spans="1:2" x14ac:dyDescent="0.3">
      <c r="A603" s="3" cm="1">
        <f t="array" aca="1" ref="A603" ca="1">IF(IFERROR(FIND("选项",INDIRECT("输入!A"&amp;ROW()),1)&gt;0,0),COUNTIF(INDIRECT("A$1:A"&amp;ROW()-1),"&gt;0")+1,0)</f>
        <v>0</v>
      </c>
      <c r="B603" cm="1">
        <f t="array" aca="1" ref="B603" ca="1">IF(MID(INDIRECT("输入!A"&amp;ROW()),2,1)="结",COUNTIF(INDIRECT("b"&amp;MATCH(COUNTIF(A$1:A603,"&gt;0"),A$1:A603,)&amp;":b"&amp;ROW()-1),"&gt;0")+1+4*(COUNTIF(A$1:A603,"&gt;0")-1),)</f>
        <v>246</v>
      </c>
    </row>
    <row r="604" spans="1:2" x14ac:dyDescent="0.3">
      <c r="A604" s="3" cm="1">
        <f t="array" aca="1" ref="A604" ca="1">IF(IFERROR(FIND("选项",INDIRECT("输入!A"&amp;ROW()),1)&gt;0,0),COUNTIF(INDIRECT("A$1:A"&amp;ROW()-1),"&gt;0")+1,0)</f>
        <v>0</v>
      </c>
      <c r="B604" cm="1">
        <f t="array" aca="1" ref="B604" ca="1">IF(MID(INDIRECT("输入!A"&amp;ROW()),2,1)="结",COUNTIF(INDIRECT("b"&amp;MATCH(COUNTIF(A$1:A604,"&gt;0"),A$1:A604,)&amp;":b"&amp;ROW()-1),"&gt;0")+1+4*(COUNTIF(A$1:A604,"&gt;0")-1),)</f>
        <v>0</v>
      </c>
    </row>
    <row r="605" spans="1:2" x14ac:dyDescent="0.3">
      <c r="A605" s="3" cm="1">
        <f t="array" aca="1" ref="A605" ca="1">IF(IFERROR(FIND("选项",INDIRECT("输入!A"&amp;ROW()),1)&gt;0,0),COUNTIF(INDIRECT("A$1:A"&amp;ROW()-1),"&gt;0")+1,0)</f>
        <v>0</v>
      </c>
      <c r="B605" cm="1">
        <f t="array" aca="1" ref="B605" ca="1">IF(MID(INDIRECT("输入!A"&amp;ROW()),2,1)="结",COUNTIF(INDIRECT("b"&amp;MATCH(COUNTIF(A$1:A605,"&gt;0"),A$1:A605,)&amp;":b"&amp;ROW()-1),"&gt;0")+1+4*(COUNTIF(A$1:A605,"&gt;0")-1),)</f>
        <v>247</v>
      </c>
    </row>
    <row r="606" spans="1:2" x14ac:dyDescent="0.3">
      <c r="A606" s="3" cm="1">
        <f t="array" aca="1" ref="A606" ca="1">IF(IFERROR(FIND("选项",INDIRECT("输入!A"&amp;ROW()),1)&gt;0,0),COUNTIF(INDIRECT("A$1:A"&amp;ROW()-1),"&gt;0")+1,0)</f>
        <v>0</v>
      </c>
      <c r="B606" cm="1">
        <f t="array" aca="1" ref="B606" ca="1">IF(MID(INDIRECT("输入!A"&amp;ROW()),2,1)="结",COUNTIF(INDIRECT("b"&amp;MATCH(COUNTIF(A$1:A606,"&gt;0"),A$1:A606,)&amp;":b"&amp;ROW()-1),"&gt;0")+1+4*(COUNTIF(A$1:A606,"&gt;0")-1),)</f>
        <v>0</v>
      </c>
    </row>
    <row r="607" spans="1:2" x14ac:dyDescent="0.3">
      <c r="A607" s="3" cm="1">
        <f t="array" aca="1" ref="A607" ca="1">IF(IFERROR(FIND("选项",INDIRECT("输入!A"&amp;ROW()),1)&gt;0,0),COUNTIF(INDIRECT("A$1:A"&amp;ROW()-1),"&gt;0")+1,0)</f>
        <v>63</v>
      </c>
      <c r="B607" cm="1">
        <f t="array" aca="1" ref="B607" ca="1">IF(MID(INDIRECT("输入!A"&amp;ROW()),2,1)="结",COUNTIF(INDIRECT("b"&amp;MATCH(COUNTIF(A$1:A607,"&gt;0"),A$1:A607,)&amp;":b"&amp;ROW()-1),"&gt;0")+1+4*(COUNTIF(A$1:A607,"&gt;0")-1),)</f>
        <v>0</v>
      </c>
    </row>
    <row r="608" spans="1:2" x14ac:dyDescent="0.3">
      <c r="A608" s="3" cm="1">
        <f t="array" aca="1" ref="A608" ca="1">IF(IFERROR(FIND("选项",INDIRECT("输入!A"&amp;ROW()),1)&gt;0,0),COUNTIF(INDIRECT("A$1:A"&amp;ROW()-1),"&gt;0")+1,0)</f>
        <v>0</v>
      </c>
      <c r="B608" cm="1">
        <f t="array" aca="1" ref="B608" ca="1">IF(MID(INDIRECT("输入!A"&amp;ROW()),2,1)="结",COUNTIF(INDIRECT("b"&amp;MATCH(COUNTIF(A$1:A608,"&gt;0"),A$1:A608,)&amp;":b"&amp;ROW()-1),"&gt;0")+1+4*(COUNTIF(A$1:A608,"&gt;0")-1),)</f>
        <v>249</v>
      </c>
    </row>
    <row r="609" spans="1:2" x14ac:dyDescent="0.3">
      <c r="A609" s="3" cm="1">
        <f t="array" aca="1" ref="A609" ca="1">IF(IFERROR(FIND("选项",INDIRECT("输入!A"&amp;ROW()),1)&gt;0,0),COUNTIF(INDIRECT("A$1:A"&amp;ROW()-1),"&gt;0")+1,0)</f>
        <v>0</v>
      </c>
      <c r="B609" cm="1">
        <f t="array" aca="1" ref="B609" ca="1">IF(MID(INDIRECT("输入!A"&amp;ROW()),2,1)="结",COUNTIF(INDIRECT("b"&amp;MATCH(COUNTIF(A$1:A609,"&gt;0"),A$1:A609,)&amp;":b"&amp;ROW()-1),"&gt;0")+1+4*(COUNTIF(A$1:A609,"&gt;0")-1),)</f>
        <v>0</v>
      </c>
    </row>
    <row r="610" spans="1:2" x14ac:dyDescent="0.3">
      <c r="A610" s="3" cm="1">
        <f t="array" aca="1" ref="A610" ca="1">IF(IFERROR(FIND("选项",INDIRECT("输入!A"&amp;ROW()),1)&gt;0,0),COUNTIF(INDIRECT("A$1:A"&amp;ROW()-1),"&gt;0")+1,0)</f>
        <v>0</v>
      </c>
      <c r="B610" cm="1">
        <f t="array" aca="1" ref="B610" ca="1">IF(MID(INDIRECT("输入!A"&amp;ROW()),2,1)="结",COUNTIF(INDIRECT("b"&amp;MATCH(COUNTIF(A$1:A610,"&gt;0"),A$1:A610,)&amp;":b"&amp;ROW()-1),"&gt;0")+1+4*(COUNTIF(A$1:A610,"&gt;0")-1),)</f>
        <v>250</v>
      </c>
    </row>
    <row r="611" spans="1:2" x14ac:dyDescent="0.3">
      <c r="A611" s="3" cm="1">
        <f t="array" aca="1" ref="A611" ca="1">IF(IFERROR(FIND("选项",INDIRECT("输入!A"&amp;ROW()),1)&gt;0,0),COUNTIF(INDIRECT("A$1:A"&amp;ROW()-1),"&gt;0")+1,0)</f>
        <v>0</v>
      </c>
      <c r="B611" cm="1">
        <f t="array" aca="1" ref="B611" ca="1">IF(MID(INDIRECT("输入!A"&amp;ROW()),2,1)="结",COUNTIF(INDIRECT("b"&amp;MATCH(COUNTIF(A$1:A611,"&gt;0"),A$1:A611,)&amp;":b"&amp;ROW()-1),"&gt;0")+1+4*(COUNTIF(A$1:A611,"&gt;0")-1),)</f>
        <v>0</v>
      </c>
    </row>
    <row r="612" spans="1:2" x14ac:dyDescent="0.3">
      <c r="A612" s="3" cm="1">
        <f t="array" aca="1" ref="A612" ca="1">IF(IFERROR(FIND("选项",INDIRECT("输入!A"&amp;ROW()),1)&gt;0,0),COUNTIF(INDIRECT("A$1:A"&amp;ROW()-1),"&gt;0")+1,0)</f>
        <v>0</v>
      </c>
      <c r="B612" cm="1">
        <f t="array" aca="1" ref="B612" ca="1">IF(MID(INDIRECT("输入!A"&amp;ROW()),2,1)="结",COUNTIF(INDIRECT("b"&amp;MATCH(COUNTIF(A$1:A612,"&gt;0"),A$1:A612,)&amp;":b"&amp;ROW()-1),"&gt;0")+1+4*(COUNTIF(A$1:A612,"&gt;0")-1),)</f>
        <v>251</v>
      </c>
    </row>
    <row r="613" spans="1:2" x14ac:dyDescent="0.3">
      <c r="A613" s="3" cm="1">
        <f t="array" aca="1" ref="A613" ca="1">IF(IFERROR(FIND("选项",INDIRECT("输入!A"&amp;ROW()),1)&gt;0,0),COUNTIF(INDIRECT("A$1:A"&amp;ROW()-1),"&gt;0")+1,0)</f>
        <v>0</v>
      </c>
      <c r="B613" cm="1">
        <f t="array" aca="1" ref="B613" ca="1">IF(MID(INDIRECT("输入!A"&amp;ROW()),2,1)="结",COUNTIF(INDIRECT("b"&amp;MATCH(COUNTIF(A$1:A613,"&gt;0"),A$1:A613,)&amp;":b"&amp;ROW()-1),"&gt;0")+1+4*(COUNTIF(A$1:A613,"&gt;0")-1),)</f>
        <v>0</v>
      </c>
    </row>
    <row r="614" spans="1:2" x14ac:dyDescent="0.3">
      <c r="A614" s="3" cm="1">
        <f t="array" aca="1" ref="A614" ca="1">IF(IFERROR(FIND("选项",INDIRECT("输入!A"&amp;ROW()),1)&gt;0,0),COUNTIF(INDIRECT("A$1:A"&amp;ROW()-1),"&gt;0")+1,0)</f>
        <v>0</v>
      </c>
      <c r="B614" cm="1">
        <f t="array" aca="1" ref="B614" ca="1">IF(MID(INDIRECT("输入!A"&amp;ROW()),2,1)="结",COUNTIF(INDIRECT("b"&amp;MATCH(COUNTIF(A$1:A614,"&gt;0"),A$1:A614,)&amp;":b"&amp;ROW()-1),"&gt;0")+1+4*(COUNTIF(A$1:A614,"&gt;0")-1),)</f>
        <v>252</v>
      </c>
    </row>
    <row r="615" spans="1:2" x14ac:dyDescent="0.3">
      <c r="A615" s="3" cm="1">
        <f t="array" aca="1" ref="A615" ca="1">IF(IFERROR(FIND("选项",INDIRECT("输入!A"&amp;ROW()),1)&gt;0,0),COUNTIF(INDIRECT("A$1:A"&amp;ROW()-1),"&gt;0")+1,0)</f>
        <v>0</v>
      </c>
      <c r="B615" cm="1">
        <f t="array" aca="1" ref="B615" ca="1">IF(MID(INDIRECT("输入!A"&amp;ROW()),2,1)="结",COUNTIF(INDIRECT("b"&amp;MATCH(COUNTIF(A$1:A615,"&gt;0"),A$1:A615,)&amp;":b"&amp;ROW()-1),"&gt;0")+1+4*(COUNTIF(A$1:A615,"&gt;0")-1),)</f>
        <v>0</v>
      </c>
    </row>
    <row r="616" spans="1:2" x14ac:dyDescent="0.3">
      <c r="A616" s="3" cm="1">
        <f t="array" aca="1" ref="A616" ca="1">IF(IFERROR(FIND("选项",INDIRECT("输入!A"&amp;ROW()),1)&gt;0,0),COUNTIF(INDIRECT("A$1:A"&amp;ROW()-1),"&gt;0")+1,0)</f>
        <v>64</v>
      </c>
      <c r="B616" cm="1">
        <f t="array" aca="1" ref="B616" ca="1">IF(MID(INDIRECT("输入!A"&amp;ROW()),2,1)="结",COUNTIF(INDIRECT("b"&amp;MATCH(COUNTIF(A$1:A616,"&gt;0"),A$1:A616,)&amp;":b"&amp;ROW()-1),"&gt;0")+1+4*(COUNTIF(A$1:A616,"&gt;0")-1),)</f>
        <v>0</v>
      </c>
    </row>
    <row r="617" spans="1:2" x14ac:dyDescent="0.3">
      <c r="A617" s="3" cm="1">
        <f t="array" aca="1" ref="A617" ca="1">IF(IFERROR(FIND("选项",INDIRECT("输入!A"&amp;ROW()),1)&gt;0,0),COUNTIF(INDIRECT("A$1:A"&amp;ROW()-1),"&gt;0")+1,0)</f>
        <v>0</v>
      </c>
      <c r="B617" cm="1">
        <f t="array" aca="1" ref="B617" ca="1">IF(MID(INDIRECT("输入!A"&amp;ROW()),2,1)="结",COUNTIF(INDIRECT("b"&amp;MATCH(COUNTIF(A$1:A617,"&gt;0"),A$1:A617,)&amp;":b"&amp;ROW()-1),"&gt;0")+1+4*(COUNTIF(A$1:A617,"&gt;0")-1),)</f>
        <v>253</v>
      </c>
    </row>
    <row r="618" spans="1:2" x14ac:dyDescent="0.3">
      <c r="A618" s="3" cm="1">
        <f t="array" aca="1" ref="A618" ca="1">IF(IFERROR(FIND("选项",INDIRECT("输入!A"&amp;ROW()),1)&gt;0,0),COUNTIF(INDIRECT("A$1:A"&amp;ROW()-1),"&gt;0")+1,0)</f>
        <v>0</v>
      </c>
      <c r="B618" cm="1">
        <f t="array" aca="1" ref="B618" ca="1">IF(MID(INDIRECT("输入!A"&amp;ROW()),2,1)="结",COUNTIF(INDIRECT("b"&amp;MATCH(COUNTIF(A$1:A618,"&gt;0"),A$1:A618,)&amp;":b"&amp;ROW()-1),"&gt;0")+1+4*(COUNTIF(A$1:A618,"&gt;0")-1),)</f>
        <v>0</v>
      </c>
    </row>
    <row r="619" spans="1:2" x14ac:dyDescent="0.3">
      <c r="A619" s="3" cm="1">
        <f t="array" aca="1" ref="A619" ca="1">IF(IFERROR(FIND("选项",INDIRECT("输入!A"&amp;ROW()),1)&gt;0,0),COUNTIF(INDIRECT("A$1:A"&amp;ROW()-1),"&gt;0")+1,0)</f>
        <v>0</v>
      </c>
      <c r="B619" cm="1">
        <f t="array" aca="1" ref="B619" ca="1">IF(MID(INDIRECT("输入!A"&amp;ROW()),2,1)="结",COUNTIF(INDIRECT("b"&amp;MATCH(COUNTIF(A$1:A619,"&gt;0"),A$1:A619,)&amp;":b"&amp;ROW()-1),"&gt;0")+1+4*(COUNTIF(A$1:A619,"&gt;0")-1),)</f>
        <v>254</v>
      </c>
    </row>
    <row r="620" spans="1:2" x14ac:dyDescent="0.3">
      <c r="A620" s="3" cm="1">
        <f t="array" aca="1" ref="A620" ca="1">IF(IFERROR(FIND("选项",INDIRECT("输入!A"&amp;ROW()),1)&gt;0,0),COUNTIF(INDIRECT("A$1:A"&amp;ROW()-1),"&gt;0")+1,0)</f>
        <v>0</v>
      </c>
      <c r="B620" cm="1">
        <f t="array" aca="1" ref="B620" ca="1">IF(MID(INDIRECT("输入!A"&amp;ROW()),2,1)="结",COUNTIF(INDIRECT("b"&amp;MATCH(COUNTIF(A$1:A620,"&gt;0"),A$1:A620,)&amp;":b"&amp;ROW()-1),"&gt;0")+1+4*(COUNTIF(A$1:A620,"&gt;0")-1),)</f>
        <v>0</v>
      </c>
    </row>
    <row r="621" spans="1:2" x14ac:dyDescent="0.3">
      <c r="A621" s="3" cm="1">
        <f t="array" aca="1" ref="A621" ca="1">IF(IFERROR(FIND("选项",INDIRECT("输入!A"&amp;ROW()),1)&gt;0,0),COUNTIF(INDIRECT("A$1:A"&amp;ROW()-1),"&gt;0")+1,0)</f>
        <v>0</v>
      </c>
      <c r="B621" cm="1">
        <f t="array" aca="1" ref="B621" ca="1">IF(MID(INDIRECT("输入!A"&amp;ROW()),2,1)="结",COUNTIF(INDIRECT("b"&amp;MATCH(COUNTIF(A$1:A621,"&gt;0"),A$1:A621,)&amp;":b"&amp;ROW()-1),"&gt;0")+1+4*(COUNTIF(A$1:A621,"&gt;0")-1),)</f>
        <v>255</v>
      </c>
    </row>
    <row r="622" spans="1:2" x14ac:dyDescent="0.3">
      <c r="A622" s="3" cm="1">
        <f t="array" aca="1" ref="A622" ca="1">IF(IFERROR(FIND("选项",INDIRECT("输入!A"&amp;ROW()),1)&gt;0,0),COUNTIF(INDIRECT("A$1:A"&amp;ROW()-1),"&gt;0")+1,0)</f>
        <v>0</v>
      </c>
      <c r="B622" cm="1">
        <f t="array" aca="1" ref="B622" ca="1">IF(MID(INDIRECT("输入!A"&amp;ROW()),2,1)="结",COUNTIF(INDIRECT("b"&amp;MATCH(COUNTIF(A$1:A622,"&gt;0"),A$1:A622,)&amp;":b"&amp;ROW()-1),"&gt;0")+1+4*(COUNTIF(A$1:A622,"&gt;0")-1),)</f>
        <v>0</v>
      </c>
    </row>
    <row r="623" spans="1:2" x14ac:dyDescent="0.3">
      <c r="A623" s="3" cm="1">
        <f t="array" aca="1" ref="A623" ca="1">IF(IFERROR(FIND("选项",INDIRECT("输入!A"&amp;ROW()),1)&gt;0,0),COUNTIF(INDIRECT("A$1:A"&amp;ROW()-1),"&gt;0")+1,0)</f>
        <v>0</v>
      </c>
      <c r="B623" cm="1">
        <f t="array" aca="1" ref="B623" ca="1">IF(MID(INDIRECT("输入!A"&amp;ROW()),2,1)="结",COUNTIF(INDIRECT("b"&amp;MATCH(COUNTIF(A$1:A623,"&gt;0"),A$1:A623,)&amp;":b"&amp;ROW()-1),"&gt;0")+1+4*(COUNTIF(A$1:A623,"&gt;0")-1),)</f>
        <v>256</v>
      </c>
    </row>
    <row r="624" spans="1:2" x14ac:dyDescent="0.3">
      <c r="A624" s="3" cm="1">
        <f t="array" aca="1" ref="A624" ca="1">IF(IFERROR(FIND("选项",INDIRECT("输入!A"&amp;ROW()),1)&gt;0,0),COUNTIF(INDIRECT("A$1:A"&amp;ROW()-1),"&gt;0")+1,0)</f>
        <v>0</v>
      </c>
      <c r="B624" cm="1">
        <f t="array" aca="1" ref="B624" ca="1">IF(MID(INDIRECT("输入!A"&amp;ROW()),2,1)="结",COUNTIF(INDIRECT("b"&amp;MATCH(COUNTIF(A$1:A624,"&gt;0"),A$1:A624,)&amp;":b"&amp;ROW()-1),"&gt;0")+1+4*(COUNTIF(A$1:A624,"&gt;0")-1),)</f>
        <v>0</v>
      </c>
    </row>
    <row r="625" spans="1:2" x14ac:dyDescent="0.3">
      <c r="A625" s="3" cm="1">
        <f t="array" aca="1" ref="A625" ca="1">IF(IFERROR(FIND("选项",INDIRECT("输入!A"&amp;ROW()),1)&gt;0,0),COUNTIF(INDIRECT("A$1:A"&amp;ROW()-1),"&gt;0")+1,0)</f>
        <v>65</v>
      </c>
      <c r="B625" cm="1">
        <f t="array" aca="1" ref="B625" ca="1">IF(MID(INDIRECT("输入!A"&amp;ROW()),2,1)="结",COUNTIF(INDIRECT("b"&amp;MATCH(COUNTIF(A$1:A625,"&gt;0"),A$1:A625,)&amp;":b"&amp;ROW()-1),"&gt;0")+1+4*(COUNTIF(A$1:A625,"&gt;0")-1),)</f>
        <v>0</v>
      </c>
    </row>
    <row r="626" spans="1:2" x14ac:dyDescent="0.3">
      <c r="A626" s="3" cm="1">
        <f t="array" aca="1" ref="A626" ca="1">IF(IFERROR(FIND("选项",INDIRECT("输入!A"&amp;ROW()),1)&gt;0,0),COUNTIF(INDIRECT("A$1:A"&amp;ROW()-1),"&gt;0")+1,0)</f>
        <v>0</v>
      </c>
      <c r="B626" cm="1">
        <f t="array" aca="1" ref="B626" ca="1">IF(MID(INDIRECT("输入!A"&amp;ROW()),2,1)="结",COUNTIF(INDIRECT("b"&amp;MATCH(COUNTIF(A$1:A626,"&gt;0"),A$1:A626,)&amp;":b"&amp;ROW()-1),"&gt;0")+1+4*(COUNTIF(A$1:A626,"&gt;0")-1),)</f>
        <v>257</v>
      </c>
    </row>
    <row r="627" spans="1:2" x14ac:dyDescent="0.3">
      <c r="A627" s="3" cm="1">
        <f t="array" aca="1" ref="A627" ca="1">IF(IFERROR(FIND("选项",INDIRECT("输入!A"&amp;ROW()),1)&gt;0,0),COUNTIF(INDIRECT("A$1:A"&amp;ROW()-1),"&gt;0")+1,0)</f>
        <v>0</v>
      </c>
      <c r="B627" cm="1">
        <f t="array" aca="1" ref="B627" ca="1">IF(MID(INDIRECT("输入!A"&amp;ROW()),2,1)="结",COUNTIF(INDIRECT("b"&amp;MATCH(COUNTIF(A$1:A627,"&gt;0"),A$1:A627,)&amp;":b"&amp;ROW()-1),"&gt;0")+1+4*(COUNTIF(A$1:A627,"&gt;0")-1),)</f>
        <v>0</v>
      </c>
    </row>
    <row r="628" spans="1:2" x14ac:dyDescent="0.3">
      <c r="A628" s="3" cm="1">
        <f t="array" aca="1" ref="A628" ca="1">IF(IFERROR(FIND("选项",INDIRECT("输入!A"&amp;ROW()),1)&gt;0,0),COUNTIF(INDIRECT("A$1:A"&amp;ROW()-1),"&gt;0")+1,0)</f>
        <v>0</v>
      </c>
      <c r="B628" cm="1">
        <f t="array" aca="1" ref="B628" ca="1">IF(MID(INDIRECT("输入!A"&amp;ROW()),2,1)="结",COUNTIF(INDIRECT("b"&amp;MATCH(COUNTIF(A$1:A628,"&gt;0"),A$1:A628,)&amp;":b"&amp;ROW()-1),"&gt;0")+1+4*(COUNTIF(A$1:A628,"&gt;0")-1),)</f>
        <v>258</v>
      </c>
    </row>
    <row r="629" spans="1:2" x14ac:dyDescent="0.3">
      <c r="A629" s="3" cm="1">
        <f t="array" aca="1" ref="A629" ca="1">IF(IFERROR(FIND("选项",INDIRECT("输入!A"&amp;ROW()),1)&gt;0,0),COUNTIF(INDIRECT("A$1:A"&amp;ROW()-1),"&gt;0")+1,0)</f>
        <v>0</v>
      </c>
      <c r="B629" cm="1">
        <f t="array" aca="1" ref="B629" ca="1">IF(MID(INDIRECT("输入!A"&amp;ROW()),2,1)="结",COUNTIF(INDIRECT("b"&amp;MATCH(COUNTIF(A$1:A629,"&gt;0"),A$1:A629,)&amp;":b"&amp;ROW()-1),"&gt;0")+1+4*(COUNTIF(A$1:A629,"&gt;0")-1),)</f>
        <v>0</v>
      </c>
    </row>
    <row r="630" spans="1:2" x14ac:dyDescent="0.3">
      <c r="A630" s="3" cm="1">
        <f t="array" aca="1" ref="A630" ca="1">IF(IFERROR(FIND("选项",INDIRECT("输入!A"&amp;ROW()),1)&gt;0,0),COUNTIF(INDIRECT("A$1:A"&amp;ROW()-1),"&gt;0")+1,0)</f>
        <v>0</v>
      </c>
      <c r="B630" cm="1">
        <f t="array" aca="1" ref="B630" ca="1">IF(MID(INDIRECT("输入!A"&amp;ROW()),2,1)="结",COUNTIF(INDIRECT("b"&amp;MATCH(COUNTIF(A$1:A630,"&gt;0"),A$1:A630,)&amp;":b"&amp;ROW()-1),"&gt;0")+1+4*(COUNTIF(A$1:A630,"&gt;0")-1),)</f>
        <v>259</v>
      </c>
    </row>
    <row r="631" spans="1:2" x14ac:dyDescent="0.3">
      <c r="A631" s="3" cm="1">
        <f t="array" aca="1" ref="A631" ca="1">IF(IFERROR(FIND("选项",INDIRECT("输入!A"&amp;ROW()),1)&gt;0,0),COUNTIF(INDIRECT("A$1:A"&amp;ROW()-1),"&gt;0")+1,0)</f>
        <v>0</v>
      </c>
      <c r="B631" cm="1">
        <f t="array" aca="1" ref="B631" ca="1">IF(MID(INDIRECT("输入!A"&amp;ROW()),2,1)="结",COUNTIF(INDIRECT("b"&amp;MATCH(COUNTIF(A$1:A631,"&gt;0"),A$1:A631,)&amp;":b"&amp;ROW()-1),"&gt;0")+1+4*(COUNTIF(A$1:A631,"&gt;0")-1),)</f>
        <v>0</v>
      </c>
    </row>
    <row r="632" spans="1:2" x14ac:dyDescent="0.3">
      <c r="A632" s="3" cm="1">
        <f t="array" aca="1" ref="A632" ca="1">IF(IFERROR(FIND("选项",INDIRECT("输入!A"&amp;ROW()),1)&gt;0,0),COUNTIF(INDIRECT("A$1:A"&amp;ROW()-1),"&gt;0")+1,0)</f>
        <v>0</v>
      </c>
      <c r="B632" cm="1">
        <f t="array" aca="1" ref="B632" ca="1">IF(MID(INDIRECT("输入!A"&amp;ROW()),2,1)="结",COUNTIF(INDIRECT("b"&amp;MATCH(COUNTIF(A$1:A632,"&gt;0"),A$1:A632,)&amp;":b"&amp;ROW()-1),"&gt;0")+1+4*(COUNTIF(A$1:A632,"&gt;0")-1),)</f>
        <v>260</v>
      </c>
    </row>
    <row r="633" spans="1:2" x14ac:dyDescent="0.3">
      <c r="A633" s="3" cm="1">
        <f t="array" aca="1" ref="A633" ca="1">IF(IFERROR(FIND("选项",INDIRECT("输入!A"&amp;ROW()),1)&gt;0,0),COUNTIF(INDIRECT("A$1:A"&amp;ROW()-1),"&gt;0")+1,0)</f>
        <v>0</v>
      </c>
      <c r="B633" cm="1">
        <f t="array" aca="1" ref="B633" ca="1">IF(MID(INDIRECT("输入!A"&amp;ROW()),2,1)="结",COUNTIF(INDIRECT("b"&amp;MATCH(COUNTIF(A$1:A633,"&gt;0"),A$1:A633,)&amp;":b"&amp;ROW()-1),"&gt;0")+1+4*(COUNTIF(A$1:A633,"&gt;0")-1),)</f>
        <v>0</v>
      </c>
    </row>
    <row r="634" spans="1:2" x14ac:dyDescent="0.3">
      <c r="A634" s="3" cm="1">
        <f t="array" aca="1" ref="A634" ca="1">IF(IFERROR(FIND("选项",INDIRECT("输入!A"&amp;ROW()),1)&gt;0,0),COUNTIF(INDIRECT("A$1:A"&amp;ROW()-1),"&gt;0")+1,0)</f>
        <v>66</v>
      </c>
      <c r="B634" cm="1">
        <f t="array" aca="1" ref="B634" ca="1">IF(MID(INDIRECT("输入!A"&amp;ROW()),2,1)="结",COUNTIF(INDIRECT("b"&amp;MATCH(COUNTIF(A$1:A634,"&gt;0"),A$1:A634,)&amp;":b"&amp;ROW()-1),"&gt;0")+1+4*(COUNTIF(A$1:A634,"&gt;0")-1),)</f>
        <v>0</v>
      </c>
    </row>
    <row r="635" spans="1:2" x14ac:dyDescent="0.3">
      <c r="A635" s="3" cm="1">
        <f t="array" aca="1" ref="A635" ca="1">IF(IFERROR(FIND("选项",INDIRECT("输入!A"&amp;ROW()),1)&gt;0,0),COUNTIF(INDIRECT("A$1:A"&amp;ROW()-1),"&gt;0")+1,0)</f>
        <v>0</v>
      </c>
      <c r="B635" cm="1">
        <f t="array" aca="1" ref="B635" ca="1">IF(MID(INDIRECT("输入!A"&amp;ROW()),2,1)="结",COUNTIF(INDIRECT("b"&amp;MATCH(COUNTIF(A$1:A635,"&gt;0"),A$1:A635,)&amp;":b"&amp;ROW()-1),"&gt;0")+1+4*(COUNTIF(A$1:A635,"&gt;0")-1),)</f>
        <v>261</v>
      </c>
    </row>
    <row r="636" spans="1:2" x14ac:dyDescent="0.3">
      <c r="A636" s="3" cm="1">
        <f t="array" aca="1" ref="A636" ca="1">IF(IFERROR(FIND("选项",INDIRECT("输入!A"&amp;ROW()),1)&gt;0,0),COUNTIF(INDIRECT("A$1:A"&amp;ROW()-1),"&gt;0")+1,0)</f>
        <v>0</v>
      </c>
      <c r="B636" cm="1">
        <f t="array" aca="1" ref="B636" ca="1">IF(MID(INDIRECT("输入!A"&amp;ROW()),2,1)="结",COUNTIF(INDIRECT("b"&amp;MATCH(COUNTIF(A$1:A636,"&gt;0"),A$1:A636,)&amp;":b"&amp;ROW()-1),"&gt;0")+1+4*(COUNTIF(A$1:A636,"&gt;0")-1),)</f>
        <v>0</v>
      </c>
    </row>
    <row r="637" spans="1:2" x14ac:dyDescent="0.3">
      <c r="A637" s="3" cm="1">
        <f t="array" aca="1" ref="A637" ca="1">IF(IFERROR(FIND("选项",INDIRECT("输入!A"&amp;ROW()),1)&gt;0,0),COUNTIF(INDIRECT("A$1:A"&amp;ROW()-1),"&gt;0")+1,0)</f>
        <v>0</v>
      </c>
      <c r="B637" cm="1">
        <f t="array" aca="1" ref="B637" ca="1">IF(MID(INDIRECT("输入!A"&amp;ROW()),2,1)="结",COUNTIF(INDIRECT("b"&amp;MATCH(COUNTIF(A$1:A637,"&gt;0"),A$1:A637,)&amp;":b"&amp;ROW()-1),"&gt;0")+1+4*(COUNTIF(A$1:A637,"&gt;0")-1),)</f>
        <v>262</v>
      </c>
    </row>
    <row r="638" spans="1:2" x14ac:dyDescent="0.3">
      <c r="A638" s="3" cm="1">
        <f t="array" aca="1" ref="A638" ca="1">IF(IFERROR(FIND("选项",INDIRECT("输入!A"&amp;ROW()),1)&gt;0,0),COUNTIF(INDIRECT("A$1:A"&amp;ROW()-1),"&gt;0")+1,0)</f>
        <v>0</v>
      </c>
      <c r="B638" cm="1">
        <f t="array" aca="1" ref="B638" ca="1">IF(MID(INDIRECT("输入!A"&amp;ROW()),2,1)="结",COUNTIF(INDIRECT("b"&amp;MATCH(COUNTIF(A$1:A638,"&gt;0"),A$1:A638,)&amp;":b"&amp;ROW()-1),"&gt;0")+1+4*(COUNTIF(A$1:A638,"&gt;0")-1),)</f>
        <v>0</v>
      </c>
    </row>
    <row r="639" spans="1:2" x14ac:dyDescent="0.3">
      <c r="A639" s="3" cm="1">
        <f t="array" aca="1" ref="A639" ca="1">IF(IFERROR(FIND("选项",INDIRECT("输入!A"&amp;ROW()),1)&gt;0,0),COUNTIF(INDIRECT("A$1:A"&amp;ROW()-1),"&gt;0")+1,0)</f>
        <v>0</v>
      </c>
      <c r="B639" cm="1">
        <f t="array" aca="1" ref="B639" ca="1">IF(MID(INDIRECT("输入!A"&amp;ROW()),2,1)="结",COUNTIF(INDIRECT("b"&amp;MATCH(COUNTIF(A$1:A639,"&gt;0"),A$1:A639,)&amp;":b"&amp;ROW()-1),"&gt;0")+1+4*(COUNTIF(A$1:A639,"&gt;0")-1),)</f>
        <v>263</v>
      </c>
    </row>
    <row r="640" spans="1:2" x14ac:dyDescent="0.3">
      <c r="A640" s="3" cm="1">
        <f t="array" aca="1" ref="A640" ca="1">IF(IFERROR(FIND("选项",INDIRECT("输入!A"&amp;ROW()),1)&gt;0,0),COUNTIF(INDIRECT("A$1:A"&amp;ROW()-1),"&gt;0")+1,0)</f>
        <v>0</v>
      </c>
      <c r="B640" cm="1">
        <f t="array" aca="1" ref="B640" ca="1">IF(MID(INDIRECT("输入!A"&amp;ROW()),2,1)="结",COUNTIF(INDIRECT("b"&amp;MATCH(COUNTIF(A$1:A640,"&gt;0"),A$1:A640,)&amp;":b"&amp;ROW()-1),"&gt;0")+1+4*(COUNTIF(A$1:A640,"&gt;0")-1),)</f>
        <v>0</v>
      </c>
    </row>
    <row r="641" spans="1:2" x14ac:dyDescent="0.3">
      <c r="A641" s="3" cm="1">
        <f t="array" aca="1" ref="A641" ca="1">IF(IFERROR(FIND("选项",INDIRECT("输入!A"&amp;ROW()),1)&gt;0,0),COUNTIF(INDIRECT("A$1:A"&amp;ROW()-1),"&gt;0")+1,0)</f>
        <v>0</v>
      </c>
      <c r="B641" cm="1">
        <f t="array" aca="1" ref="B641" ca="1">IF(MID(INDIRECT("输入!A"&amp;ROW()),2,1)="结",COUNTIF(INDIRECT("b"&amp;MATCH(COUNTIF(A$1:A641,"&gt;0"),A$1:A641,)&amp;":b"&amp;ROW()-1),"&gt;0")+1+4*(COUNTIF(A$1:A641,"&gt;0")-1),)</f>
        <v>264</v>
      </c>
    </row>
    <row r="642" spans="1:2" x14ac:dyDescent="0.3">
      <c r="A642" s="3" cm="1">
        <f t="array" aca="1" ref="A642" ca="1">IF(IFERROR(FIND("选项",INDIRECT("输入!A"&amp;ROW()),1)&gt;0,0),COUNTIF(INDIRECT("A$1:A"&amp;ROW()-1),"&gt;0")+1,0)</f>
        <v>0</v>
      </c>
      <c r="B642" cm="1">
        <f t="array" aca="1" ref="B642" ca="1">IF(MID(INDIRECT("输入!A"&amp;ROW()),2,1)="结",COUNTIF(INDIRECT("b"&amp;MATCH(COUNTIF(A$1:A642,"&gt;0"),A$1:A642,)&amp;":b"&amp;ROW()-1),"&gt;0")+1+4*(COUNTIF(A$1:A642,"&gt;0")-1),)</f>
        <v>0</v>
      </c>
    </row>
    <row r="643" spans="1:2" x14ac:dyDescent="0.3">
      <c r="A643" s="3" cm="1">
        <f t="array" aca="1" ref="A643" ca="1">IF(IFERROR(FIND("选项",INDIRECT("输入!A"&amp;ROW()),1)&gt;0,0),COUNTIF(INDIRECT("A$1:A"&amp;ROW()-1),"&gt;0")+1,0)</f>
        <v>67</v>
      </c>
      <c r="B643" cm="1">
        <f t="array" aca="1" ref="B643" ca="1">IF(MID(INDIRECT("输入!A"&amp;ROW()),2,1)="结",COUNTIF(INDIRECT("b"&amp;MATCH(COUNTIF(A$1:A643,"&gt;0"),A$1:A643,)&amp;":b"&amp;ROW()-1),"&gt;0")+1+4*(COUNTIF(A$1:A643,"&gt;0")-1),)</f>
        <v>0</v>
      </c>
    </row>
    <row r="644" spans="1:2" x14ac:dyDescent="0.3">
      <c r="A644" s="3" cm="1">
        <f t="array" aca="1" ref="A644" ca="1">IF(IFERROR(FIND("选项",INDIRECT("输入!A"&amp;ROW()),1)&gt;0,0),COUNTIF(INDIRECT("A$1:A"&amp;ROW()-1),"&gt;0")+1,0)</f>
        <v>0</v>
      </c>
      <c r="B644" cm="1">
        <f t="array" aca="1" ref="B644" ca="1">IF(MID(INDIRECT("输入!A"&amp;ROW()),2,1)="结",COUNTIF(INDIRECT("b"&amp;MATCH(COUNTIF(A$1:A644,"&gt;0"),A$1:A644,)&amp;":b"&amp;ROW()-1),"&gt;0")+1+4*(COUNTIF(A$1:A644,"&gt;0")-1),)</f>
        <v>265</v>
      </c>
    </row>
    <row r="645" spans="1:2" x14ac:dyDescent="0.3">
      <c r="A645" s="3" cm="1">
        <f t="array" aca="1" ref="A645" ca="1">IF(IFERROR(FIND("选项",INDIRECT("输入!A"&amp;ROW()),1)&gt;0,0),COUNTIF(INDIRECT("A$1:A"&amp;ROW()-1),"&gt;0")+1,0)</f>
        <v>0</v>
      </c>
      <c r="B645" cm="1">
        <f t="array" aca="1" ref="B645" ca="1">IF(MID(INDIRECT("输入!A"&amp;ROW()),2,1)="结",COUNTIF(INDIRECT("b"&amp;MATCH(COUNTIF(A$1:A645,"&gt;0"),A$1:A645,)&amp;":b"&amp;ROW()-1),"&gt;0")+1+4*(COUNTIF(A$1:A645,"&gt;0")-1),)</f>
        <v>0</v>
      </c>
    </row>
    <row r="646" spans="1:2" x14ac:dyDescent="0.3">
      <c r="A646" s="3" cm="1">
        <f t="array" aca="1" ref="A646" ca="1">IF(IFERROR(FIND("选项",INDIRECT("输入!A"&amp;ROW()),1)&gt;0,0),COUNTIF(INDIRECT("A$1:A"&amp;ROW()-1),"&gt;0")+1,0)</f>
        <v>0</v>
      </c>
      <c r="B646" cm="1">
        <f t="array" aca="1" ref="B646" ca="1">IF(MID(INDIRECT("输入!A"&amp;ROW()),2,1)="结",COUNTIF(INDIRECT("b"&amp;MATCH(COUNTIF(A$1:A646,"&gt;0"),A$1:A646,)&amp;":b"&amp;ROW()-1),"&gt;0")+1+4*(COUNTIF(A$1:A646,"&gt;0")-1),)</f>
        <v>266</v>
      </c>
    </row>
    <row r="647" spans="1:2" x14ac:dyDescent="0.3">
      <c r="A647" s="3" cm="1">
        <f t="array" aca="1" ref="A647" ca="1">IF(IFERROR(FIND("选项",INDIRECT("输入!A"&amp;ROW()),1)&gt;0,0),COUNTIF(INDIRECT("A$1:A"&amp;ROW()-1),"&gt;0")+1,0)</f>
        <v>0</v>
      </c>
      <c r="B647" cm="1">
        <f t="array" aca="1" ref="B647" ca="1">IF(MID(INDIRECT("输入!A"&amp;ROW()),2,1)="结",COUNTIF(INDIRECT("b"&amp;MATCH(COUNTIF(A$1:A647,"&gt;0"),A$1:A647,)&amp;":b"&amp;ROW()-1),"&gt;0")+1+4*(COUNTIF(A$1:A647,"&gt;0")-1),)</f>
        <v>0</v>
      </c>
    </row>
    <row r="648" spans="1:2" x14ac:dyDescent="0.3">
      <c r="A648" s="3" cm="1">
        <f t="array" aca="1" ref="A648" ca="1">IF(IFERROR(FIND("选项",INDIRECT("输入!A"&amp;ROW()),1)&gt;0,0),COUNTIF(INDIRECT("A$1:A"&amp;ROW()-1),"&gt;0")+1,0)</f>
        <v>0</v>
      </c>
      <c r="B648" cm="1">
        <f t="array" aca="1" ref="B648" ca="1">IF(MID(INDIRECT("输入!A"&amp;ROW()),2,1)="结",COUNTIF(INDIRECT("b"&amp;MATCH(COUNTIF(A$1:A648,"&gt;0"),A$1:A648,)&amp;":b"&amp;ROW()-1),"&gt;0")+1+4*(COUNTIF(A$1:A648,"&gt;0")-1),)</f>
        <v>267</v>
      </c>
    </row>
    <row r="649" spans="1:2" x14ac:dyDescent="0.3">
      <c r="A649" s="3" cm="1">
        <f t="array" aca="1" ref="A649" ca="1">IF(IFERROR(FIND("选项",INDIRECT("输入!A"&amp;ROW()),1)&gt;0,0),COUNTIF(INDIRECT("A$1:A"&amp;ROW()-1),"&gt;0")+1,0)</f>
        <v>0</v>
      </c>
      <c r="B649" cm="1">
        <f t="array" aca="1" ref="B649" ca="1">IF(MID(INDIRECT("输入!A"&amp;ROW()),2,1)="结",COUNTIF(INDIRECT("b"&amp;MATCH(COUNTIF(A$1:A649,"&gt;0"),A$1:A649,)&amp;":b"&amp;ROW()-1),"&gt;0")+1+4*(COUNTIF(A$1:A649,"&gt;0")-1),)</f>
        <v>0</v>
      </c>
    </row>
    <row r="650" spans="1:2" x14ac:dyDescent="0.3">
      <c r="A650" s="3" cm="1">
        <f t="array" aca="1" ref="A650" ca="1">IF(IFERROR(FIND("选项",INDIRECT("输入!A"&amp;ROW()),1)&gt;0,0),COUNTIF(INDIRECT("A$1:A"&amp;ROW()-1),"&gt;0")+1,0)</f>
        <v>0</v>
      </c>
      <c r="B650" cm="1">
        <f t="array" aca="1" ref="B650" ca="1">IF(MID(INDIRECT("输入!A"&amp;ROW()),2,1)="结",COUNTIF(INDIRECT("b"&amp;MATCH(COUNTIF(A$1:A650,"&gt;0"),A$1:A650,)&amp;":b"&amp;ROW()-1),"&gt;0")+1+4*(COUNTIF(A$1:A650,"&gt;0")-1),)</f>
        <v>268</v>
      </c>
    </row>
    <row r="651" spans="1:2" x14ac:dyDescent="0.3">
      <c r="A651" s="3" cm="1">
        <f t="array" aca="1" ref="A651" ca="1">IF(IFERROR(FIND("选项",INDIRECT("输入!A"&amp;ROW()),1)&gt;0,0),COUNTIF(INDIRECT("A$1:A"&amp;ROW()-1),"&gt;0")+1,0)</f>
        <v>0</v>
      </c>
      <c r="B651" cm="1">
        <f t="array" aca="1" ref="B651" ca="1">IF(MID(INDIRECT("输入!A"&amp;ROW()),2,1)="结",COUNTIF(INDIRECT("b"&amp;MATCH(COUNTIF(A$1:A651,"&gt;0"),A$1:A651,)&amp;":b"&amp;ROW()-1),"&gt;0")+1+4*(COUNTIF(A$1:A651,"&gt;0")-1),)</f>
        <v>0</v>
      </c>
    </row>
    <row r="652" spans="1:2" x14ac:dyDescent="0.3">
      <c r="A652" s="3" cm="1">
        <f t="array" aca="1" ref="A652" ca="1">IF(IFERROR(FIND("选项",INDIRECT("输入!A"&amp;ROW()),1)&gt;0,0),COUNTIF(INDIRECT("A$1:A"&amp;ROW()-1),"&gt;0")+1,0)</f>
        <v>68</v>
      </c>
      <c r="B652" cm="1">
        <f t="array" aca="1" ref="B652" ca="1">IF(MID(INDIRECT("输入!A"&amp;ROW()),2,1)="结",COUNTIF(INDIRECT("b"&amp;MATCH(COUNTIF(A$1:A652,"&gt;0"),A$1:A652,)&amp;":b"&amp;ROW()-1),"&gt;0")+1+4*(COUNTIF(A$1:A652,"&gt;0")-1),)</f>
        <v>0</v>
      </c>
    </row>
    <row r="653" spans="1:2" x14ac:dyDescent="0.3">
      <c r="A653" s="3" cm="1">
        <f t="array" aca="1" ref="A653" ca="1">IF(IFERROR(FIND("选项",INDIRECT("输入!A"&amp;ROW()),1)&gt;0,0),COUNTIF(INDIRECT("A$1:A"&amp;ROW()-1),"&gt;0")+1,0)</f>
        <v>0</v>
      </c>
      <c r="B653" cm="1">
        <f t="array" aca="1" ref="B653" ca="1">IF(MID(INDIRECT("输入!A"&amp;ROW()),2,1)="结",COUNTIF(INDIRECT("b"&amp;MATCH(COUNTIF(A$1:A653,"&gt;0"),A$1:A653,)&amp;":b"&amp;ROW()-1),"&gt;0")+1+4*(COUNTIF(A$1:A653,"&gt;0")-1),)</f>
        <v>269</v>
      </c>
    </row>
    <row r="654" spans="1:2" x14ac:dyDescent="0.3">
      <c r="A654" s="3" cm="1">
        <f t="array" aca="1" ref="A654" ca="1">IF(IFERROR(FIND("选项",INDIRECT("输入!A"&amp;ROW()),1)&gt;0,0),COUNTIF(INDIRECT("A$1:A"&amp;ROW()-1),"&gt;0")+1,0)</f>
        <v>0</v>
      </c>
      <c r="B654" cm="1">
        <f t="array" aca="1" ref="B654" ca="1">IF(MID(INDIRECT("输入!A"&amp;ROW()),2,1)="结",COUNTIF(INDIRECT("b"&amp;MATCH(COUNTIF(A$1:A654,"&gt;0"),A$1:A654,)&amp;":b"&amp;ROW()-1),"&gt;0")+1+4*(COUNTIF(A$1:A654,"&gt;0")-1),)</f>
        <v>0</v>
      </c>
    </row>
    <row r="655" spans="1:2" x14ac:dyDescent="0.3">
      <c r="A655" s="3" cm="1">
        <f t="array" aca="1" ref="A655" ca="1">IF(IFERROR(FIND("选项",INDIRECT("输入!A"&amp;ROW()),1)&gt;0,0),COUNTIF(INDIRECT("A$1:A"&amp;ROW()-1),"&gt;0")+1,0)</f>
        <v>0</v>
      </c>
      <c r="B655" cm="1">
        <f t="array" aca="1" ref="B655" ca="1">IF(MID(INDIRECT("输入!A"&amp;ROW()),2,1)="结",COUNTIF(INDIRECT("b"&amp;MATCH(COUNTIF(A$1:A655,"&gt;0"),A$1:A655,)&amp;":b"&amp;ROW()-1),"&gt;0")+1+4*(COUNTIF(A$1:A655,"&gt;0")-1),)</f>
        <v>270</v>
      </c>
    </row>
    <row r="656" spans="1:2" x14ac:dyDescent="0.3">
      <c r="A656" s="3" cm="1">
        <f t="array" aca="1" ref="A656" ca="1">IF(IFERROR(FIND("选项",INDIRECT("输入!A"&amp;ROW()),1)&gt;0,0),COUNTIF(INDIRECT("A$1:A"&amp;ROW()-1),"&gt;0")+1,0)</f>
        <v>0</v>
      </c>
      <c r="B656" cm="1">
        <f t="array" aca="1" ref="B656" ca="1">IF(MID(INDIRECT("输入!A"&amp;ROW()),2,1)="结",COUNTIF(INDIRECT("b"&amp;MATCH(COUNTIF(A$1:A656,"&gt;0"),A$1:A656,)&amp;":b"&amp;ROW()-1),"&gt;0")+1+4*(COUNTIF(A$1:A656,"&gt;0")-1),)</f>
        <v>0</v>
      </c>
    </row>
    <row r="657" spans="1:2" x14ac:dyDescent="0.3">
      <c r="A657" s="3" cm="1">
        <f t="array" aca="1" ref="A657" ca="1">IF(IFERROR(FIND("选项",INDIRECT("输入!A"&amp;ROW()),1)&gt;0,0),COUNTIF(INDIRECT("A$1:A"&amp;ROW()-1),"&gt;0")+1,0)</f>
        <v>0</v>
      </c>
      <c r="B657" cm="1">
        <f t="array" aca="1" ref="B657" ca="1">IF(MID(INDIRECT("输入!A"&amp;ROW()),2,1)="结",COUNTIF(INDIRECT("b"&amp;MATCH(COUNTIF(A$1:A657,"&gt;0"),A$1:A657,)&amp;":b"&amp;ROW()-1),"&gt;0")+1+4*(COUNTIF(A$1:A657,"&gt;0")-1),)</f>
        <v>271</v>
      </c>
    </row>
    <row r="658" spans="1:2" x14ac:dyDescent="0.3">
      <c r="A658" s="3" cm="1">
        <f t="array" aca="1" ref="A658" ca="1">IF(IFERROR(FIND("选项",INDIRECT("输入!A"&amp;ROW()),1)&gt;0,0),COUNTIF(INDIRECT("A$1:A"&amp;ROW()-1),"&gt;0")+1,0)</f>
        <v>0</v>
      </c>
      <c r="B658" cm="1">
        <f t="array" aca="1" ref="B658" ca="1">IF(MID(INDIRECT("输入!A"&amp;ROW()),2,1)="结",COUNTIF(INDIRECT("b"&amp;MATCH(COUNTIF(A$1:A658,"&gt;0"),A$1:A658,)&amp;":b"&amp;ROW()-1),"&gt;0")+1+4*(COUNTIF(A$1:A658,"&gt;0")-1),)</f>
        <v>0</v>
      </c>
    </row>
    <row r="659" spans="1:2" x14ac:dyDescent="0.3">
      <c r="A659" s="3" cm="1">
        <f t="array" aca="1" ref="A659" ca="1">IF(IFERROR(FIND("选项",INDIRECT("输入!A"&amp;ROW()),1)&gt;0,0),COUNTIF(INDIRECT("A$1:A"&amp;ROW()-1),"&gt;0")+1,0)</f>
        <v>0</v>
      </c>
      <c r="B659" cm="1">
        <f t="array" aca="1" ref="B659" ca="1">IF(MID(INDIRECT("输入!A"&amp;ROW()),2,1)="结",COUNTIF(INDIRECT("b"&amp;MATCH(COUNTIF(A$1:A659,"&gt;0"),A$1:A659,)&amp;":b"&amp;ROW()-1),"&gt;0")+1+4*(COUNTIF(A$1:A659,"&gt;0")-1),)</f>
        <v>272</v>
      </c>
    </row>
    <row r="660" spans="1:2" x14ac:dyDescent="0.3">
      <c r="A660" s="3" cm="1">
        <f t="array" aca="1" ref="A660" ca="1">IF(IFERROR(FIND("选项",INDIRECT("输入!A"&amp;ROW()),1)&gt;0,0),COUNTIF(INDIRECT("A$1:A"&amp;ROW()-1),"&gt;0")+1,0)</f>
        <v>0</v>
      </c>
      <c r="B660" cm="1">
        <f t="array" aca="1" ref="B660" ca="1">IF(MID(INDIRECT("输入!A"&amp;ROW()),2,1)="结",COUNTIF(INDIRECT("b"&amp;MATCH(COUNTIF(A$1:A660,"&gt;0"),A$1:A660,)&amp;":b"&amp;ROW()-1),"&gt;0")+1+4*(COUNTIF(A$1:A660,"&gt;0")-1),)</f>
        <v>0</v>
      </c>
    </row>
    <row r="661" spans="1:2" x14ac:dyDescent="0.3">
      <c r="A661" s="3" cm="1">
        <f t="array" aca="1" ref="A661" ca="1">IF(IFERROR(FIND("选项",INDIRECT("输入!A"&amp;ROW()),1)&gt;0,0),COUNTIF(INDIRECT("A$1:A"&amp;ROW()-1),"&gt;0")+1,0)</f>
        <v>69</v>
      </c>
      <c r="B661" cm="1">
        <f t="array" aca="1" ref="B661" ca="1">IF(MID(INDIRECT("输入!A"&amp;ROW()),2,1)="结",COUNTIF(INDIRECT("b"&amp;MATCH(COUNTIF(A$1:A661,"&gt;0"),A$1:A661,)&amp;":b"&amp;ROW()-1),"&gt;0")+1+4*(COUNTIF(A$1:A661,"&gt;0")-1),)</f>
        <v>0</v>
      </c>
    </row>
    <row r="662" spans="1:2" x14ac:dyDescent="0.3">
      <c r="A662" s="3" cm="1">
        <f t="array" aca="1" ref="A662" ca="1">IF(IFERROR(FIND("选项",INDIRECT("输入!A"&amp;ROW()),1)&gt;0,0),COUNTIF(INDIRECT("A$1:A"&amp;ROW()-1),"&gt;0")+1,0)</f>
        <v>0</v>
      </c>
      <c r="B662" cm="1">
        <f t="array" aca="1" ref="B662" ca="1">IF(MID(INDIRECT("输入!A"&amp;ROW()),2,1)="结",COUNTIF(INDIRECT("b"&amp;MATCH(COUNTIF(A$1:A662,"&gt;0"),A$1:A662,)&amp;":b"&amp;ROW()-1),"&gt;0")+1+4*(COUNTIF(A$1:A662,"&gt;0")-1),)</f>
        <v>273</v>
      </c>
    </row>
    <row r="663" spans="1:2" x14ac:dyDescent="0.3">
      <c r="A663" s="3" cm="1">
        <f t="array" aca="1" ref="A663" ca="1">IF(IFERROR(FIND("选项",INDIRECT("输入!A"&amp;ROW()),1)&gt;0,0),COUNTIF(INDIRECT("A$1:A"&amp;ROW()-1),"&gt;0")+1,0)</f>
        <v>0</v>
      </c>
      <c r="B663" cm="1">
        <f t="array" aca="1" ref="B663" ca="1">IF(MID(INDIRECT("输入!A"&amp;ROW()),2,1)="结",COUNTIF(INDIRECT("b"&amp;MATCH(COUNTIF(A$1:A663,"&gt;0"),A$1:A663,)&amp;":b"&amp;ROW()-1),"&gt;0")+1+4*(COUNTIF(A$1:A663,"&gt;0")-1),)</f>
        <v>0</v>
      </c>
    </row>
    <row r="664" spans="1:2" x14ac:dyDescent="0.3">
      <c r="A664" s="3" cm="1">
        <f t="array" aca="1" ref="A664" ca="1">IF(IFERROR(FIND("选项",INDIRECT("输入!A"&amp;ROW()),1)&gt;0,0),COUNTIF(INDIRECT("A$1:A"&amp;ROW()-1),"&gt;0")+1,0)</f>
        <v>0</v>
      </c>
      <c r="B664" cm="1">
        <f t="array" aca="1" ref="B664" ca="1">IF(MID(INDIRECT("输入!A"&amp;ROW()),2,1)="结",COUNTIF(INDIRECT("b"&amp;MATCH(COUNTIF(A$1:A664,"&gt;0"),A$1:A664,)&amp;":b"&amp;ROW()-1),"&gt;0")+1+4*(COUNTIF(A$1:A664,"&gt;0")-1),)</f>
        <v>274</v>
      </c>
    </row>
    <row r="665" spans="1:2" x14ac:dyDescent="0.3">
      <c r="A665" s="3" cm="1">
        <f t="array" aca="1" ref="A665" ca="1">IF(IFERROR(FIND("选项",INDIRECT("输入!A"&amp;ROW()),1)&gt;0,0),COUNTIF(INDIRECT("A$1:A"&amp;ROW()-1),"&gt;0")+1,0)</f>
        <v>0</v>
      </c>
      <c r="B665" cm="1">
        <f t="array" aca="1" ref="B665" ca="1">IF(MID(INDIRECT("输入!A"&amp;ROW()),2,1)="结",COUNTIF(INDIRECT("b"&amp;MATCH(COUNTIF(A$1:A665,"&gt;0"),A$1:A665,)&amp;":b"&amp;ROW()-1),"&gt;0")+1+4*(COUNTIF(A$1:A665,"&gt;0")-1),)</f>
        <v>0</v>
      </c>
    </row>
    <row r="666" spans="1:2" x14ac:dyDescent="0.3">
      <c r="A666" s="3" cm="1">
        <f t="array" aca="1" ref="A666" ca="1">IF(IFERROR(FIND("选项",INDIRECT("输入!A"&amp;ROW()),1)&gt;0,0),COUNTIF(INDIRECT("A$1:A"&amp;ROW()-1),"&gt;0")+1,0)</f>
        <v>0</v>
      </c>
      <c r="B666" cm="1">
        <f t="array" aca="1" ref="B666" ca="1">IF(MID(INDIRECT("输入!A"&amp;ROW()),2,1)="结",COUNTIF(INDIRECT("b"&amp;MATCH(COUNTIF(A$1:A666,"&gt;0"),A$1:A666,)&amp;":b"&amp;ROW()-1),"&gt;0")+1+4*(COUNTIF(A$1:A666,"&gt;0")-1),)</f>
        <v>275</v>
      </c>
    </row>
    <row r="667" spans="1:2" x14ac:dyDescent="0.3">
      <c r="A667" s="3" cm="1">
        <f t="array" aca="1" ref="A667" ca="1">IF(IFERROR(FIND("选项",INDIRECT("输入!A"&amp;ROW()),1)&gt;0,0),COUNTIF(INDIRECT("A$1:A"&amp;ROW()-1),"&gt;0")+1,0)</f>
        <v>0</v>
      </c>
      <c r="B667" cm="1">
        <f t="array" aca="1" ref="B667" ca="1">IF(MID(INDIRECT("输入!A"&amp;ROW()),2,1)="结",COUNTIF(INDIRECT("b"&amp;MATCH(COUNTIF(A$1:A667,"&gt;0"),A$1:A667,)&amp;":b"&amp;ROW()-1),"&gt;0")+1+4*(COUNTIF(A$1:A667,"&gt;0")-1),)</f>
        <v>0</v>
      </c>
    </row>
    <row r="668" spans="1:2" x14ac:dyDescent="0.3">
      <c r="A668" s="3" cm="1">
        <f t="array" aca="1" ref="A668" ca="1">IF(IFERROR(FIND("选项",INDIRECT("输入!A"&amp;ROW()),1)&gt;0,0),COUNTIF(INDIRECT("A$1:A"&amp;ROW()-1),"&gt;0")+1,0)</f>
        <v>0</v>
      </c>
      <c r="B668" cm="1">
        <f t="array" aca="1" ref="B668" ca="1">IF(MID(INDIRECT("输入!A"&amp;ROW()),2,1)="结",COUNTIF(INDIRECT("b"&amp;MATCH(COUNTIF(A$1:A668,"&gt;0"),A$1:A668,)&amp;":b"&amp;ROW()-1),"&gt;0")+1+4*(COUNTIF(A$1:A668,"&gt;0")-1),)</f>
        <v>276</v>
      </c>
    </row>
    <row r="669" spans="1:2" x14ac:dyDescent="0.3">
      <c r="A669" s="3" cm="1">
        <f t="array" aca="1" ref="A669" ca="1">IF(IFERROR(FIND("选项",INDIRECT("输入!A"&amp;ROW()),1)&gt;0,0),COUNTIF(INDIRECT("A$1:A"&amp;ROW()-1),"&gt;0")+1,0)</f>
        <v>0</v>
      </c>
      <c r="B669" cm="1">
        <f t="array" aca="1" ref="B669" ca="1">IF(MID(INDIRECT("输入!A"&amp;ROW()),2,1)="结",COUNTIF(INDIRECT("b"&amp;MATCH(COUNTIF(A$1:A669,"&gt;0"),A$1:A669,)&amp;":b"&amp;ROW()-1),"&gt;0")+1+4*(COUNTIF(A$1:A669,"&gt;0")-1),)</f>
        <v>0</v>
      </c>
    </row>
    <row r="670" spans="1:2" x14ac:dyDescent="0.3">
      <c r="A670" s="3" cm="1">
        <f t="array" aca="1" ref="A670" ca="1">IF(IFERROR(FIND("选项",INDIRECT("输入!A"&amp;ROW()),1)&gt;0,0),COUNTIF(INDIRECT("A$1:A"&amp;ROW()-1),"&gt;0")+1,0)</f>
        <v>70</v>
      </c>
      <c r="B670" cm="1">
        <f t="array" aca="1" ref="B670" ca="1">IF(MID(INDIRECT("输入!A"&amp;ROW()),2,1)="结",COUNTIF(INDIRECT("b"&amp;MATCH(COUNTIF(A$1:A670,"&gt;0"),A$1:A670,)&amp;":b"&amp;ROW()-1),"&gt;0")+1+4*(COUNTIF(A$1:A670,"&gt;0")-1),)</f>
        <v>0</v>
      </c>
    </row>
    <row r="671" spans="1:2" x14ac:dyDescent="0.3">
      <c r="A671" s="3" cm="1">
        <f t="array" aca="1" ref="A671" ca="1">IF(IFERROR(FIND("选项",INDIRECT("输入!A"&amp;ROW()),1)&gt;0,0),COUNTIF(INDIRECT("A$1:A"&amp;ROW()-1),"&gt;0")+1,0)</f>
        <v>0</v>
      </c>
      <c r="B671" cm="1">
        <f t="array" aca="1" ref="B671" ca="1">IF(MID(INDIRECT("输入!A"&amp;ROW()),2,1)="结",COUNTIF(INDIRECT("b"&amp;MATCH(COUNTIF(A$1:A671,"&gt;0"),A$1:A671,)&amp;":b"&amp;ROW()-1),"&gt;0")+1+4*(COUNTIF(A$1:A671,"&gt;0")-1),)</f>
        <v>277</v>
      </c>
    </row>
    <row r="672" spans="1:2" x14ac:dyDescent="0.3">
      <c r="A672" s="3" cm="1">
        <f t="array" aca="1" ref="A672" ca="1">IF(IFERROR(FIND("选项",INDIRECT("输入!A"&amp;ROW()),1)&gt;0,0),COUNTIF(INDIRECT("A$1:A"&amp;ROW()-1),"&gt;0")+1,0)</f>
        <v>0</v>
      </c>
      <c r="B672" cm="1">
        <f t="array" aca="1" ref="B672" ca="1">IF(MID(INDIRECT("输入!A"&amp;ROW()),2,1)="结",COUNTIF(INDIRECT("b"&amp;MATCH(COUNTIF(A$1:A672,"&gt;0"),A$1:A672,)&amp;":b"&amp;ROW()-1),"&gt;0")+1+4*(COUNTIF(A$1:A672,"&gt;0")-1),)</f>
        <v>0</v>
      </c>
    </row>
    <row r="673" spans="1:2" x14ac:dyDescent="0.3">
      <c r="A673" s="3" cm="1">
        <f t="array" aca="1" ref="A673" ca="1">IF(IFERROR(FIND("选项",INDIRECT("输入!A"&amp;ROW()),1)&gt;0,0),COUNTIF(INDIRECT("A$1:A"&amp;ROW()-1),"&gt;0")+1,0)</f>
        <v>0</v>
      </c>
      <c r="B673" cm="1">
        <f t="array" aca="1" ref="B673" ca="1">IF(MID(INDIRECT("输入!A"&amp;ROW()),2,1)="结",COUNTIF(INDIRECT("b"&amp;MATCH(COUNTIF(A$1:A673,"&gt;0"),A$1:A673,)&amp;":b"&amp;ROW()-1),"&gt;0")+1+4*(COUNTIF(A$1:A673,"&gt;0")-1),)</f>
        <v>278</v>
      </c>
    </row>
    <row r="674" spans="1:2" x14ac:dyDescent="0.3">
      <c r="A674" s="3" cm="1">
        <f t="array" aca="1" ref="A674" ca="1">IF(IFERROR(FIND("选项",INDIRECT("输入!A"&amp;ROW()),1)&gt;0,0),COUNTIF(INDIRECT("A$1:A"&amp;ROW()-1),"&gt;0")+1,0)</f>
        <v>0</v>
      </c>
      <c r="B674" cm="1">
        <f t="array" aca="1" ref="B674" ca="1">IF(MID(INDIRECT("输入!A"&amp;ROW()),2,1)="结",COUNTIF(INDIRECT("b"&amp;MATCH(COUNTIF(A$1:A674,"&gt;0"),A$1:A674,)&amp;":b"&amp;ROW()-1),"&gt;0")+1+4*(COUNTIF(A$1:A674,"&gt;0")-1),)</f>
        <v>0</v>
      </c>
    </row>
    <row r="675" spans="1:2" x14ac:dyDescent="0.3">
      <c r="A675" s="3" cm="1">
        <f t="array" aca="1" ref="A675" ca="1">IF(IFERROR(FIND("选项",INDIRECT("输入!A"&amp;ROW()),1)&gt;0,0),COUNTIF(INDIRECT("A$1:A"&amp;ROW()-1),"&gt;0")+1,0)</f>
        <v>0</v>
      </c>
      <c r="B675" cm="1">
        <f t="array" aca="1" ref="B675" ca="1">IF(MID(INDIRECT("输入!A"&amp;ROW()),2,1)="结",COUNTIF(INDIRECT("b"&amp;MATCH(COUNTIF(A$1:A675,"&gt;0"),A$1:A675,)&amp;":b"&amp;ROW()-1),"&gt;0")+1+4*(COUNTIF(A$1:A675,"&gt;0")-1),)</f>
        <v>279</v>
      </c>
    </row>
    <row r="676" spans="1:2" x14ac:dyDescent="0.3">
      <c r="A676" s="3" cm="1">
        <f t="array" aca="1" ref="A676" ca="1">IF(IFERROR(FIND("选项",INDIRECT("输入!A"&amp;ROW()),1)&gt;0,0),COUNTIF(INDIRECT("A$1:A"&amp;ROW()-1),"&gt;0")+1,0)</f>
        <v>0</v>
      </c>
      <c r="B676" cm="1">
        <f t="array" aca="1" ref="B676" ca="1">IF(MID(INDIRECT("输入!A"&amp;ROW()),2,1)="结",COUNTIF(INDIRECT("b"&amp;MATCH(COUNTIF(A$1:A676,"&gt;0"),A$1:A676,)&amp;":b"&amp;ROW()-1),"&gt;0")+1+4*(COUNTIF(A$1:A676,"&gt;0")-1),)</f>
        <v>0</v>
      </c>
    </row>
    <row r="677" spans="1:2" x14ac:dyDescent="0.3">
      <c r="A677" s="3" cm="1">
        <f t="array" aca="1" ref="A677" ca="1">IF(IFERROR(FIND("选项",INDIRECT("输入!A"&amp;ROW()),1)&gt;0,0),COUNTIF(INDIRECT("A$1:A"&amp;ROW()-1),"&gt;0")+1,0)</f>
        <v>0</v>
      </c>
      <c r="B677" cm="1">
        <f t="array" aca="1" ref="B677" ca="1">IF(MID(INDIRECT("输入!A"&amp;ROW()),2,1)="结",COUNTIF(INDIRECT("b"&amp;MATCH(COUNTIF(A$1:A677,"&gt;0"),A$1:A677,)&amp;":b"&amp;ROW()-1),"&gt;0")+1+4*(COUNTIF(A$1:A677,"&gt;0")-1),)</f>
        <v>280</v>
      </c>
    </row>
    <row r="678" spans="1:2" x14ac:dyDescent="0.3">
      <c r="A678" s="3" cm="1">
        <f t="array" aca="1" ref="A678" ca="1">IF(IFERROR(FIND("选项",INDIRECT("输入!A"&amp;ROW()),1)&gt;0,0),COUNTIF(INDIRECT("A$1:A"&amp;ROW()-1),"&gt;0")+1,0)</f>
        <v>0</v>
      </c>
      <c r="B678" cm="1">
        <f t="array" aca="1" ref="B678" ca="1">IF(MID(INDIRECT("输入!A"&amp;ROW()),2,1)="结",COUNTIF(INDIRECT("b"&amp;MATCH(COUNTIF(A$1:A678,"&gt;0"),A$1:A678,)&amp;":b"&amp;ROW()-1),"&gt;0")+1+4*(COUNTIF(A$1:A678,"&gt;0")-1),)</f>
        <v>0</v>
      </c>
    </row>
    <row r="679" spans="1:2" x14ac:dyDescent="0.3">
      <c r="A679" s="3" cm="1">
        <f t="array" aca="1" ref="A679" ca="1">IF(IFERROR(FIND("选项",INDIRECT("输入!A"&amp;ROW()),1)&gt;0,0),COUNTIF(INDIRECT("A$1:A"&amp;ROW()-1),"&gt;0")+1,0)</f>
        <v>71</v>
      </c>
      <c r="B679" cm="1">
        <f t="array" aca="1" ref="B679" ca="1">IF(MID(INDIRECT("输入!A"&amp;ROW()),2,1)="结",COUNTIF(INDIRECT("b"&amp;MATCH(COUNTIF(A$1:A679,"&gt;0"),A$1:A679,)&amp;":b"&amp;ROW()-1),"&gt;0")+1+4*(COUNTIF(A$1:A679,"&gt;0")-1),)</f>
        <v>0</v>
      </c>
    </row>
    <row r="680" spans="1:2" x14ac:dyDescent="0.3">
      <c r="A680" s="3" cm="1">
        <f t="array" aca="1" ref="A680" ca="1">IF(IFERROR(FIND("选项",INDIRECT("输入!A"&amp;ROW()),1)&gt;0,0),COUNTIF(INDIRECT("A$1:A"&amp;ROW()-1),"&gt;0")+1,0)</f>
        <v>0</v>
      </c>
      <c r="B680" cm="1">
        <f t="array" aca="1" ref="B680" ca="1">IF(MID(INDIRECT("输入!A"&amp;ROW()),2,1)="结",COUNTIF(INDIRECT("b"&amp;MATCH(COUNTIF(A$1:A680,"&gt;0"),A$1:A680,)&amp;":b"&amp;ROW()-1),"&gt;0")+1+4*(COUNTIF(A$1:A680,"&gt;0")-1),)</f>
        <v>281</v>
      </c>
    </row>
    <row r="681" spans="1:2" x14ac:dyDescent="0.3">
      <c r="A681" s="3" cm="1">
        <f t="array" aca="1" ref="A681" ca="1">IF(IFERROR(FIND("选项",INDIRECT("输入!A"&amp;ROW()),1)&gt;0,0),COUNTIF(INDIRECT("A$1:A"&amp;ROW()-1),"&gt;0")+1,0)</f>
        <v>0</v>
      </c>
      <c r="B681" cm="1">
        <f t="array" aca="1" ref="B681" ca="1">IF(MID(INDIRECT("输入!A"&amp;ROW()),2,1)="结",COUNTIF(INDIRECT("b"&amp;MATCH(COUNTIF(A$1:A681,"&gt;0"),A$1:A681,)&amp;":b"&amp;ROW()-1),"&gt;0")+1+4*(COUNTIF(A$1:A681,"&gt;0")-1),)</f>
        <v>0</v>
      </c>
    </row>
    <row r="682" spans="1:2" x14ac:dyDescent="0.3">
      <c r="A682" s="3" cm="1">
        <f t="array" aca="1" ref="A682" ca="1">IF(IFERROR(FIND("选项",INDIRECT("输入!A"&amp;ROW()),1)&gt;0,0),COUNTIF(INDIRECT("A$1:A"&amp;ROW()-1),"&gt;0")+1,0)</f>
        <v>72</v>
      </c>
      <c r="B682" cm="1">
        <f t="array" aca="1" ref="B682" ca="1">IF(MID(INDIRECT("输入!A"&amp;ROW()),2,1)="结",COUNTIF(INDIRECT("b"&amp;MATCH(COUNTIF(A$1:A682,"&gt;0"),A$1:A682,)&amp;":b"&amp;ROW()-1),"&gt;0")+1+4*(COUNTIF(A$1:A682,"&gt;0")-1),)</f>
        <v>0</v>
      </c>
    </row>
    <row r="683" spans="1:2" x14ac:dyDescent="0.3">
      <c r="A683" s="3" cm="1">
        <f t="array" aca="1" ref="A683" ca="1">IF(IFERROR(FIND("选项",INDIRECT("输入!A"&amp;ROW()),1)&gt;0,0),COUNTIF(INDIRECT("A$1:A"&amp;ROW()-1),"&gt;0")+1,0)</f>
        <v>0</v>
      </c>
      <c r="B683" cm="1">
        <f t="array" aca="1" ref="B683" ca="1">IF(MID(INDIRECT("输入!A"&amp;ROW()),2,1)="结",COUNTIF(INDIRECT("b"&amp;MATCH(COUNTIF(A$1:A683,"&gt;0"),A$1:A683,)&amp;":b"&amp;ROW()-1),"&gt;0")+1+4*(COUNTIF(A$1:A683,"&gt;0")-1),)</f>
        <v>285</v>
      </c>
    </row>
    <row r="684" spans="1:2" x14ac:dyDescent="0.3">
      <c r="A684" s="3" cm="1">
        <f t="array" aca="1" ref="A684" ca="1">IF(IFERROR(FIND("选项",INDIRECT("输入!A"&amp;ROW()),1)&gt;0,0),COUNTIF(INDIRECT("A$1:A"&amp;ROW()-1),"&gt;0")+1,0)</f>
        <v>0</v>
      </c>
      <c r="B684" cm="1">
        <f t="array" aca="1" ref="B684" ca="1">IF(MID(INDIRECT("输入!A"&amp;ROW()),2,1)="结",COUNTIF(INDIRECT("b"&amp;MATCH(COUNTIF(A$1:A684,"&gt;0"),A$1:A684,)&amp;":b"&amp;ROW()-1),"&gt;0")+1+4*(COUNTIF(A$1:A684,"&gt;0")-1),)</f>
        <v>0</v>
      </c>
    </row>
    <row r="685" spans="1:2" x14ac:dyDescent="0.3">
      <c r="A685" s="3" cm="1">
        <f t="array" aca="1" ref="A685" ca="1">IF(IFERROR(FIND("选项",INDIRECT("输入!A"&amp;ROW()),1)&gt;0,0),COUNTIF(INDIRECT("A$1:A"&amp;ROW()-1),"&gt;0")+1,0)</f>
        <v>0</v>
      </c>
      <c r="B685" cm="1">
        <f t="array" aca="1" ref="B685" ca="1">IF(MID(INDIRECT("输入!A"&amp;ROW()),2,1)="结",COUNTIF(INDIRECT("b"&amp;MATCH(COUNTIF(A$1:A685,"&gt;0"),A$1:A685,)&amp;":b"&amp;ROW()-1),"&gt;0")+1+4*(COUNTIF(A$1:A685,"&gt;0")-1),)</f>
        <v>286</v>
      </c>
    </row>
    <row r="686" spans="1:2" x14ac:dyDescent="0.3">
      <c r="A686" s="3" cm="1">
        <f t="array" aca="1" ref="A686" ca="1">IF(IFERROR(FIND("选项",INDIRECT("输入!A"&amp;ROW()),1)&gt;0,0),COUNTIF(INDIRECT("A$1:A"&amp;ROW()-1),"&gt;0")+1,0)</f>
        <v>0</v>
      </c>
      <c r="B686" cm="1">
        <f t="array" aca="1" ref="B686" ca="1">IF(MID(INDIRECT("输入!A"&amp;ROW()),2,1)="结",COUNTIF(INDIRECT("b"&amp;MATCH(COUNTIF(A$1:A686,"&gt;0"),A$1:A686,)&amp;":b"&amp;ROW()-1),"&gt;0")+1+4*(COUNTIF(A$1:A686,"&gt;0")-1),)</f>
        <v>0</v>
      </c>
    </row>
    <row r="687" spans="1:2" x14ac:dyDescent="0.3">
      <c r="A687" s="3" cm="1">
        <f t="array" aca="1" ref="A687" ca="1">IF(IFERROR(FIND("选项",INDIRECT("输入!A"&amp;ROW()),1)&gt;0,0),COUNTIF(INDIRECT("A$1:A"&amp;ROW()-1),"&gt;0")+1,0)</f>
        <v>0</v>
      </c>
      <c r="B687" cm="1">
        <f t="array" aca="1" ref="B687" ca="1">IF(MID(INDIRECT("输入!A"&amp;ROW()),2,1)="结",COUNTIF(INDIRECT("b"&amp;MATCH(COUNTIF(A$1:A687,"&gt;0"),A$1:A687,)&amp;":b"&amp;ROW()-1),"&gt;0")+1+4*(COUNTIF(A$1:A687,"&gt;0")-1),)</f>
        <v>287</v>
      </c>
    </row>
    <row r="688" spans="1:2" x14ac:dyDescent="0.3">
      <c r="A688" s="3" cm="1">
        <f t="array" aca="1" ref="A688" ca="1">IF(IFERROR(FIND("选项",INDIRECT("输入!A"&amp;ROW()),1)&gt;0,0),COUNTIF(INDIRECT("A$1:A"&amp;ROW()-1),"&gt;0")+1,0)</f>
        <v>0</v>
      </c>
      <c r="B688" cm="1">
        <f t="array" aca="1" ref="B688" ca="1">IF(MID(INDIRECT("输入!A"&amp;ROW()),2,1)="结",COUNTIF(INDIRECT("b"&amp;MATCH(COUNTIF(A$1:A688,"&gt;0"),A$1:A688,)&amp;":b"&amp;ROW()-1),"&gt;0")+1+4*(COUNTIF(A$1:A688,"&gt;0")-1),)</f>
        <v>0</v>
      </c>
    </row>
    <row r="689" spans="1:2" x14ac:dyDescent="0.3">
      <c r="A689" s="3" cm="1">
        <f t="array" aca="1" ref="A689" ca="1">IF(IFERROR(FIND("选项",INDIRECT("输入!A"&amp;ROW()),1)&gt;0,0),COUNTIF(INDIRECT("A$1:A"&amp;ROW()-1),"&gt;0")+1,0)</f>
        <v>0</v>
      </c>
      <c r="B689" cm="1">
        <f t="array" aca="1" ref="B689" ca="1">IF(MID(INDIRECT("输入!A"&amp;ROW()),2,1)="结",COUNTIF(INDIRECT("b"&amp;MATCH(COUNTIF(A$1:A689,"&gt;0"),A$1:A689,)&amp;":b"&amp;ROW()-1),"&gt;0")+1+4*(COUNTIF(A$1:A689,"&gt;0")-1),)</f>
        <v>288</v>
      </c>
    </row>
    <row r="690" spans="1:2" x14ac:dyDescent="0.3">
      <c r="A690" s="3" cm="1">
        <f t="array" aca="1" ref="A690" ca="1">IF(IFERROR(FIND("选项",INDIRECT("输入!A"&amp;ROW()),1)&gt;0,0),COUNTIF(INDIRECT("A$1:A"&amp;ROW()-1),"&gt;0")+1,0)</f>
        <v>0</v>
      </c>
      <c r="B690" cm="1">
        <f t="array" aca="1" ref="B690" ca="1">IF(MID(INDIRECT("输入!A"&amp;ROW()),2,1)="结",COUNTIF(INDIRECT("b"&amp;MATCH(COUNTIF(A$1:A690,"&gt;0"),A$1:A690,)&amp;":b"&amp;ROW()-1),"&gt;0")+1+4*(COUNTIF(A$1:A690,"&gt;0")-1),)</f>
        <v>0</v>
      </c>
    </row>
    <row r="691" spans="1:2" x14ac:dyDescent="0.3">
      <c r="A691" s="3" cm="1">
        <f t="array" aca="1" ref="A691" ca="1">IF(IFERROR(FIND("选项",INDIRECT("输入!A"&amp;ROW()),1)&gt;0,0),COUNTIF(INDIRECT("A$1:A"&amp;ROW()-1),"&gt;0")+1,0)</f>
        <v>73</v>
      </c>
      <c r="B691" cm="1">
        <f t="array" aca="1" ref="B691" ca="1">IF(MID(INDIRECT("输入!A"&amp;ROW()),2,1)="结",COUNTIF(INDIRECT("b"&amp;MATCH(COUNTIF(A$1:A691,"&gt;0"),A$1:A691,)&amp;":b"&amp;ROW()-1),"&gt;0")+1+4*(COUNTIF(A$1:A691,"&gt;0")-1),)</f>
        <v>0</v>
      </c>
    </row>
    <row r="692" spans="1:2" x14ac:dyDescent="0.3">
      <c r="A692" s="3" cm="1">
        <f t="array" aca="1" ref="A692" ca="1">IF(IFERROR(FIND("选项",INDIRECT("输入!A"&amp;ROW()),1)&gt;0,0),COUNTIF(INDIRECT("A$1:A"&amp;ROW()-1),"&gt;0")+1,0)</f>
        <v>0</v>
      </c>
      <c r="B692" cm="1">
        <f t="array" aca="1" ref="B692" ca="1">IF(MID(INDIRECT("输入!A"&amp;ROW()),2,1)="结",COUNTIF(INDIRECT("b"&amp;MATCH(COUNTIF(A$1:A692,"&gt;0"),A$1:A692,)&amp;":b"&amp;ROW()-1),"&gt;0")+1+4*(COUNTIF(A$1:A692,"&gt;0")-1),)</f>
        <v>289</v>
      </c>
    </row>
    <row r="693" spans="1:2" x14ac:dyDescent="0.3">
      <c r="A693" s="3" cm="1">
        <f t="array" aca="1" ref="A693" ca="1">IF(IFERROR(FIND("选项",INDIRECT("输入!A"&amp;ROW()),1)&gt;0,0),COUNTIF(INDIRECT("A$1:A"&amp;ROW()-1),"&gt;0")+1,0)</f>
        <v>0</v>
      </c>
      <c r="B693" cm="1">
        <f t="array" aca="1" ref="B693" ca="1">IF(MID(INDIRECT("输入!A"&amp;ROW()),2,1)="结",COUNTIF(INDIRECT("b"&amp;MATCH(COUNTIF(A$1:A693,"&gt;0"),A$1:A693,)&amp;":b"&amp;ROW()-1),"&gt;0")+1+4*(COUNTIF(A$1:A693,"&gt;0")-1),)</f>
        <v>0</v>
      </c>
    </row>
    <row r="694" spans="1:2" x14ac:dyDescent="0.3">
      <c r="A694" s="3" cm="1">
        <f t="array" aca="1" ref="A694" ca="1">IF(IFERROR(FIND("选项",INDIRECT("输入!A"&amp;ROW()),1)&gt;0,0),COUNTIF(INDIRECT("A$1:A"&amp;ROW()-1),"&gt;0")+1,0)</f>
        <v>74</v>
      </c>
      <c r="B694" cm="1">
        <f t="array" aca="1" ref="B694" ca="1">IF(MID(INDIRECT("输入!A"&amp;ROW()),2,1)="结",COUNTIF(INDIRECT("b"&amp;MATCH(COUNTIF(A$1:A694,"&gt;0"),A$1:A694,)&amp;":b"&amp;ROW()-1),"&gt;0")+1+4*(COUNTIF(A$1:A694,"&gt;0")-1),)</f>
        <v>0</v>
      </c>
    </row>
    <row r="695" spans="1:2" x14ac:dyDescent="0.3">
      <c r="A695" s="3" cm="1">
        <f t="array" aca="1" ref="A695" ca="1">IF(IFERROR(FIND("选项",INDIRECT("输入!A"&amp;ROW()),1)&gt;0,0),COUNTIF(INDIRECT("A$1:A"&amp;ROW()-1),"&gt;0")+1,0)</f>
        <v>0</v>
      </c>
      <c r="B695" cm="1">
        <f t="array" aca="1" ref="B695" ca="1">IF(MID(INDIRECT("输入!A"&amp;ROW()),2,1)="结",COUNTIF(INDIRECT("b"&amp;MATCH(COUNTIF(A$1:A695,"&gt;0"),A$1:A695,)&amp;":b"&amp;ROW()-1),"&gt;0")+1+4*(COUNTIF(A$1:A695,"&gt;0")-1),)</f>
        <v>293</v>
      </c>
    </row>
    <row r="696" spans="1:2" x14ac:dyDescent="0.3">
      <c r="A696" s="3" cm="1">
        <f t="array" aca="1" ref="A696" ca="1">IF(IFERROR(FIND("选项",INDIRECT("输入!A"&amp;ROW()),1)&gt;0,0),COUNTIF(INDIRECT("A$1:A"&amp;ROW()-1),"&gt;0")+1,0)</f>
        <v>0</v>
      </c>
      <c r="B696" cm="1">
        <f t="array" aca="1" ref="B696" ca="1">IF(MID(INDIRECT("输入!A"&amp;ROW()),2,1)="结",COUNTIF(INDIRECT("b"&amp;MATCH(COUNTIF(A$1:A696,"&gt;0"),A$1:A696,)&amp;":b"&amp;ROW()-1),"&gt;0")+1+4*(COUNTIF(A$1:A696,"&gt;0")-1),)</f>
        <v>0</v>
      </c>
    </row>
    <row r="697" spans="1:2" x14ac:dyDescent="0.3">
      <c r="A697" s="3" cm="1">
        <f t="array" aca="1" ref="A697" ca="1">IF(IFERROR(FIND("选项",INDIRECT("输入!A"&amp;ROW()),1)&gt;0,0),COUNTIF(INDIRECT("A$1:A"&amp;ROW()-1),"&gt;0")+1,0)</f>
        <v>0</v>
      </c>
      <c r="B697" cm="1">
        <f t="array" aca="1" ref="B697" ca="1">IF(MID(INDIRECT("输入!A"&amp;ROW()),2,1)="结",COUNTIF(INDIRECT("b"&amp;MATCH(COUNTIF(A$1:A697,"&gt;0"),A$1:A697,)&amp;":b"&amp;ROW()-1),"&gt;0")+1+4*(COUNTIF(A$1:A697,"&gt;0")-1),)</f>
        <v>294</v>
      </c>
    </row>
    <row r="698" spans="1:2" x14ac:dyDescent="0.3">
      <c r="A698" s="3" cm="1">
        <f t="array" aca="1" ref="A698" ca="1">IF(IFERROR(FIND("选项",INDIRECT("输入!A"&amp;ROW()),1)&gt;0,0),COUNTIF(INDIRECT("A$1:A"&amp;ROW()-1),"&gt;0")+1,0)</f>
        <v>0</v>
      </c>
      <c r="B698" cm="1">
        <f t="array" aca="1" ref="B698" ca="1">IF(MID(INDIRECT("输入!A"&amp;ROW()),2,1)="结",COUNTIF(INDIRECT("b"&amp;MATCH(COUNTIF(A$1:A698,"&gt;0"),A$1:A698,)&amp;":b"&amp;ROW()-1),"&gt;0")+1+4*(COUNTIF(A$1:A698,"&gt;0")-1),)</f>
        <v>0</v>
      </c>
    </row>
    <row r="699" spans="1:2" x14ac:dyDescent="0.3">
      <c r="A699" s="3" cm="1">
        <f t="array" aca="1" ref="A699" ca="1">IF(IFERROR(FIND("选项",INDIRECT("输入!A"&amp;ROW()),1)&gt;0,0),COUNTIF(INDIRECT("A$1:A"&amp;ROW()-1),"&gt;0")+1,0)</f>
        <v>0</v>
      </c>
      <c r="B699" cm="1">
        <f t="array" aca="1" ref="B699" ca="1">IF(MID(INDIRECT("输入!A"&amp;ROW()),2,1)="结",COUNTIF(INDIRECT("b"&amp;MATCH(COUNTIF(A$1:A699,"&gt;0"),A$1:A699,)&amp;":b"&amp;ROW()-1),"&gt;0")+1+4*(COUNTIF(A$1:A699,"&gt;0")-1),)</f>
        <v>295</v>
      </c>
    </row>
    <row r="700" spans="1:2" x14ac:dyDescent="0.3">
      <c r="A700" s="3" cm="1">
        <f t="array" aca="1" ref="A700" ca="1">IF(IFERROR(FIND("选项",INDIRECT("输入!A"&amp;ROW()),1)&gt;0,0),COUNTIF(INDIRECT("A$1:A"&amp;ROW()-1),"&gt;0")+1,0)</f>
        <v>0</v>
      </c>
      <c r="B700" cm="1">
        <f t="array" aca="1" ref="B700" ca="1">IF(MID(INDIRECT("输入!A"&amp;ROW()),2,1)="结",COUNTIF(INDIRECT("b"&amp;MATCH(COUNTIF(A$1:A700,"&gt;0"),A$1:A700,)&amp;":b"&amp;ROW()-1),"&gt;0")+1+4*(COUNTIF(A$1:A700,"&gt;0")-1),)</f>
        <v>0</v>
      </c>
    </row>
    <row r="701" spans="1:2" x14ac:dyDescent="0.3">
      <c r="A701" s="3" cm="1">
        <f t="array" aca="1" ref="A701" ca="1">IF(IFERROR(FIND("选项",INDIRECT("输入!A"&amp;ROW()),1)&gt;0,0),COUNTIF(INDIRECT("A$1:A"&amp;ROW()-1),"&gt;0")+1,0)</f>
        <v>0</v>
      </c>
      <c r="B701" cm="1">
        <f t="array" aca="1" ref="B701" ca="1">IF(MID(INDIRECT("输入!A"&amp;ROW()),2,1)="结",COUNTIF(INDIRECT("b"&amp;MATCH(COUNTIF(A$1:A701,"&gt;0"),A$1:A701,)&amp;":b"&amp;ROW()-1),"&gt;0")+1+4*(COUNTIF(A$1:A701,"&gt;0")-1),)</f>
        <v>296</v>
      </c>
    </row>
    <row r="702" spans="1:2" x14ac:dyDescent="0.3">
      <c r="A702" s="3" cm="1">
        <f t="array" aca="1" ref="A702" ca="1">IF(IFERROR(FIND("选项",INDIRECT("输入!A"&amp;ROW()),1)&gt;0,0),COUNTIF(INDIRECT("A$1:A"&amp;ROW()-1),"&gt;0")+1,0)</f>
        <v>0</v>
      </c>
      <c r="B702" cm="1">
        <f t="array" aca="1" ref="B702" ca="1">IF(MID(INDIRECT("输入!A"&amp;ROW()),2,1)="结",COUNTIF(INDIRECT("b"&amp;MATCH(COUNTIF(A$1:A702,"&gt;0"),A$1:A702,)&amp;":b"&amp;ROW()-1),"&gt;0")+1+4*(COUNTIF(A$1:A702,"&gt;0")-1),)</f>
        <v>0</v>
      </c>
    </row>
    <row r="703" spans="1:2" x14ac:dyDescent="0.3">
      <c r="A703" s="3" cm="1">
        <f t="array" aca="1" ref="A703" ca="1">IF(IFERROR(FIND("选项",INDIRECT("输入!A"&amp;ROW()),1)&gt;0,0),COUNTIF(INDIRECT("A$1:A"&amp;ROW()-1),"&gt;0")+1,0)</f>
        <v>75</v>
      </c>
      <c r="B703" cm="1">
        <f t="array" aca="1" ref="B703" ca="1">IF(MID(INDIRECT("输入!A"&amp;ROW()),2,1)="结",COUNTIF(INDIRECT("b"&amp;MATCH(COUNTIF(A$1:A703,"&gt;0"),A$1:A703,)&amp;":b"&amp;ROW()-1),"&gt;0")+1+4*(COUNTIF(A$1:A703,"&gt;0")-1),)</f>
        <v>0</v>
      </c>
    </row>
    <row r="704" spans="1:2" x14ac:dyDescent="0.3">
      <c r="A704" s="3" cm="1">
        <f t="array" aca="1" ref="A704" ca="1">IF(IFERROR(FIND("选项",INDIRECT("输入!A"&amp;ROW()),1)&gt;0,0),COUNTIF(INDIRECT("A$1:A"&amp;ROW()-1),"&gt;0")+1,0)</f>
        <v>0</v>
      </c>
      <c r="B704" cm="1">
        <f t="array" aca="1" ref="B704" ca="1">IF(MID(INDIRECT("输入!A"&amp;ROW()),2,1)="结",COUNTIF(INDIRECT("b"&amp;MATCH(COUNTIF(A$1:A704,"&gt;0"),A$1:A704,)&amp;":b"&amp;ROW()-1),"&gt;0")+1+4*(COUNTIF(A$1:A704,"&gt;0")-1),)</f>
        <v>297</v>
      </c>
    </row>
    <row r="705" spans="1:2" x14ac:dyDescent="0.3">
      <c r="A705" s="3" cm="1">
        <f t="array" aca="1" ref="A705" ca="1">IF(IFERROR(FIND("选项",INDIRECT("输入!A"&amp;ROW()),1)&gt;0,0),COUNTIF(INDIRECT("A$1:A"&amp;ROW()-1),"&gt;0")+1,0)</f>
        <v>0</v>
      </c>
      <c r="B705" cm="1">
        <f t="array" aca="1" ref="B705" ca="1">IF(MID(INDIRECT("输入!A"&amp;ROW()),2,1)="结",COUNTIF(INDIRECT("b"&amp;MATCH(COUNTIF(A$1:A705,"&gt;0"),A$1:A705,)&amp;":b"&amp;ROW()-1),"&gt;0")+1+4*(COUNTIF(A$1:A705,"&gt;0")-1),)</f>
        <v>0</v>
      </c>
    </row>
    <row r="706" spans="1:2" x14ac:dyDescent="0.3">
      <c r="A706" s="3" cm="1">
        <f t="array" aca="1" ref="A706" ca="1">IF(IFERROR(FIND("选项",INDIRECT("输入!A"&amp;ROW()),1)&gt;0,0),COUNTIF(INDIRECT("A$1:A"&amp;ROW()-1),"&gt;0")+1,0)</f>
        <v>76</v>
      </c>
      <c r="B706" cm="1">
        <f t="array" aca="1" ref="B706" ca="1">IF(MID(INDIRECT("输入!A"&amp;ROW()),2,1)="结",COUNTIF(INDIRECT("b"&amp;MATCH(COUNTIF(A$1:A706,"&gt;0"),A$1:A706,)&amp;":b"&amp;ROW()-1),"&gt;0")+1+4*(COUNTIF(A$1:A706,"&gt;0")-1),)</f>
        <v>0</v>
      </c>
    </row>
    <row r="707" spans="1:2" x14ac:dyDescent="0.3">
      <c r="A707" s="3" cm="1">
        <f t="array" aca="1" ref="A707" ca="1">IF(IFERROR(FIND("选项",INDIRECT("输入!A"&amp;ROW()),1)&gt;0,0),COUNTIF(INDIRECT("A$1:A"&amp;ROW()-1),"&gt;0")+1,0)</f>
        <v>0</v>
      </c>
      <c r="B707" cm="1">
        <f t="array" aca="1" ref="B707" ca="1">IF(MID(INDIRECT("输入!A"&amp;ROW()),2,1)="结",COUNTIF(INDIRECT("b"&amp;MATCH(COUNTIF(A$1:A707,"&gt;0"),A$1:A707,)&amp;":b"&amp;ROW()-1),"&gt;0")+1+4*(COUNTIF(A$1:A707,"&gt;0")-1),)</f>
        <v>301</v>
      </c>
    </row>
    <row r="708" spans="1:2" x14ac:dyDescent="0.3">
      <c r="A708" s="3" cm="1">
        <f t="array" aca="1" ref="A708" ca="1">IF(IFERROR(FIND("选项",INDIRECT("输入!A"&amp;ROW()),1)&gt;0,0),COUNTIF(INDIRECT("A$1:A"&amp;ROW()-1),"&gt;0")+1,0)</f>
        <v>0</v>
      </c>
      <c r="B708" cm="1">
        <f t="array" aca="1" ref="B708" ca="1">IF(MID(INDIRECT("输入!A"&amp;ROW()),2,1)="结",COUNTIF(INDIRECT("b"&amp;MATCH(COUNTIF(A$1:A708,"&gt;0"),A$1:A708,)&amp;":b"&amp;ROW()-1),"&gt;0")+1+4*(COUNTIF(A$1:A708,"&gt;0")-1),)</f>
        <v>0</v>
      </c>
    </row>
    <row r="709" spans="1:2" x14ac:dyDescent="0.3">
      <c r="A709" s="3" cm="1">
        <f t="array" aca="1" ref="A709" ca="1">IF(IFERROR(FIND("选项",INDIRECT("输入!A"&amp;ROW()),1)&gt;0,0),COUNTIF(INDIRECT("A$1:A"&amp;ROW()-1),"&gt;0")+1,0)</f>
        <v>0</v>
      </c>
      <c r="B709" cm="1">
        <f t="array" aca="1" ref="B709" ca="1">IF(MID(INDIRECT("输入!A"&amp;ROW()),2,1)="结",COUNTIF(INDIRECT("b"&amp;MATCH(COUNTIF(A$1:A709,"&gt;0"),A$1:A709,)&amp;":b"&amp;ROW()-1),"&gt;0")+1+4*(COUNTIF(A$1:A709,"&gt;0")-1),)</f>
        <v>302</v>
      </c>
    </row>
    <row r="710" spans="1:2" x14ac:dyDescent="0.3">
      <c r="A710" s="3" cm="1">
        <f t="array" aca="1" ref="A710" ca="1">IF(IFERROR(FIND("选项",INDIRECT("输入!A"&amp;ROW()),1)&gt;0,0),COUNTIF(INDIRECT("A$1:A"&amp;ROW()-1),"&gt;0")+1,0)</f>
        <v>0</v>
      </c>
      <c r="B710" cm="1">
        <f t="array" aca="1" ref="B710" ca="1">IF(MID(INDIRECT("输入!A"&amp;ROW()),2,1)="结",COUNTIF(INDIRECT("b"&amp;MATCH(COUNTIF(A$1:A710,"&gt;0"),A$1:A710,)&amp;":b"&amp;ROW()-1),"&gt;0")+1+4*(COUNTIF(A$1:A710,"&gt;0")-1),)</f>
        <v>0</v>
      </c>
    </row>
    <row r="711" spans="1:2" x14ac:dyDescent="0.3">
      <c r="A711" s="3" cm="1">
        <f t="array" aca="1" ref="A711" ca="1">IF(IFERROR(FIND("选项",INDIRECT("输入!A"&amp;ROW()),1)&gt;0,0),COUNTIF(INDIRECT("A$1:A"&amp;ROW()-1),"&gt;0")+1,0)</f>
        <v>0</v>
      </c>
      <c r="B711" cm="1">
        <f t="array" aca="1" ref="B711" ca="1">IF(MID(INDIRECT("输入!A"&amp;ROW()),2,1)="结",COUNTIF(INDIRECT("b"&amp;MATCH(COUNTIF(A$1:A711,"&gt;0"),A$1:A711,)&amp;":b"&amp;ROW()-1),"&gt;0")+1+4*(COUNTIF(A$1:A711,"&gt;0")-1),)</f>
        <v>303</v>
      </c>
    </row>
    <row r="712" spans="1:2" x14ac:dyDescent="0.3">
      <c r="A712" s="3" cm="1">
        <f t="array" aca="1" ref="A712" ca="1">IF(IFERROR(FIND("选项",INDIRECT("输入!A"&amp;ROW()),1)&gt;0,0),COUNTIF(INDIRECT("A$1:A"&amp;ROW()-1),"&gt;0")+1,0)</f>
        <v>0</v>
      </c>
      <c r="B712" cm="1">
        <f t="array" aca="1" ref="B712" ca="1">IF(MID(INDIRECT("输入!A"&amp;ROW()),2,1)="结",COUNTIF(INDIRECT("b"&amp;MATCH(COUNTIF(A$1:A712,"&gt;0"),A$1:A712,)&amp;":b"&amp;ROW()-1),"&gt;0")+1+4*(COUNTIF(A$1:A712,"&gt;0")-1),)</f>
        <v>0</v>
      </c>
    </row>
    <row r="713" spans="1:2" x14ac:dyDescent="0.3">
      <c r="A713" s="3" cm="1">
        <f t="array" aca="1" ref="A713" ca="1">IF(IFERROR(FIND("选项",INDIRECT("输入!A"&amp;ROW()),1)&gt;0,0),COUNTIF(INDIRECT("A$1:A"&amp;ROW()-1),"&gt;0")+1,0)</f>
        <v>0</v>
      </c>
      <c r="B713" cm="1">
        <f t="array" aca="1" ref="B713" ca="1">IF(MID(INDIRECT("输入!A"&amp;ROW()),2,1)="结",COUNTIF(INDIRECT("b"&amp;MATCH(COUNTIF(A$1:A713,"&gt;0"),A$1:A713,)&amp;":b"&amp;ROW()-1),"&gt;0")+1+4*(COUNTIF(A$1:A713,"&gt;0")-1),)</f>
        <v>304</v>
      </c>
    </row>
    <row r="714" spans="1:2" x14ac:dyDescent="0.3">
      <c r="A714" s="3" cm="1">
        <f t="array" aca="1" ref="A714" ca="1">IF(IFERROR(FIND("选项",INDIRECT("输入!A"&amp;ROW()),1)&gt;0,0),COUNTIF(INDIRECT("A$1:A"&amp;ROW()-1),"&gt;0")+1,0)</f>
        <v>0</v>
      </c>
      <c r="B714" cm="1">
        <f t="array" aca="1" ref="B714" ca="1">IF(MID(INDIRECT("输入!A"&amp;ROW()),2,1)="结",COUNTIF(INDIRECT("b"&amp;MATCH(COUNTIF(A$1:A714,"&gt;0"),A$1:A714,)&amp;":b"&amp;ROW()-1),"&gt;0")+1+4*(COUNTIF(A$1:A714,"&gt;0")-1),)</f>
        <v>0</v>
      </c>
    </row>
    <row r="715" spans="1:2" x14ac:dyDescent="0.3">
      <c r="A715" s="3" cm="1">
        <f t="array" aca="1" ref="A715" ca="1">IF(IFERROR(FIND("选项",INDIRECT("输入!A"&amp;ROW()),1)&gt;0,0),COUNTIF(INDIRECT("A$1:A"&amp;ROW()-1),"&gt;0")+1,0)</f>
        <v>77</v>
      </c>
      <c r="B715" cm="1">
        <f t="array" aca="1" ref="B715" ca="1">IF(MID(INDIRECT("输入!A"&amp;ROW()),2,1)="结",COUNTIF(INDIRECT("b"&amp;MATCH(COUNTIF(A$1:A715,"&gt;0"),A$1:A715,)&amp;":b"&amp;ROW()-1),"&gt;0")+1+4*(COUNTIF(A$1:A715,"&gt;0")-1),)</f>
        <v>0</v>
      </c>
    </row>
    <row r="716" spans="1:2" x14ac:dyDescent="0.3">
      <c r="A716" s="3" cm="1">
        <f t="array" aca="1" ref="A716" ca="1">IF(IFERROR(FIND("选项",INDIRECT("输入!A"&amp;ROW()),1)&gt;0,0),COUNTIF(INDIRECT("A$1:A"&amp;ROW()-1),"&gt;0")+1,0)</f>
        <v>0</v>
      </c>
      <c r="B716" cm="1">
        <f t="array" aca="1" ref="B716" ca="1">IF(MID(INDIRECT("输入!A"&amp;ROW()),2,1)="结",COUNTIF(INDIRECT("b"&amp;MATCH(COUNTIF(A$1:A716,"&gt;0"),A$1:A716,)&amp;":b"&amp;ROW()-1),"&gt;0")+1+4*(COUNTIF(A$1:A716,"&gt;0")-1),)</f>
        <v>305</v>
      </c>
    </row>
    <row r="717" spans="1:2" x14ac:dyDescent="0.3">
      <c r="A717" s="3" cm="1">
        <f t="array" aca="1" ref="A717" ca="1">IF(IFERROR(FIND("选项",INDIRECT("输入!A"&amp;ROW()),1)&gt;0,0),COUNTIF(INDIRECT("A$1:A"&amp;ROW()-1),"&gt;0")+1,0)</f>
        <v>0</v>
      </c>
      <c r="B717" cm="1">
        <f t="array" aca="1" ref="B717" ca="1">IF(MID(INDIRECT("输入!A"&amp;ROW()),2,1)="结",COUNTIF(INDIRECT("b"&amp;MATCH(COUNTIF(A$1:A717,"&gt;0"),A$1:A717,)&amp;":b"&amp;ROW()-1),"&gt;0")+1+4*(COUNTIF(A$1:A717,"&gt;0")-1),)</f>
        <v>0</v>
      </c>
    </row>
    <row r="718" spans="1:2" x14ac:dyDescent="0.3">
      <c r="A718" s="3" cm="1">
        <f t="array" aca="1" ref="A718" ca="1">IF(IFERROR(FIND("选项",INDIRECT("输入!A"&amp;ROW()),1)&gt;0,0),COUNTIF(INDIRECT("A$1:A"&amp;ROW()-1),"&gt;0")+1,0)</f>
        <v>0</v>
      </c>
      <c r="B718" cm="1">
        <f t="array" aca="1" ref="B718" ca="1">IF(MID(INDIRECT("输入!A"&amp;ROW()),2,1)="结",COUNTIF(INDIRECT("b"&amp;MATCH(COUNTIF(A$1:A718,"&gt;0"),A$1:A718,)&amp;":b"&amp;ROW()-1),"&gt;0")+1+4*(COUNTIF(A$1:A718,"&gt;0")-1),)</f>
        <v>306</v>
      </c>
    </row>
    <row r="719" spans="1:2" x14ac:dyDescent="0.3">
      <c r="A719" s="3" cm="1">
        <f t="array" aca="1" ref="A719" ca="1">IF(IFERROR(FIND("选项",INDIRECT("输入!A"&amp;ROW()),1)&gt;0,0),COUNTIF(INDIRECT("A$1:A"&amp;ROW()-1),"&gt;0")+1,0)</f>
        <v>0</v>
      </c>
      <c r="B719" cm="1">
        <f t="array" aca="1" ref="B719" ca="1">IF(MID(INDIRECT("输入!A"&amp;ROW()),2,1)="结",COUNTIF(INDIRECT("b"&amp;MATCH(COUNTIF(A$1:A719,"&gt;0"),A$1:A719,)&amp;":b"&amp;ROW()-1),"&gt;0")+1+4*(COUNTIF(A$1:A719,"&gt;0")-1),)</f>
        <v>0</v>
      </c>
    </row>
    <row r="720" spans="1:2" x14ac:dyDescent="0.3">
      <c r="A720" s="3" cm="1">
        <f t="array" aca="1" ref="A720" ca="1">IF(IFERROR(FIND("选项",INDIRECT("输入!A"&amp;ROW()),1)&gt;0,0),COUNTIF(INDIRECT("A$1:A"&amp;ROW()-1),"&gt;0")+1,0)</f>
        <v>0</v>
      </c>
      <c r="B720" cm="1">
        <f t="array" aca="1" ref="B720" ca="1">IF(MID(INDIRECT("输入!A"&amp;ROW()),2,1)="结",COUNTIF(INDIRECT("b"&amp;MATCH(COUNTIF(A$1:A720,"&gt;0"),A$1:A720,)&amp;":b"&amp;ROW()-1),"&gt;0")+1+4*(COUNTIF(A$1:A720,"&gt;0")-1),)</f>
        <v>307</v>
      </c>
    </row>
    <row r="721" spans="1:2" x14ac:dyDescent="0.3">
      <c r="A721" s="3" cm="1">
        <f t="array" aca="1" ref="A721" ca="1">IF(IFERROR(FIND("选项",INDIRECT("输入!A"&amp;ROW()),1)&gt;0,0),COUNTIF(INDIRECT("A$1:A"&amp;ROW()-1),"&gt;0")+1,0)</f>
        <v>0</v>
      </c>
      <c r="B721" cm="1">
        <f t="array" aca="1" ref="B721" ca="1">IF(MID(INDIRECT("输入!A"&amp;ROW()),2,1)="结",COUNTIF(INDIRECT("b"&amp;MATCH(COUNTIF(A$1:A721,"&gt;0"),A$1:A721,)&amp;":b"&amp;ROW()-1),"&gt;0")+1+4*(COUNTIF(A$1:A721,"&gt;0")-1),)</f>
        <v>0</v>
      </c>
    </row>
    <row r="722" spans="1:2" x14ac:dyDescent="0.3">
      <c r="A722" s="3" cm="1">
        <f t="array" aca="1" ref="A722" ca="1">IF(IFERROR(FIND("选项",INDIRECT("输入!A"&amp;ROW()),1)&gt;0,0),COUNTIF(INDIRECT("A$1:A"&amp;ROW()-1),"&gt;0")+1,0)</f>
        <v>0</v>
      </c>
      <c r="B722" cm="1">
        <f t="array" aca="1" ref="B722" ca="1">IF(MID(INDIRECT("输入!A"&amp;ROW()),2,1)="结",COUNTIF(INDIRECT("b"&amp;MATCH(COUNTIF(A$1:A722,"&gt;0"),A$1:A722,)&amp;":b"&amp;ROW()-1),"&gt;0")+1+4*(COUNTIF(A$1:A722,"&gt;0")-1),)</f>
        <v>308</v>
      </c>
    </row>
    <row r="723" spans="1:2" x14ac:dyDescent="0.3">
      <c r="A723" s="3" cm="1">
        <f t="array" aca="1" ref="A723" ca="1">IF(IFERROR(FIND("选项",INDIRECT("输入!A"&amp;ROW()),1)&gt;0,0),COUNTIF(INDIRECT("A$1:A"&amp;ROW()-1),"&gt;0")+1,0)</f>
        <v>0</v>
      </c>
      <c r="B723" cm="1">
        <f t="array" aca="1" ref="B723" ca="1">IF(MID(INDIRECT("输入!A"&amp;ROW()),2,1)="结",COUNTIF(INDIRECT("b"&amp;MATCH(COUNTIF(A$1:A723,"&gt;0"),A$1:A723,)&amp;":b"&amp;ROW()-1),"&gt;0")+1+4*(COUNTIF(A$1:A723,"&gt;0")-1),)</f>
        <v>0</v>
      </c>
    </row>
    <row r="724" spans="1:2" x14ac:dyDescent="0.3">
      <c r="A724" s="3" cm="1">
        <f t="array" aca="1" ref="A724" ca="1">IF(IFERROR(FIND("选项",INDIRECT("输入!A"&amp;ROW()),1)&gt;0,0),COUNTIF(INDIRECT("A$1:A"&amp;ROW()-1),"&gt;0")+1,0)</f>
        <v>78</v>
      </c>
      <c r="B724" cm="1">
        <f t="array" aca="1" ref="B724" ca="1">IF(MID(INDIRECT("输入!A"&amp;ROW()),2,1)="结",COUNTIF(INDIRECT("b"&amp;MATCH(COUNTIF(A$1:A724,"&gt;0"),A$1:A724,)&amp;":b"&amp;ROW()-1),"&gt;0")+1+4*(COUNTIF(A$1:A724,"&gt;0")-1),)</f>
        <v>0</v>
      </c>
    </row>
    <row r="725" spans="1:2" x14ac:dyDescent="0.3">
      <c r="A725" s="3" cm="1">
        <f t="array" aca="1" ref="A725" ca="1">IF(IFERROR(FIND("选项",INDIRECT("输入!A"&amp;ROW()),1)&gt;0,0),COUNTIF(INDIRECT("A$1:A"&amp;ROW()-1),"&gt;0")+1,0)</f>
        <v>0</v>
      </c>
      <c r="B725" cm="1">
        <f t="array" aca="1" ref="B725" ca="1">IF(MID(INDIRECT("输入!A"&amp;ROW()),2,1)="结",COUNTIF(INDIRECT("b"&amp;MATCH(COUNTIF(A$1:A725,"&gt;0"),A$1:A725,)&amp;":b"&amp;ROW()-1),"&gt;0")+1+4*(COUNTIF(A$1:A725,"&gt;0")-1),)</f>
        <v>309</v>
      </c>
    </row>
    <row r="726" spans="1:2" x14ac:dyDescent="0.3">
      <c r="A726" s="3" cm="1">
        <f t="array" aca="1" ref="A726" ca="1">IF(IFERROR(FIND("选项",INDIRECT("输入!A"&amp;ROW()),1)&gt;0,0),COUNTIF(INDIRECT("A$1:A"&amp;ROW()-1),"&gt;0")+1,0)</f>
        <v>0</v>
      </c>
      <c r="B726" cm="1">
        <f t="array" aca="1" ref="B726" ca="1">IF(MID(INDIRECT("输入!A"&amp;ROW()),2,1)="结",COUNTIF(INDIRECT("b"&amp;MATCH(COUNTIF(A$1:A726,"&gt;0"),A$1:A726,)&amp;":b"&amp;ROW()-1),"&gt;0")+1+4*(COUNTIF(A$1:A726,"&gt;0")-1),)</f>
        <v>0</v>
      </c>
    </row>
    <row r="727" spans="1:2" x14ac:dyDescent="0.3">
      <c r="A727" s="3" cm="1">
        <f t="array" aca="1" ref="A727" ca="1">IF(IFERROR(FIND("选项",INDIRECT("输入!A"&amp;ROW()),1)&gt;0,0),COUNTIF(INDIRECT("A$1:A"&amp;ROW()-1),"&gt;0")+1,0)</f>
        <v>0</v>
      </c>
      <c r="B727" cm="1">
        <f t="array" aca="1" ref="B727" ca="1">IF(MID(INDIRECT("输入!A"&amp;ROW()),2,1)="结",COUNTIF(INDIRECT("b"&amp;MATCH(COUNTIF(A$1:A727,"&gt;0"),A$1:A727,)&amp;":b"&amp;ROW()-1),"&gt;0")+1+4*(COUNTIF(A$1:A727,"&gt;0")-1),)</f>
        <v>310</v>
      </c>
    </row>
    <row r="728" spans="1:2" x14ac:dyDescent="0.3">
      <c r="A728" s="3" cm="1">
        <f t="array" aca="1" ref="A728" ca="1">IF(IFERROR(FIND("选项",INDIRECT("输入!A"&amp;ROW()),1)&gt;0,0),COUNTIF(INDIRECT("A$1:A"&amp;ROW()-1),"&gt;0")+1,0)</f>
        <v>0</v>
      </c>
      <c r="B728" cm="1">
        <f t="array" aca="1" ref="B728" ca="1">IF(MID(INDIRECT("输入!A"&amp;ROW()),2,1)="结",COUNTIF(INDIRECT("b"&amp;MATCH(COUNTIF(A$1:A728,"&gt;0"),A$1:A728,)&amp;":b"&amp;ROW()-1),"&gt;0")+1+4*(COUNTIF(A$1:A728,"&gt;0")-1),)</f>
        <v>0</v>
      </c>
    </row>
    <row r="729" spans="1:2" x14ac:dyDescent="0.3">
      <c r="A729" s="3" cm="1">
        <f t="array" aca="1" ref="A729" ca="1">IF(IFERROR(FIND("选项",INDIRECT("输入!A"&amp;ROW()),1)&gt;0,0),COUNTIF(INDIRECT("A$1:A"&amp;ROW()-1),"&gt;0")+1,0)</f>
        <v>0</v>
      </c>
      <c r="B729" cm="1">
        <f t="array" aca="1" ref="B729" ca="1">IF(MID(INDIRECT("输入!A"&amp;ROW()),2,1)="结",COUNTIF(INDIRECT("b"&amp;MATCH(COUNTIF(A$1:A729,"&gt;0"),A$1:A729,)&amp;":b"&amp;ROW()-1),"&gt;0")+1+4*(COUNTIF(A$1:A729,"&gt;0")-1),)</f>
        <v>311</v>
      </c>
    </row>
    <row r="730" spans="1:2" x14ac:dyDescent="0.3">
      <c r="A730" s="3" cm="1">
        <f t="array" aca="1" ref="A730" ca="1">IF(IFERROR(FIND("选项",INDIRECT("输入!A"&amp;ROW()),1)&gt;0,0),COUNTIF(INDIRECT("A$1:A"&amp;ROW()-1),"&gt;0")+1,0)</f>
        <v>0</v>
      </c>
      <c r="B730" cm="1">
        <f t="array" aca="1" ref="B730" ca="1">IF(MID(INDIRECT("输入!A"&amp;ROW()),2,1)="结",COUNTIF(INDIRECT("b"&amp;MATCH(COUNTIF(A$1:A730,"&gt;0"),A$1:A730,)&amp;":b"&amp;ROW()-1),"&gt;0")+1+4*(COUNTIF(A$1:A730,"&gt;0")-1),)</f>
        <v>0</v>
      </c>
    </row>
    <row r="731" spans="1:2" x14ac:dyDescent="0.3">
      <c r="A731" s="3" cm="1">
        <f t="array" aca="1" ref="A731" ca="1">IF(IFERROR(FIND("选项",INDIRECT("输入!A"&amp;ROW()),1)&gt;0,0),COUNTIF(INDIRECT("A$1:A"&amp;ROW()-1),"&gt;0")+1,0)</f>
        <v>0</v>
      </c>
      <c r="B731" cm="1">
        <f t="array" aca="1" ref="B731" ca="1">IF(MID(INDIRECT("输入!A"&amp;ROW()),2,1)="结",COUNTIF(INDIRECT("b"&amp;MATCH(COUNTIF(A$1:A731,"&gt;0"),A$1:A731,)&amp;":b"&amp;ROW()-1),"&gt;0")+1+4*(COUNTIF(A$1:A731,"&gt;0")-1),)</f>
        <v>312</v>
      </c>
    </row>
    <row r="732" spans="1:2" x14ac:dyDescent="0.3">
      <c r="A732" s="3" cm="1">
        <f t="array" aca="1" ref="A732" ca="1">IF(IFERROR(FIND("选项",INDIRECT("输入!A"&amp;ROW()),1)&gt;0,0),COUNTIF(INDIRECT("A$1:A"&amp;ROW()-1),"&gt;0")+1,0)</f>
        <v>0</v>
      </c>
      <c r="B732" cm="1">
        <f t="array" aca="1" ref="B732" ca="1">IF(MID(INDIRECT("输入!A"&amp;ROW()),2,1)="结",COUNTIF(INDIRECT("b"&amp;MATCH(COUNTIF(A$1:A732,"&gt;0"),A$1:A732,)&amp;":b"&amp;ROW()-1),"&gt;0")+1+4*(COUNTIF(A$1:A732,"&gt;0")-1),)</f>
        <v>0</v>
      </c>
    </row>
    <row r="733" spans="1:2" x14ac:dyDescent="0.3">
      <c r="A733" s="3" cm="1">
        <f t="array" aca="1" ref="A733" ca="1">IF(IFERROR(FIND("选项",INDIRECT("输入!A"&amp;ROW()),1)&gt;0,0),COUNTIF(INDIRECT("A$1:A"&amp;ROW()-1),"&gt;0")+1,0)</f>
        <v>79</v>
      </c>
      <c r="B733" cm="1">
        <f t="array" aca="1" ref="B733" ca="1">IF(MID(INDIRECT("输入!A"&amp;ROW()),2,1)="结",COUNTIF(INDIRECT("b"&amp;MATCH(COUNTIF(A$1:A733,"&gt;0"),A$1:A733,)&amp;":b"&amp;ROW()-1),"&gt;0")+1+4*(COUNTIF(A$1:A733,"&gt;0")-1),)</f>
        <v>0</v>
      </c>
    </row>
    <row r="734" spans="1:2" x14ac:dyDescent="0.3">
      <c r="A734" s="3" cm="1">
        <f t="array" aca="1" ref="A734" ca="1">IF(IFERROR(FIND("选项",INDIRECT("输入!A"&amp;ROW()),1)&gt;0,0),COUNTIF(INDIRECT("A$1:A"&amp;ROW()-1),"&gt;0")+1,0)</f>
        <v>0</v>
      </c>
      <c r="B734" cm="1">
        <f t="array" aca="1" ref="B734" ca="1">IF(MID(INDIRECT("输入!A"&amp;ROW()),2,1)="结",COUNTIF(INDIRECT("b"&amp;MATCH(COUNTIF(A$1:A734,"&gt;0"),A$1:A734,)&amp;":b"&amp;ROW()-1),"&gt;0")+1+4*(COUNTIF(A$1:A734,"&gt;0")-1),)</f>
        <v>313</v>
      </c>
    </row>
    <row r="735" spans="1:2" x14ac:dyDescent="0.3">
      <c r="A735" s="3" cm="1">
        <f t="array" aca="1" ref="A735" ca="1">IF(IFERROR(FIND("选项",INDIRECT("输入!A"&amp;ROW()),1)&gt;0,0),COUNTIF(INDIRECT("A$1:A"&amp;ROW()-1),"&gt;0")+1,0)</f>
        <v>0</v>
      </c>
      <c r="B735" cm="1">
        <f t="array" aca="1" ref="B735" ca="1">IF(MID(INDIRECT("输入!A"&amp;ROW()),2,1)="结",COUNTIF(INDIRECT("b"&amp;MATCH(COUNTIF(A$1:A735,"&gt;0"),A$1:A735,)&amp;":b"&amp;ROW()-1),"&gt;0")+1+4*(COUNTIF(A$1:A735,"&gt;0")-1),)</f>
        <v>0</v>
      </c>
    </row>
    <row r="736" spans="1:2" x14ac:dyDescent="0.3">
      <c r="A736" s="3" cm="1">
        <f t="array" aca="1" ref="A736" ca="1">IF(IFERROR(FIND("选项",INDIRECT("输入!A"&amp;ROW()),1)&gt;0,0),COUNTIF(INDIRECT("A$1:A"&amp;ROW()-1),"&gt;0")+1,0)</f>
        <v>0</v>
      </c>
      <c r="B736" cm="1">
        <f t="array" aca="1" ref="B736" ca="1">IF(MID(INDIRECT("输入!A"&amp;ROW()),2,1)="结",COUNTIF(INDIRECT("b"&amp;MATCH(COUNTIF(A$1:A736,"&gt;0"),A$1:A736,)&amp;":b"&amp;ROW()-1),"&gt;0")+1+4*(COUNTIF(A$1:A736,"&gt;0")-1),)</f>
        <v>314</v>
      </c>
    </row>
    <row r="737" spans="1:2" x14ac:dyDescent="0.3">
      <c r="A737" s="3" cm="1">
        <f t="array" aca="1" ref="A737" ca="1">IF(IFERROR(FIND("选项",INDIRECT("输入!A"&amp;ROW()),1)&gt;0,0),COUNTIF(INDIRECT("A$1:A"&amp;ROW()-1),"&gt;0")+1,0)</f>
        <v>0</v>
      </c>
      <c r="B737" cm="1">
        <f t="array" aca="1" ref="B737" ca="1">IF(MID(INDIRECT("输入!A"&amp;ROW()),2,1)="结",COUNTIF(INDIRECT("b"&amp;MATCH(COUNTIF(A$1:A737,"&gt;0"),A$1:A737,)&amp;":b"&amp;ROW()-1),"&gt;0")+1+4*(COUNTIF(A$1:A737,"&gt;0")-1),)</f>
        <v>0</v>
      </c>
    </row>
    <row r="738" spans="1:2" x14ac:dyDescent="0.3">
      <c r="A738" s="3" cm="1">
        <f t="array" aca="1" ref="A738" ca="1">IF(IFERROR(FIND("选项",INDIRECT("输入!A"&amp;ROW()),1)&gt;0,0),COUNTIF(INDIRECT("A$1:A"&amp;ROW()-1),"&gt;0")+1,0)</f>
        <v>0</v>
      </c>
      <c r="B738" cm="1">
        <f t="array" aca="1" ref="B738" ca="1">IF(MID(INDIRECT("输入!A"&amp;ROW()),2,1)="结",COUNTIF(INDIRECT("b"&amp;MATCH(COUNTIF(A$1:A738,"&gt;0"),A$1:A738,)&amp;":b"&amp;ROW()-1),"&gt;0")+1+4*(COUNTIF(A$1:A738,"&gt;0")-1),)</f>
        <v>315</v>
      </c>
    </row>
    <row r="739" spans="1:2" x14ac:dyDescent="0.3">
      <c r="A739" s="3" cm="1">
        <f t="array" aca="1" ref="A739" ca="1">IF(IFERROR(FIND("选项",INDIRECT("输入!A"&amp;ROW()),1)&gt;0,0),COUNTIF(INDIRECT("A$1:A"&amp;ROW()-1),"&gt;0")+1,0)</f>
        <v>0</v>
      </c>
      <c r="B739" cm="1">
        <f t="array" aca="1" ref="B739" ca="1">IF(MID(INDIRECT("输入!A"&amp;ROW()),2,1)="结",COUNTIF(INDIRECT("b"&amp;MATCH(COUNTIF(A$1:A739,"&gt;0"),A$1:A739,)&amp;":b"&amp;ROW()-1),"&gt;0")+1+4*(COUNTIF(A$1:A739,"&gt;0")-1),)</f>
        <v>0</v>
      </c>
    </row>
    <row r="740" spans="1:2" x14ac:dyDescent="0.3">
      <c r="A740" s="3" cm="1">
        <f t="array" aca="1" ref="A740" ca="1">IF(IFERROR(FIND("选项",INDIRECT("输入!A"&amp;ROW()),1)&gt;0,0),COUNTIF(INDIRECT("A$1:A"&amp;ROW()-1),"&gt;0")+1,0)</f>
        <v>0</v>
      </c>
      <c r="B740" cm="1">
        <f t="array" aca="1" ref="B740" ca="1">IF(MID(INDIRECT("输入!A"&amp;ROW()),2,1)="结",COUNTIF(INDIRECT("b"&amp;MATCH(COUNTIF(A$1:A740,"&gt;0"),A$1:A740,)&amp;":b"&amp;ROW()-1),"&gt;0")+1+4*(COUNTIF(A$1:A740,"&gt;0")-1),)</f>
        <v>316</v>
      </c>
    </row>
    <row r="741" spans="1:2" x14ac:dyDescent="0.3">
      <c r="A741" s="3" cm="1">
        <f t="array" aca="1" ref="A741" ca="1">IF(IFERROR(FIND("选项",INDIRECT("输入!A"&amp;ROW()),1)&gt;0,0),COUNTIF(INDIRECT("A$1:A"&amp;ROW()-1),"&gt;0")+1,0)</f>
        <v>0</v>
      </c>
      <c r="B741" cm="1">
        <f t="array" aca="1" ref="B741" ca="1">IF(MID(INDIRECT("输入!A"&amp;ROW()),2,1)="结",COUNTIF(INDIRECT("b"&amp;MATCH(COUNTIF(A$1:A741,"&gt;0"),A$1:A741,)&amp;":b"&amp;ROW()-1),"&gt;0")+1+4*(COUNTIF(A$1:A741,"&gt;0")-1),)</f>
        <v>0</v>
      </c>
    </row>
    <row r="742" spans="1:2" x14ac:dyDescent="0.3">
      <c r="A742" s="3" cm="1">
        <f t="array" aca="1" ref="A742" ca="1">IF(IFERROR(FIND("选项",INDIRECT("输入!A"&amp;ROW()),1)&gt;0,0),COUNTIF(INDIRECT("A$1:A"&amp;ROW()-1),"&gt;0")+1,0)</f>
        <v>80</v>
      </c>
      <c r="B742" cm="1">
        <f t="array" aca="1" ref="B742" ca="1">IF(MID(INDIRECT("输入!A"&amp;ROW()),2,1)="结",COUNTIF(INDIRECT("b"&amp;MATCH(COUNTIF(A$1:A742,"&gt;0"),A$1:A742,)&amp;":b"&amp;ROW()-1),"&gt;0")+1+4*(COUNTIF(A$1:A742,"&gt;0")-1),)</f>
        <v>0</v>
      </c>
    </row>
    <row r="743" spans="1:2" x14ac:dyDescent="0.3">
      <c r="A743" s="3" cm="1">
        <f t="array" aca="1" ref="A743" ca="1">IF(IFERROR(FIND("选项",INDIRECT("输入!A"&amp;ROW()),1)&gt;0,0),COUNTIF(INDIRECT("A$1:A"&amp;ROW()-1),"&gt;0")+1,0)</f>
        <v>0</v>
      </c>
      <c r="B743" cm="1">
        <f t="array" aca="1" ref="B743" ca="1">IF(MID(INDIRECT("输入!A"&amp;ROW()),2,1)="结",COUNTIF(INDIRECT("b"&amp;MATCH(COUNTIF(A$1:A743,"&gt;0"),A$1:A743,)&amp;":b"&amp;ROW()-1),"&gt;0")+1+4*(COUNTIF(A$1:A743,"&gt;0")-1),)</f>
        <v>317</v>
      </c>
    </row>
    <row r="744" spans="1:2" x14ac:dyDescent="0.3">
      <c r="A744" s="3" cm="1">
        <f t="array" aca="1" ref="A744" ca="1">IF(IFERROR(FIND("选项",INDIRECT("输入!A"&amp;ROW()),1)&gt;0,0),COUNTIF(INDIRECT("A$1:A"&amp;ROW()-1),"&gt;0")+1,0)</f>
        <v>0</v>
      </c>
      <c r="B744" cm="1">
        <f t="array" aca="1" ref="B744" ca="1">IF(MID(INDIRECT("输入!A"&amp;ROW()),2,1)="结",COUNTIF(INDIRECT("b"&amp;MATCH(COUNTIF(A$1:A744,"&gt;0"),A$1:A744,)&amp;":b"&amp;ROW()-1),"&gt;0")+1+4*(COUNTIF(A$1:A744,"&gt;0")-1),)</f>
        <v>0</v>
      </c>
    </row>
    <row r="745" spans="1:2" x14ac:dyDescent="0.3">
      <c r="A745" s="3" cm="1">
        <f t="array" aca="1" ref="A745" ca="1">IF(IFERROR(FIND("选项",INDIRECT("输入!A"&amp;ROW()),1)&gt;0,0),COUNTIF(INDIRECT("A$1:A"&amp;ROW()-1),"&gt;0")+1,0)</f>
        <v>0</v>
      </c>
      <c r="B745" cm="1">
        <f t="array" aca="1" ref="B745" ca="1">IF(MID(INDIRECT("输入!A"&amp;ROW()),2,1)="结",COUNTIF(INDIRECT("b"&amp;MATCH(COUNTIF(A$1:A745,"&gt;0"),A$1:A745,)&amp;":b"&amp;ROW()-1),"&gt;0")+1+4*(COUNTIF(A$1:A745,"&gt;0")-1),)</f>
        <v>318</v>
      </c>
    </row>
    <row r="746" spans="1:2" x14ac:dyDescent="0.3">
      <c r="A746" s="3" cm="1">
        <f t="array" aca="1" ref="A746" ca="1">IF(IFERROR(FIND("选项",INDIRECT("输入!A"&amp;ROW()),1)&gt;0,0),COUNTIF(INDIRECT("A$1:A"&amp;ROW()-1),"&gt;0")+1,0)</f>
        <v>0</v>
      </c>
      <c r="B746" cm="1">
        <f t="array" aca="1" ref="B746" ca="1">IF(MID(INDIRECT("输入!A"&amp;ROW()),2,1)="结",COUNTIF(INDIRECT("b"&amp;MATCH(COUNTIF(A$1:A746,"&gt;0"),A$1:A746,)&amp;":b"&amp;ROW()-1),"&gt;0")+1+4*(COUNTIF(A$1:A746,"&gt;0")-1),)</f>
        <v>0</v>
      </c>
    </row>
    <row r="747" spans="1:2" x14ac:dyDescent="0.3">
      <c r="A747" s="3" cm="1">
        <f t="array" aca="1" ref="A747" ca="1">IF(IFERROR(FIND("选项",INDIRECT("输入!A"&amp;ROW()),1)&gt;0,0),COUNTIF(INDIRECT("A$1:A"&amp;ROW()-1),"&gt;0")+1,0)</f>
        <v>0</v>
      </c>
      <c r="B747" cm="1">
        <f t="array" aca="1" ref="B747" ca="1">IF(MID(INDIRECT("输入!A"&amp;ROW()),2,1)="结",COUNTIF(INDIRECT("b"&amp;MATCH(COUNTIF(A$1:A747,"&gt;0"),A$1:A747,)&amp;":b"&amp;ROW()-1),"&gt;0")+1+4*(COUNTIF(A$1:A747,"&gt;0")-1),)</f>
        <v>319</v>
      </c>
    </row>
    <row r="748" spans="1:2" x14ac:dyDescent="0.3">
      <c r="A748" s="3" cm="1">
        <f t="array" aca="1" ref="A748" ca="1">IF(IFERROR(FIND("选项",INDIRECT("输入!A"&amp;ROW()),1)&gt;0,0),COUNTIF(INDIRECT("A$1:A"&amp;ROW()-1),"&gt;0")+1,0)</f>
        <v>0</v>
      </c>
      <c r="B748" cm="1">
        <f t="array" aca="1" ref="B748" ca="1">IF(MID(INDIRECT("输入!A"&amp;ROW()),2,1)="结",COUNTIF(INDIRECT("b"&amp;MATCH(COUNTIF(A$1:A748,"&gt;0"),A$1:A748,)&amp;":b"&amp;ROW()-1),"&gt;0")+1+4*(COUNTIF(A$1:A748,"&gt;0")-1),)</f>
        <v>0</v>
      </c>
    </row>
    <row r="749" spans="1:2" x14ac:dyDescent="0.3">
      <c r="A749" s="3" cm="1">
        <f t="array" aca="1" ref="A749" ca="1">IF(IFERROR(FIND("选项",INDIRECT("输入!A"&amp;ROW()),1)&gt;0,0),COUNTIF(INDIRECT("A$1:A"&amp;ROW()-1),"&gt;0")+1,0)</f>
        <v>0</v>
      </c>
      <c r="B749" cm="1">
        <f t="array" aca="1" ref="B749" ca="1">IF(MID(INDIRECT("输入!A"&amp;ROW()),2,1)="结",COUNTIF(INDIRECT("b"&amp;MATCH(COUNTIF(A$1:A749,"&gt;0"),A$1:A749,)&amp;":b"&amp;ROW()-1),"&gt;0")+1+4*(COUNTIF(A$1:A749,"&gt;0")-1),)</f>
        <v>320</v>
      </c>
    </row>
    <row r="750" spans="1:2" x14ac:dyDescent="0.3">
      <c r="A750" s="3" cm="1">
        <f t="array" aca="1" ref="A750" ca="1">IF(IFERROR(FIND("选项",INDIRECT("输入!A"&amp;ROW()),1)&gt;0,0),COUNTIF(INDIRECT("A$1:A"&amp;ROW()-1),"&gt;0")+1,0)</f>
        <v>0</v>
      </c>
      <c r="B750" cm="1">
        <f t="array" aca="1" ref="B750" ca="1">IF(MID(INDIRECT("输入!A"&amp;ROW()),2,1)="结",COUNTIF(INDIRECT("b"&amp;MATCH(COUNTIF(A$1:A750,"&gt;0"),A$1:A750,)&amp;":b"&amp;ROW()-1),"&gt;0")+1+4*(COUNTIF(A$1:A750,"&gt;0")-1),)</f>
        <v>0</v>
      </c>
    </row>
    <row r="751" spans="1:2" x14ac:dyDescent="0.3">
      <c r="A751" s="3" cm="1">
        <f t="array" aca="1" ref="A751" ca="1">IF(IFERROR(FIND("选项",INDIRECT("输入!A"&amp;ROW()),1)&gt;0,0),COUNTIF(INDIRECT("A$1:A"&amp;ROW()-1),"&gt;0")+1,0)</f>
        <v>81</v>
      </c>
      <c r="B751" cm="1">
        <f t="array" aca="1" ref="B751" ca="1">IF(MID(INDIRECT("输入!A"&amp;ROW()),2,1)="结",COUNTIF(INDIRECT("b"&amp;MATCH(COUNTIF(A$1:A751,"&gt;0"),A$1:A751,)&amp;":b"&amp;ROW()-1),"&gt;0")+1+4*(COUNTIF(A$1:A751,"&gt;0")-1),)</f>
        <v>0</v>
      </c>
    </row>
    <row r="752" spans="1:2" x14ac:dyDescent="0.3">
      <c r="A752" s="3" cm="1">
        <f t="array" aca="1" ref="A752" ca="1">IF(IFERROR(FIND("选项",INDIRECT("输入!A"&amp;ROW()),1)&gt;0,0),COUNTIF(INDIRECT("A$1:A"&amp;ROW()-1),"&gt;0")+1,0)</f>
        <v>0</v>
      </c>
      <c r="B752" cm="1">
        <f t="array" aca="1" ref="B752" ca="1">IF(MID(INDIRECT("输入!A"&amp;ROW()),2,1)="结",COUNTIF(INDIRECT("b"&amp;MATCH(COUNTIF(A$1:A752,"&gt;0"),A$1:A752,)&amp;":b"&amp;ROW()-1),"&gt;0")+1+4*(COUNTIF(A$1:A752,"&gt;0")-1),)</f>
        <v>321</v>
      </c>
    </row>
    <row r="753" spans="1:2" x14ac:dyDescent="0.3">
      <c r="A753" s="3" cm="1">
        <f t="array" aca="1" ref="A753" ca="1">IF(IFERROR(FIND("选项",INDIRECT("输入!A"&amp;ROW()),1)&gt;0,0),COUNTIF(INDIRECT("A$1:A"&amp;ROW()-1),"&gt;0")+1,0)</f>
        <v>0</v>
      </c>
      <c r="B753" cm="1">
        <f t="array" aca="1" ref="B753" ca="1">IF(MID(INDIRECT("输入!A"&amp;ROW()),2,1)="结",COUNTIF(INDIRECT("b"&amp;MATCH(COUNTIF(A$1:A753,"&gt;0"),A$1:A753,)&amp;":b"&amp;ROW()-1),"&gt;0")+1+4*(COUNTIF(A$1:A753,"&gt;0")-1),)</f>
        <v>0</v>
      </c>
    </row>
    <row r="754" spans="1:2" x14ac:dyDescent="0.3">
      <c r="A754" s="3" cm="1">
        <f t="array" aca="1" ref="A754" ca="1">IF(IFERROR(FIND("选项",INDIRECT("输入!A"&amp;ROW()),1)&gt;0,0),COUNTIF(INDIRECT("A$1:A"&amp;ROW()-1),"&gt;0")+1,0)</f>
        <v>82</v>
      </c>
      <c r="B754" cm="1">
        <f t="array" aca="1" ref="B754" ca="1">IF(MID(INDIRECT("输入!A"&amp;ROW()),2,1)="结",COUNTIF(INDIRECT("b"&amp;MATCH(COUNTIF(A$1:A754,"&gt;0"),A$1:A754,)&amp;":b"&amp;ROW()-1),"&gt;0")+1+4*(COUNTIF(A$1:A754,"&gt;0")-1),)</f>
        <v>0</v>
      </c>
    </row>
    <row r="755" spans="1:2" x14ac:dyDescent="0.3">
      <c r="A755" s="3" cm="1">
        <f t="array" aca="1" ref="A755" ca="1">IF(IFERROR(FIND("选项",INDIRECT("输入!A"&amp;ROW()),1)&gt;0,0),COUNTIF(INDIRECT("A$1:A"&amp;ROW()-1),"&gt;0")+1,0)</f>
        <v>0</v>
      </c>
      <c r="B755" cm="1">
        <f t="array" aca="1" ref="B755" ca="1">IF(MID(INDIRECT("输入!A"&amp;ROW()),2,1)="结",COUNTIF(INDIRECT("b"&amp;MATCH(COUNTIF(A$1:A755,"&gt;0"),A$1:A755,)&amp;":b"&amp;ROW()-1),"&gt;0")+1+4*(COUNTIF(A$1:A755,"&gt;0")-1),)</f>
        <v>325</v>
      </c>
    </row>
    <row r="756" spans="1:2" x14ac:dyDescent="0.3">
      <c r="A756" s="3" cm="1">
        <f t="array" aca="1" ref="A756" ca="1">IF(IFERROR(FIND("选项",INDIRECT("输入!A"&amp;ROW()),1)&gt;0,0),COUNTIF(INDIRECT("A$1:A"&amp;ROW()-1),"&gt;0")+1,0)</f>
        <v>0</v>
      </c>
      <c r="B756" cm="1">
        <f t="array" aca="1" ref="B756" ca="1">IF(MID(INDIRECT("输入!A"&amp;ROW()),2,1)="结",COUNTIF(INDIRECT("b"&amp;MATCH(COUNTIF(A$1:A756,"&gt;0"),A$1:A756,)&amp;":b"&amp;ROW()-1),"&gt;0")+1+4*(COUNTIF(A$1:A756,"&gt;0")-1),)</f>
        <v>0</v>
      </c>
    </row>
    <row r="757" spans="1:2" x14ac:dyDescent="0.3">
      <c r="A757" s="3" cm="1">
        <f t="array" aca="1" ref="A757" ca="1">IF(IFERROR(FIND("选项",INDIRECT("输入!A"&amp;ROW()),1)&gt;0,0),COUNTIF(INDIRECT("A$1:A"&amp;ROW()-1),"&gt;0")+1,0)</f>
        <v>0</v>
      </c>
      <c r="B757" cm="1">
        <f t="array" aca="1" ref="B757" ca="1">IF(MID(INDIRECT("输入!A"&amp;ROW()),2,1)="结",COUNTIF(INDIRECT("b"&amp;MATCH(COUNTIF(A$1:A757,"&gt;0"),A$1:A757,)&amp;":b"&amp;ROW()-1),"&gt;0")+1+4*(COUNTIF(A$1:A757,"&gt;0")-1),)</f>
        <v>326</v>
      </c>
    </row>
    <row r="758" spans="1:2" x14ac:dyDescent="0.3">
      <c r="A758" s="3" cm="1">
        <f t="array" aca="1" ref="A758" ca="1">IF(IFERROR(FIND("选项",INDIRECT("输入!A"&amp;ROW()),1)&gt;0,0),COUNTIF(INDIRECT("A$1:A"&amp;ROW()-1),"&gt;0")+1,0)</f>
        <v>0</v>
      </c>
      <c r="B758" cm="1">
        <f t="array" aca="1" ref="B758" ca="1">IF(MID(INDIRECT("输入!A"&amp;ROW()),2,1)="结",COUNTIF(INDIRECT("b"&amp;MATCH(COUNTIF(A$1:A758,"&gt;0"),A$1:A758,)&amp;":b"&amp;ROW()-1),"&gt;0")+1+4*(COUNTIF(A$1:A758,"&gt;0")-1),)</f>
        <v>0</v>
      </c>
    </row>
    <row r="759" spans="1:2" x14ac:dyDescent="0.3">
      <c r="A759" s="3" cm="1">
        <f t="array" aca="1" ref="A759" ca="1">IF(IFERROR(FIND("选项",INDIRECT("输入!A"&amp;ROW()),1)&gt;0,0),COUNTIF(INDIRECT("A$1:A"&amp;ROW()-1),"&gt;0")+1,0)</f>
        <v>0</v>
      </c>
      <c r="B759" cm="1">
        <f t="array" aca="1" ref="B759" ca="1">IF(MID(INDIRECT("输入!A"&amp;ROW()),2,1)="结",COUNTIF(INDIRECT("b"&amp;MATCH(COUNTIF(A$1:A759,"&gt;0"),A$1:A759,)&amp;":b"&amp;ROW()-1),"&gt;0")+1+4*(COUNTIF(A$1:A759,"&gt;0")-1),)</f>
        <v>327</v>
      </c>
    </row>
    <row r="760" spans="1:2" x14ac:dyDescent="0.3">
      <c r="A760" s="3" cm="1">
        <f t="array" aca="1" ref="A760" ca="1">IF(IFERROR(FIND("选项",INDIRECT("输入!A"&amp;ROW()),1)&gt;0,0),COUNTIF(INDIRECT("A$1:A"&amp;ROW()-1),"&gt;0")+1,0)</f>
        <v>0</v>
      </c>
      <c r="B760" cm="1">
        <f t="array" aca="1" ref="B760" ca="1">IF(MID(INDIRECT("输入!A"&amp;ROW()),2,1)="结",COUNTIF(INDIRECT("b"&amp;MATCH(COUNTIF(A$1:A760,"&gt;0"),A$1:A760,)&amp;":b"&amp;ROW()-1),"&gt;0")+1+4*(COUNTIF(A$1:A760,"&gt;0")-1),)</f>
        <v>0</v>
      </c>
    </row>
    <row r="761" spans="1:2" x14ac:dyDescent="0.3">
      <c r="A761" s="3" cm="1">
        <f t="array" aca="1" ref="A761" ca="1">IF(IFERROR(FIND("选项",INDIRECT("输入!A"&amp;ROW()),1)&gt;0,0),COUNTIF(INDIRECT("A$1:A"&amp;ROW()-1),"&gt;0")+1,0)</f>
        <v>0</v>
      </c>
      <c r="B761" cm="1">
        <f t="array" aca="1" ref="B761" ca="1">IF(MID(INDIRECT("输入!A"&amp;ROW()),2,1)="结",COUNTIF(INDIRECT("b"&amp;MATCH(COUNTIF(A$1:A761,"&gt;0"),A$1:A761,)&amp;":b"&amp;ROW()-1),"&gt;0")+1+4*(COUNTIF(A$1:A761,"&gt;0")-1),)</f>
        <v>328</v>
      </c>
    </row>
    <row r="762" spans="1:2" x14ac:dyDescent="0.3">
      <c r="A762" s="3" cm="1">
        <f t="array" aca="1" ref="A762" ca="1">IF(IFERROR(FIND("选项",INDIRECT("输入!A"&amp;ROW()),1)&gt;0,0),COUNTIF(INDIRECT("A$1:A"&amp;ROW()-1),"&gt;0")+1,0)</f>
        <v>0</v>
      </c>
      <c r="B762" cm="1">
        <f t="array" aca="1" ref="B762" ca="1">IF(MID(INDIRECT("输入!A"&amp;ROW()),2,1)="结",COUNTIF(INDIRECT("b"&amp;MATCH(COUNTIF(A$1:A762,"&gt;0"),A$1:A762,)&amp;":b"&amp;ROW()-1),"&gt;0")+1+4*(COUNTIF(A$1:A762,"&gt;0")-1),)</f>
        <v>0</v>
      </c>
    </row>
    <row r="763" spans="1:2" x14ac:dyDescent="0.3">
      <c r="A763" s="3" cm="1">
        <f t="array" aca="1" ref="A763" ca="1">IF(IFERROR(FIND("选项",INDIRECT("输入!A"&amp;ROW()),1)&gt;0,0),COUNTIF(INDIRECT("A$1:A"&amp;ROW()-1),"&gt;0")+1,0)</f>
        <v>83</v>
      </c>
      <c r="B763" cm="1">
        <f t="array" aca="1" ref="B763" ca="1">IF(MID(INDIRECT("输入!A"&amp;ROW()),2,1)="结",COUNTIF(INDIRECT("b"&amp;MATCH(COUNTIF(A$1:A763,"&gt;0"),A$1:A763,)&amp;":b"&amp;ROW()-1),"&gt;0")+1+4*(COUNTIF(A$1:A763,"&gt;0")-1),)</f>
        <v>0</v>
      </c>
    </row>
    <row r="764" spans="1:2" x14ac:dyDescent="0.3">
      <c r="A764" s="3" cm="1">
        <f t="array" aca="1" ref="A764" ca="1">IF(IFERROR(FIND("选项",INDIRECT("输入!A"&amp;ROW()),1)&gt;0,0),COUNTIF(INDIRECT("A$1:A"&amp;ROW()-1),"&gt;0")+1,0)</f>
        <v>0</v>
      </c>
      <c r="B764" cm="1">
        <f t="array" aca="1" ref="B764" ca="1">IF(MID(INDIRECT("输入!A"&amp;ROW()),2,1)="结",COUNTIF(INDIRECT("b"&amp;MATCH(COUNTIF(A$1:A764,"&gt;0"),A$1:A764,)&amp;":b"&amp;ROW()-1),"&gt;0")+1+4*(COUNTIF(A$1:A764,"&gt;0")-1),)</f>
        <v>329</v>
      </c>
    </row>
    <row r="765" spans="1:2" x14ac:dyDescent="0.3">
      <c r="A765" s="3" cm="1">
        <f t="array" aca="1" ref="A765" ca="1">IF(IFERROR(FIND("选项",INDIRECT("输入!A"&amp;ROW()),1)&gt;0,0),COUNTIF(INDIRECT("A$1:A"&amp;ROW()-1),"&gt;0")+1,0)</f>
        <v>0</v>
      </c>
      <c r="B765" cm="1">
        <f t="array" aca="1" ref="B765" ca="1">IF(MID(INDIRECT("输入!A"&amp;ROW()),2,1)="结",COUNTIF(INDIRECT("b"&amp;MATCH(COUNTIF(A$1:A765,"&gt;0"),A$1:A765,)&amp;":b"&amp;ROW()-1),"&gt;0")+1+4*(COUNTIF(A$1:A765,"&gt;0")-1),)</f>
        <v>0</v>
      </c>
    </row>
    <row r="766" spans="1:2" x14ac:dyDescent="0.3">
      <c r="A766" s="3" cm="1">
        <f t="array" aca="1" ref="A766" ca="1">IF(IFERROR(FIND("选项",INDIRECT("输入!A"&amp;ROW()),1)&gt;0,0),COUNTIF(INDIRECT("A$1:A"&amp;ROW()-1),"&gt;0")+1,0)</f>
        <v>0</v>
      </c>
      <c r="B766" cm="1">
        <f t="array" aca="1" ref="B766" ca="1">IF(MID(INDIRECT("输入!A"&amp;ROW()),2,1)="结",COUNTIF(INDIRECT("b"&amp;MATCH(COUNTIF(A$1:A766,"&gt;0"),A$1:A766,)&amp;":b"&amp;ROW()-1),"&gt;0")+1+4*(COUNTIF(A$1:A766,"&gt;0")-1),)</f>
        <v>330</v>
      </c>
    </row>
    <row r="767" spans="1:2" x14ac:dyDescent="0.3">
      <c r="A767" s="3" cm="1">
        <f t="array" aca="1" ref="A767" ca="1">IF(IFERROR(FIND("选项",INDIRECT("输入!A"&amp;ROW()),1)&gt;0,0),COUNTIF(INDIRECT("A$1:A"&amp;ROW()-1),"&gt;0")+1,0)</f>
        <v>0</v>
      </c>
      <c r="B767" cm="1">
        <f t="array" aca="1" ref="B767" ca="1">IF(MID(INDIRECT("输入!A"&amp;ROW()),2,1)="结",COUNTIF(INDIRECT("b"&amp;MATCH(COUNTIF(A$1:A767,"&gt;0"),A$1:A767,)&amp;":b"&amp;ROW()-1),"&gt;0")+1+4*(COUNTIF(A$1:A767,"&gt;0")-1),)</f>
        <v>0</v>
      </c>
    </row>
    <row r="768" spans="1:2" x14ac:dyDescent="0.3">
      <c r="A768" s="3" cm="1">
        <f t="array" aca="1" ref="A768" ca="1">IF(IFERROR(FIND("选项",INDIRECT("输入!A"&amp;ROW()),1)&gt;0,0),COUNTIF(INDIRECT("A$1:A"&amp;ROW()-1),"&gt;0")+1,0)</f>
        <v>0</v>
      </c>
      <c r="B768" cm="1">
        <f t="array" aca="1" ref="B768" ca="1">IF(MID(INDIRECT("输入!A"&amp;ROW()),2,1)="结",COUNTIF(INDIRECT("b"&amp;MATCH(COUNTIF(A$1:A768,"&gt;0"),A$1:A768,)&amp;":b"&amp;ROW()-1),"&gt;0")+1+4*(COUNTIF(A$1:A768,"&gt;0")-1),)</f>
        <v>331</v>
      </c>
    </row>
    <row r="769" spans="1:2" x14ac:dyDescent="0.3">
      <c r="A769" s="3" cm="1">
        <f t="array" aca="1" ref="A769" ca="1">IF(IFERROR(FIND("选项",INDIRECT("输入!A"&amp;ROW()),1)&gt;0,0),COUNTIF(INDIRECT("A$1:A"&amp;ROW()-1),"&gt;0")+1,0)</f>
        <v>0</v>
      </c>
      <c r="B769" cm="1">
        <f t="array" aca="1" ref="B769" ca="1">IF(MID(INDIRECT("输入!A"&amp;ROW()),2,1)="结",COUNTIF(INDIRECT("b"&amp;MATCH(COUNTIF(A$1:A769,"&gt;0"),A$1:A769,)&amp;":b"&amp;ROW()-1),"&gt;0")+1+4*(COUNTIF(A$1:A769,"&gt;0")-1),)</f>
        <v>0</v>
      </c>
    </row>
    <row r="770" spans="1:2" x14ac:dyDescent="0.3">
      <c r="A770" s="3" cm="1">
        <f t="array" aca="1" ref="A770" ca="1">IF(IFERROR(FIND("选项",INDIRECT("输入!A"&amp;ROW()),1)&gt;0,0),COUNTIF(INDIRECT("A$1:A"&amp;ROW()-1),"&gt;0")+1,0)</f>
        <v>84</v>
      </c>
      <c r="B770" cm="1">
        <f t="array" aca="1" ref="B770" ca="1">IF(MID(INDIRECT("输入!A"&amp;ROW()),2,1)="结",COUNTIF(INDIRECT("b"&amp;MATCH(COUNTIF(A$1:A770,"&gt;0"),A$1:A770,)&amp;":b"&amp;ROW()-1),"&gt;0")+1+4*(COUNTIF(A$1:A770,"&gt;0")-1),)</f>
        <v>0</v>
      </c>
    </row>
    <row r="771" spans="1:2" x14ac:dyDescent="0.3">
      <c r="A771" s="3" cm="1">
        <f t="array" aca="1" ref="A771" ca="1">IF(IFERROR(FIND("选项",INDIRECT("输入!A"&amp;ROW()),1)&gt;0,0),COUNTIF(INDIRECT("A$1:A"&amp;ROW()-1),"&gt;0")+1,0)</f>
        <v>0</v>
      </c>
      <c r="B771" cm="1">
        <f t="array" aca="1" ref="B771" ca="1">IF(MID(INDIRECT("输入!A"&amp;ROW()),2,1)="结",COUNTIF(INDIRECT("b"&amp;MATCH(COUNTIF(A$1:A771,"&gt;0"),A$1:A771,)&amp;":b"&amp;ROW()-1),"&gt;0")+1+4*(COUNTIF(A$1:A771,"&gt;0")-1),)</f>
        <v>333</v>
      </c>
    </row>
    <row r="772" spans="1:2" x14ac:dyDescent="0.3">
      <c r="A772" s="3" cm="1">
        <f t="array" aca="1" ref="A772" ca="1">IF(IFERROR(FIND("选项",INDIRECT("输入!A"&amp;ROW()),1)&gt;0,0),COUNTIF(INDIRECT("A$1:A"&amp;ROW()-1),"&gt;0")+1,0)</f>
        <v>0</v>
      </c>
      <c r="B772" cm="1">
        <f t="array" aca="1" ref="B772" ca="1">IF(MID(INDIRECT("输入!A"&amp;ROW()),2,1)="结",COUNTIF(INDIRECT("b"&amp;MATCH(COUNTIF(A$1:A772,"&gt;0"),A$1:A772,)&amp;":b"&amp;ROW()-1),"&gt;0")+1+4*(COUNTIF(A$1:A772,"&gt;0")-1),)</f>
        <v>0</v>
      </c>
    </row>
    <row r="773" spans="1:2" x14ac:dyDescent="0.3">
      <c r="A773" s="3" cm="1">
        <f t="array" aca="1" ref="A773" ca="1">IF(IFERROR(FIND("选项",INDIRECT("输入!A"&amp;ROW()),1)&gt;0,0),COUNTIF(INDIRECT("A$1:A"&amp;ROW()-1),"&gt;0")+1,0)</f>
        <v>85</v>
      </c>
      <c r="B773" cm="1">
        <f t="array" aca="1" ref="B773" ca="1">IF(MID(INDIRECT("输入!A"&amp;ROW()),2,1)="结",COUNTIF(INDIRECT("b"&amp;MATCH(COUNTIF(A$1:A773,"&gt;0"),A$1:A773,)&amp;":b"&amp;ROW()-1),"&gt;0")+1+4*(COUNTIF(A$1:A773,"&gt;0")-1),)</f>
        <v>0</v>
      </c>
    </row>
    <row r="774" spans="1:2" x14ac:dyDescent="0.3">
      <c r="A774" s="3" cm="1">
        <f t="array" aca="1" ref="A774" ca="1">IF(IFERROR(FIND("选项",INDIRECT("输入!A"&amp;ROW()),1)&gt;0,0),COUNTIF(INDIRECT("A$1:A"&amp;ROW()-1),"&gt;0")+1,0)</f>
        <v>0</v>
      </c>
      <c r="B774" cm="1">
        <f t="array" aca="1" ref="B774" ca="1">IF(MID(INDIRECT("输入!A"&amp;ROW()),2,1)="结",COUNTIF(INDIRECT("b"&amp;MATCH(COUNTIF(A$1:A774,"&gt;0"),A$1:A774,)&amp;":b"&amp;ROW()-1),"&gt;0")+1+4*(COUNTIF(A$1:A774,"&gt;0")-1),)</f>
        <v>337</v>
      </c>
    </row>
    <row r="775" spans="1:2" x14ac:dyDescent="0.3">
      <c r="A775" s="3" cm="1">
        <f t="array" aca="1" ref="A775" ca="1">IF(IFERROR(FIND("选项",INDIRECT("输入!A"&amp;ROW()),1)&gt;0,0),COUNTIF(INDIRECT("A$1:A"&amp;ROW()-1),"&gt;0")+1,0)</f>
        <v>0</v>
      </c>
      <c r="B775" cm="1">
        <f t="array" aca="1" ref="B775" ca="1">IF(MID(INDIRECT("输入!A"&amp;ROW()),2,1)="结",COUNTIF(INDIRECT("b"&amp;MATCH(COUNTIF(A$1:A775,"&gt;0"),A$1:A775,)&amp;":b"&amp;ROW()-1),"&gt;0")+1+4*(COUNTIF(A$1:A775,"&gt;0")-1),)</f>
        <v>0</v>
      </c>
    </row>
    <row r="776" spans="1:2" x14ac:dyDescent="0.3">
      <c r="A776" s="3" cm="1">
        <f t="array" aca="1" ref="A776" ca="1">IF(IFERROR(FIND("选项",INDIRECT("输入!A"&amp;ROW()),1)&gt;0,0),COUNTIF(INDIRECT("A$1:A"&amp;ROW()-1),"&gt;0")+1,0)</f>
        <v>0</v>
      </c>
      <c r="B776" cm="1">
        <f t="array" aca="1" ref="B776" ca="1">IF(MID(INDIRECT("输入!A"&amp;ROW()),2,1)="结",COUNTIF(INDIRECT("b"&amp;MATCH(COUNTIF(A$1:A776,"&gt;0"),A$1:A776,)&amp;":b"&amp;ROW()-1),"&gt;0")+1+4*(COUNTIF(A$1:A776,"&gt;0")-1),)</f>
        <v>338</v>
      </c>
    </row>
    <row r="777" spans="1:2" x14ac:dyDescent="0.3">
      <c r="A777" s="3" cm="1">
        <f t="array" aca="1" ref="A777" ca="1">IF(IFERROR(FIND("选项",INDIRECT("输入!A"&amp;ROW()),1)&gt;0,0),COUNTIF(INDIRECT("A$1:A"&amp;ROW()-1),"&gt;0")+1,0)</f>
        <v>0</v>
      </c>
      <c r="B777" cm="1">
        <f t="array" aca="1" ref="B777" ca="1">IF(MID(INDIRECT("输入!A"&amp;ROW()),2,1)="结",COUNTIF(INDIRECT("b"&amp;MATCH(COUNTIF(A$1:A777,"&gt;0"),A$1:A777,)&amp;":b"&amp;ROW()-1),"&gt;0")+1+4*(COUNTIF(A$1:A777,"&gt;0")-1),)</f>
        <v>0</v>
      </c>
    </row>
    <row r="778" spans="1:2" x14ac:dyDescent="0.3">
      <c r="A778" s="3" cm="1">
        <f t="array" aca="1" ref="A778" ca="1">IF(IFERROR(FIND("选项",INDIRECT("输入!A"&amp;ROW()),1)&gt;0,0),COUNTIF(INDIRECT("A$1:A"&amp;ROW()-1),"&gt;0")+1,0)</f>
        <v>0</v>
      </c>
      <c r="B778" cm="1">
        <f t="array" aca="1" ref="B778" ca="1">IF(MID(INDIRECT("输入!A"&amp;ROW()),2,1)="结",COUNTIF(INDIRECT("b"&amp;MATCH(COUNTIF(A$1:A778,"&gt;0"),A$1:A778,)&amp;":b"&amp;ROW()-1),"&gt;0")+1+4*(COUNTIF(A$1:A778,"&gt;0")-1),)</f>
        <v>339</v>
      </c>
    </row>
    <row r="779" spans="1:2" x14ac:dyDescent="0.3">
      <c r="A779" s="3" cm="1">
        <f t="array" aca="1" ref="A779" ca="1">IF(IFERROR(FIND("选项",INDIRECT("输入!A"&amp;ROW()),1)&gt;0,0),COUNTIF(INDIRECT("A$1:A"&amp;ROW()-1),"&gt;0")+1,0)</f>
        <v>0</v>
      </c>
      <c r="B779" cm="1">
        <f t="array" aca="1" ref="B779" ca="1">IF(MID(INDIRECT("输入!A"&amp;ROW()),2,1)="结",COUNTIF(INDIRECT("b"&amp;MATCH(COUNTIF(A$1:A779,"&gt;0"),A$1:A779,)&amp;":b"&amp;ROW()-1),"&gt;0")+1+4*(COUNTIF(A$1:A779,"&gt;0")-1),)</f>
        <v>0</v>
      </c>
    </row>
    <row r="780" spans="1:2" x14ac:dyDescent="0.3">
      <c r="A780" s="3" cm="1">
        <f t="array" aca="1" ref="A780" ca="1">IF(IFERROR(FIND("选项",INDIRECT("输入!A"&amp;ROW()),1)&gt;0,0),COUNTIF(INDIRECT("A$1:A"&amp;ROW()-1),"&gt;0")+1,0)</f>
        <v>0</v>
      </c>
      <c r="B780" cm="1">
        <f t="array" aca="1" ref="B780" ca="1">IF(MID(INDIRECT("输入!A"&amp;ROW()),2,1)="结",COUNTIF(INDIRECT("b"&amp;MATCH(COUNTIF(A$1:A780,"&gt;0"),A$1:A780,)&amp;":b"&amp;ROW()-1),"&gt;0")+1+4*(COUNTIF(A$1:A780,"&gt;0")-1),)</f>
        <v>340</v>
      </c>
    </row>
    <row r="781" spans="1:2" x14ac:dyDescent="0.3">
      <c r="A781" s="3" cm="1">
        <f t="array" aca="1" ref="A781" ca="1">IF(IFERROR(FIND("选项",INDIRECT("输入!A"&amp;ROW()),1)&gt;0,0),COUNTIF(INDIRECT("A$1:A"&amp;ROW()-1),"&gt;0")+1,0)</f>
        <v>0</v>
      </c>
      <c r="B781" cm="1">
        <f t="array" aca="1" ref="B781" ca="1">IF(MID(INDIRECT("输入!A"&amp;ROW()),2,1)="结",COUNTIF(INDIRECT("b"&amp;MATCH(COUNTIF(A$1:A781,"&gt;0"),A$1:A781,)&amp;":b"&amp;ROW()-1),"&gt;0")+1+4*(COUNTIF(A$1:A781,"&gt;0")-1),)</f>
        <v>0</v>
      </c>
    </row>
    <row r="782" spans="1:2" x14ac:dyDescent="0.3">
      <c r="A782" s="3" cm="1">
        <f t="array" aca="1" ref="A782" ca="1">IF(IFERROR(FIND("选项",INDIRECT("输入!A"&amp;ROW()),1)&gt;0,0),COUNTIF(INDIRECT("A$1:A"&amp;ROW()-1),"&gt;0")+1,0)</f>
        <v>86</v>
      </c>
      <c r="B782" cm="1">
        <f t="array" aca="1" ref="B782" ca="1">IF(MID(INDIRECT("输入!A"&amp;ROW()),2,1)="结",COUNTIF(INDIRECT("b"&amp;MATCH(COUNTIF(A$1:A782,"&gt;0"),A$1:A782,)&amp;":b"&amp;ROW()-1),"&gt;0")+1+4*(COUNTIF(A$1:A782,"&gt;0")-1),)</f>
        <v>0</v>
      </c>
    </row>
    <row r="783" spans="1:2" x14ac:dyDescent="0.3">
      <c r="A783" s="3" cm="1">
        <f t="array" aca="1" ref="A783" ca="1">IF(IFERROR(FIND("选项",INDIRECT("输入!A"&amp;ROW()),1)&gt;0,0),COUNTIF(INDIRECT("A$1:A"&amp;ROW()-1),"&gt;0")+1,0)</f>
        <v>0</v>
      </c>
      <c r="B783" cm="1">
        <f t="array" aca="1" ref="B783" ca="1">IF(MID(INDIRECT("输入!A"&amp;ROW()),2,1)="结",COUNTIF(INDIRECT("b"&amp;MATCH(COUNTIF(A$1:A783,"&gt;0"),A$1:A783,)&amp;":b"&amp;ROW()-1),"&gt;0")+1+4*(COUNTIF(A$1:A783,"&gt;0")-1),)</f>
        <v>341</v>
      </c>
    </row>
    <row r="784" spans="1:2" x14ac:dyDescent="0.3">
      <c r="A784" s="3" cm="1">
        <f t="array" aca="1" ref="A784" ca="1">IF(IFERROR(FIND("选项",INDIRECT("输入!A"&amp;ROW()),1)&gt;0,0),COUNTIF(INDIRECT("A$1:A"&amp;ROW()-1),"&gt;0")+1,0)</f>
        <v>0</v>
      </c>
      <c r="B784" cm="1">
        <f t="array" aca="1" ref="B784" ca="1">IF(MID(INDIRECT("输入!A"&amp;ROW()),2,1)="结",COUNTIF(INDIRECT("b"&amp;MATCH(COUNTIF(A$1:A784,"&gt;0"),A$1:A784,)&amp;":b"&amp;ROW()-1),"&gt;0")+1+4*(COUNTIF(A$1:A784,"&gt;0")-1),)</f>
        <v>0</v>
      </c>
    </row>
    <row r="785" spans="1:2" x14ac:dyDescent="0.3">
      <c r="A785" s="3" cm="1">
        <f t="array" aca="1" ref="A785" ca="1">IF(IFERROR(FIND("选项",INDIRECT("输入!A"&amp;ROW()),1)&gt;0,0),COUNTIF(INDIRECT("A$1:A"&amp;ROW()-1),"&gt;0")+1,0)</f>
        <v>0</v>
      </c>
      <c r="B785" cm="1">
        <f t="array" aca="1" ref="B785" ca="1">IF(MID(INDIRECT("输入!A"&amp;ROW()),2,1)="结",COUNTIF(INDIRECT("b"&amp;MATCH(COUNTIF(A$1:A785,"&gt;0"),A$1:A785,)&amp;":b"&amp;ROW()-1),"&gt;0")+1+4*(COUNTIF(A$1:A785,"&gt;0")-1),)</f>
        <v>342</v>
      </c>
    </row>
    <row r="786" spans="1:2" x14ac:dyDescent="0.3">
      <c r="A786" s="3" cm="1">
        <f t="array" aca="1" ref="A786" ca="1">IF(IFERROR(FIND("选项",INDIRECT("输入!A"&amp;ROW()),1)&gt;0,0),COUNTIF(INDIRECT("A$1:A"&amp;ROW()-1),"&gt;0")+1,0)</f>
        <v>0</v>
      </c>
      <c r="B786" cm="1">
        <f t="array" aca="1" ref="B786" ca="1">IF(MID(INDIRECT("输入!A"&amp;ROW()),2,1)="结",COUNTIF(INDIRECT("b"&amp;MATCH(COUNTIF(A$1:A786,"&gt;0"),A$1:A786,)&amp;":b"&amp;ROW()-1),"&gt;0")+1+4*(COUNTIF(A$1:A786,"&gt;0")-1),)</f>
        <v>0</v>
      </c>
    </row>
    <row r="787" spans="1:2" x14ac:dyDescent="0.3">
      <c r="A787" s="3" cm="1">
        <f t="array" aca="1" ref="A787" ca="1">IF(IFERROR(FIND("选项",INDIRECT("输入!A"&amp;ROW()),1)&gt;0,0),COUNTIF(INDIRECT("A$1:A"&amp;ROW()-1),"&gt;0")+1,0)</f>
        <v>87</v>
      </c>
      <c r="B787" cm="1">
        <f t="array" aca="1" ref="B787" ca="1">IF(MID(INDIRECT("输入!A"&amp;ROW()),2,1)="结",COUNTIF(INDIRECT("b"&amp;MATCH(COUNTIF(A$1:A787,"&gt;0"),A$1:A787,)&amp;":b"&amp;ROW()-1),"&gt;0")+1+4*(COUNTIF(A$1:A787,"&gt;0")-1),)</f>
        <v>0</v>
      </c>
    </row>
    <row r="788" spans="1:2" x14ac:dyDescent="0.3">
      <c r="A788" s="3" cm="1">
        <f t="array" aca="1" ref="A788" ca="1">IF(IFERROR(FIND("选项",INDIRECT("输入!A"&amp;ROW()),1)&gt;0,0),COUNTIF(INDIRECT("A$1:A"&amp;ROW()-1),"&gt;0")+1,0)</f>
        <v>0</v>
      </c>
      <c r="B788" cm="1">
        <f t="array" aca="1" ref="B788" ca="1">IF(MID(INDIRECT("输入!A"&amp;ROW()),2,1)="结",COUNTIF(INDIRECT("b"&amp;MATCH(COUNTIF(A$1:A788,"&gt;0"),A$1:A788,)&amp;":b"&amp;ROW()-1),"&gt;0")+1+4*(COUNTIF(A$1:A788,"&gt;0")-1),)</f>
        <v>345</v>
      </c>
    </row>
    <row r="789" spans="1:2" x14ac:dyDescent="0.3">
      <c r="A789" s="3" cm="1">
        <f t="array" aca="1" ref="A789" ca="1">IF(IFERROR(FIND("选项",INDIRECT("输入!A"&amp;ROW()),1)&gt;0,0),COUNTIF(INDIRECT("A$1:A"&amp;ROW()-1),"&gt;0")+1,0)</f>
        <v>0</v>
      </c>
      <c r="B789" cm="1">
        <f t="array" aca="1" ref="B789" ca="1">IF(MID(INDIRECT("输入!A"&amp;ROW()),2,1)="结",COUNTIF(INDIRECT("b"&amp;MATCH(COUNTIF(A$1:A789,"&gt;0"),A$1:A789,)&amp;":b"&amp;ROW()-1),"&gt;0")+1+4*(COUNTIF(A$1:A789,"&gt;0")-1),)</f>
        <v>0</v>
      </c>
    </row>
    <row r="790" spans="1:2" x14ac:dyDescent="0.3">
      <c r="A790" s="3" cm="1">
        <f t="array" aca="1" ref="A790" ca="1">IF(IFERROR(FIND("选项",INDIRECT("输入!A"&amp;ROW()),1)&gt;0,0),COUNTIF(INDIRECT("A$1:A"&amp;ROW()-1),"&gt;0")+1,0)</f>
        <v>88</v>
      </c>
      <c r="B790" cm="1">
        <f t="array" aca="1" ref="B790" ca="1">IF(MID(INDIRECT("输入!A"&amp;ROW()),2,1)="结",COUNTIF(INDIRECT("b"&amp;MATCH(COUNTIF(A$1:A790,"&gt;0"),A$1:A790,)&amp;":b"&amp;ROW()-1),"&gt;0")+1+4*(COUNTIF(A$1:A790,"&gt;0")-1),)</f>
        <v>0</v>
      </c>
    </row>
    <row r="791" spans="1:2" x14ac:dyDescent="0.3">
      <c r="A791" s="3" cm="1">
        <f t="array" aca="1" ref="A791" ca="1">IF(IFERROR(FIND("选项",INDIRECT("输入!A"&amp;ROW()),1)&gt;0,0),COUNTIF(INDIRECT("A$1:A"&amp;ROW()-1),"&gt;0")+1,0)</f>
        <v>0</v>
      </c>
      <c r="B791" cm="1">
        <f t="array" aca="1" ref="B791" ca="1">IF(MID(INDIRECT("输入!A"&amp;ROW()),2,1)="结",COUNTIF(INDIRECT("b"&amp;MATCH(COUNTIF(A$1:A791,"&gt;0"),A$1:A791,)&amp;":b"&amp;ROW()-1),"&gt;0")+1+4*(COUNTIF(A$1:A791,"&gt;0")-1),)</f>
        <v>349</v>
      </c>
    </row>
    <row r="792" spans="1:2" x14ac:dyDescent="0.3">
      <c r="A792" s="3" cm="1">
        <f t="array" aca="1" ref="A792" ca="1">IF(IFERROR(FIND("选项",INDIRECT("输入!A"&amp;ROW()),1)&gt;0,0),COUNTIF(INDIRECT("A$1:A"&amp;ROW()-1),"&gt;0")+1,0)</f>
        <v>0</v>
      </c>
      <c r="B792" cm="1">
        <f t="array" aca="1" ref="B792" ca="1">IF(MID(INDIRECT("输入!A"&amp;ROW()),2,1)="结",COUNTIF(INDIRECT("b"&amp;MATCH(COUNTIF(A$1:A792,"&gt;0"),A$1:A792,)&amp;":b"&amp;ROW()-1),"&gt;0")+1+4*(COUNTIF(A$1:A792,"&gt;0")-1),)</f>
        <v>0</v>
      </c>
    </row>
    <row r="793" spans="1:2" x14ac:dyDescent="0.3">
      <c r="A793" s="3" cm="1">
        <f t="array" aca="1" ref="A793" ca="1">IF(IFERROR(FIND("选项",INDIRECT("输入!A"&amp;ROW()),1)&gt;0,0),COUNTIF(INDIRECT("A$1:A"&amp;ROW()-1),"&gt;0")+1,0)</f>
        <v>0</v>
      </c>
      <c r="B793" cm="1">
        <f t="array" aca="1" ref="B793" ca="1">IF(MID(INDIRECT("输入!A"&amp;ROW()),2,1)="结",COUNTIF(INDIRECT("b"&amp;MATCH(COUNTIF(A$1:A793,"&gt;0"),A$1:A793,)&amp;":b"&amp;ROW()-1),"&gt;0")+1+4*(COUNTIF(A$1:A793,"&gt;0")-1),)</f>
        <v>350</v>
      </c>
    </row>
    <row r="794" spans="1:2" x14ac:dyDescent="0.3">
      <c r="A794" s="3" cm="1">
        <f t="array" aca="1" ref="A794" ca="1">IF(IFERROR(FIND("选项",INDIRECT("输入!A"&amp;ROW()),1)&gt;0,0),COUNTIF(INDIRECT("A$1:A"&amp;ROW()-1),"&gt;0")+1,0)</f>
        <v>0</v>
      </c>
      <c r="B794" cm="1">
        <f t="array" aca="1" ref="B794" ca="1">IF(MID(INDIRECT("输入!A"&amp;ROW()),2,1)="结",COUNTIF(INDIRECT("b"&amp;MATCH(COUNTIF(A$1:A794,"&gt;0"),A$1:A794,)&amp;":b"&amp;ROW()-1),"&gt;0")+1+4*(COUNTIF(A$1:A794,"&gt;0")-1),)</f>
        <v>0</v>
      </c>
    </row>
    <row r="795" spans="1:2" x14ac:dyDescent="0.3">
      <c r="A795" s="3" cm="1">
        <f t="array" aca="1" ref="A795" ca="1">IF(IFERROR(FIND("选项",INDIRECT("输入!A"&amp;ROW()),1)&gt;0,0),COUNTIF(INDIRECT("A$1:A"&amp;ROW()-1),"&gt;0")+1,0)</f>
        <v>0</v>
      </c>
      <c r="B795" cm="1">
        <f t="array" aca="1" ref="B795" ca="1">IF(MID(INDIRECT("输入!A"&amp;ROW()),2,1)="结",COUNTIF(INDIRECT("b"&amp;MATCH(COUNTIF(A$1:A795,"&gt;0"),A$1:A795,)&amp;":b"&amp;ROW()-1),"&gt;0")+1+4*(COUNTIF(A$1:A795,"&gt;0")-1),)</f>
        <v>351</v>
      </c>
    </row>
    <row r="796" spans="1:2" x14ac:dyDescent="0.3">
      <c r="A796" s="3" cm="1">
        <f t="array" aca="1" ref="A796" ca="1">IF(IFERROR(FIND("选项",INDIRECT("输入!A"&amp;ROW()),1)&gt;0,0),COUNTIF(INDIRECT("A$1:A"&amp;ROW()-1),"&gt;0")+1,0)</f>
        <v>0</v>
      </c>
      <c r="B796" cm="1">
        <f t="array" aca="1" ref="B796" ca="1">IF(MID(INDIRECT("输入!A"&amp;ROW()),2,1)="结",COUNTIF(INDIRECT("b"&amp;MATCH(COUNTIF(A$1:A796,"&gt;0"),A$1:A796,)&amp;":b"&amp;ROW()-1),"&gt;0")+1+4*(COUNTIF(A$1:A796,"&gt;0")-1),)</f>
        <v>0</v>
      </c>
    </row>
    <row r="797" spans="1:2" x14ac:dyDescent="0.3">
      <c r="A797" s="3" cm="1">
        <f t="array" aca="1" ref="A797" ca="1">IF(IFERROR(FIND("选项",INDIRECT("输入!A"&amp;ROW()),1)&gt;0,0),COUNTIF(INDIRECT("A$1:A"&amp;ROW()-1),"&gt;0")+1,0)</f>
        <v>0</v>
      </c>
      <c r="B797" cm="1">
        <f t="array" aca="1" ref="B797" ca="1">IF(MID(INDIRECT("输入!A"&amp;ROW()),2,1)="结",COUNTIF(INDIRECT("b"&amp;MATCH(COUNTIF(A$1:A797,"&gt;0"),A$1:A797,)&amp;":b"&amp;ROW()-1),"&gt;0")+1+4*(COUNTIF(A$1:A797,"&gt;0")-1),)</f>
        <v>352</v>
      </c>
    </row>
    <row r="798" spans="1:2" x14ac:dyDescent="0.3">
      <c r="A798" s="3" cm="1">
        <f t="array" aca="1" ref="A798" ca="1">IF(IFERROR(FIND("选项",INDIRECT("输入!A"&amp;ROW()),1)&gt;0,0),COUNTIF(INDIRECT("A$1:A"&amp;ROW()-1),"&gt;0")+1,0)</f>
        <v>0</v>
      </c>
      <c r="B798" cm="1">
        <f t="array" aca="1" ref="B798" ca="1">IF(MID(INDIRECT("输入!A"&amp;ROW()),2,1)="结",COUNTIF(INDIRECT("b"&amp;MATCH(COUNTIF(A$1:A798,"&gt;0"),A$1:A798,)&amp;":b"&amp;ROW()-1),"&gt;0")+1+4*(COUNTIF(A$1:A798,"&gt;0")-1),)</f>
        <v>0</v>
      </c>
    </row>
    <row r="799" spans="1:2" x14ac:dyDescent="0.3">
      <c r="A799" s="3" cm="1">
        <f t="array" aca="1" ref="A799" ca="1">IF(IFERROR(FIND("选项",INDIRECT("输入!A"&amp;ROW()),1)&gt;0,0),COUNTIF(INDIRECT("A$1:A"&amp;ROW()-1),"&gt;0")+1,0)</f>
        <v>89</v>
      </c>
      <c r="B799" cm="1">
        <f t="array" aca="1" ref="B799" ca="1">IF(MID(INDIRECT("输入!A"&amp;ROW()),2,1)="结",COUNTIF(INDIRECT("b"&amp;MATCH(COUNTIF(A$1:A799,"&gt;0"),A$1:A799,)&amp;":b"&amp;ROW()-1),"&gt;0")+1+4*(COUNTIF(A$1:A799,"&gt;0")-1),)</f>
        <v>0</v>
      </c>
    </row>
    <row r="800" spans="1:2" x14ac:dyDescent="0.3">
      <c r="A800" s="3" cm="1">
        <f t="array" aca="1" ref="A800" ca="1">IF(IFERROR(FIND("选项",INDIRECT("输入!A"&amp;ROW()),1)&gt;0,0),COUNTIF(INDIRECT("A$1:A"&amp;ROW()-1),"&gt;0")+1,0)</f>
        <v>0</v>
      </c>
      <c r="B800" cm="1">
        <f t="array" aca="1" ref="B800" ca="1">IF(MID(INDIRECT("输入!A"&amp;ROW()),2,1)="结",COUNTIF(INDIRECT("b"&amp;MATCH(COUNTIF(A$1:A800,"&gt;0"),A$1:A800,)&amp;":b"&amp;ROW()-1),"&gt;0")+1+4*(COUNTIF(A$1:A800,"&gt;0")-1),)</f>
        <v>353</v>
      </c>
    </row>
    <row r="801" spans="1:2" x14ac:dyDescent="0.3">
      <c r="A801" s="3" cm="1">
        <f t="array" aca="1" ref="A801" ca="1">IF(IFERROR(FIND("选项",INDIRECT("输入!A"&amp;ROW()),1)&gt;0,0),COUNTIF(INDIRECT("A$1:A"&amp;ROW()-1),"&gt;0")+1,0)</f>
        <v>0</v>
      </c>
      <c r="B801" cm="1">
        <f t="array" aca="1" ref="B801" ca="1">IF(MID(INDIRECT("输入!A"&amp;ROW()),2,1)="结",COUNTIF(INDIRECT("b"&amp;MATCH(COUNTIF(A$1:A801,"&gt;0"),A$1:A801,)&amp;":b"&amp;ROW()-1),"&gt;0")+1+4*(COUNTIF(A$1:A801,"&gt;0")-1),)</f>
        <v>0</v>
      </c>
    </row>
    <row r="802" spans="1:2" x14ac:dyDescent="0.3">
      <c r="A802" s="3" cm="1">
        <f t="array" aca="1" ref="A802" ca="1">IF(IFERROR(FIND("选项",INDIRECT("输入!A"&amp;ROW()),1)&gt;0,0),COUNTIF(INDIRECT("A$1:A"&amp;ROW()-1),"&gt;0")+1,0)</f>
        <v>0</v>
      </c>
      <c r="B802" cm="1">
        <f t="array" aca="1" ref="B802" ca="1">IF(MID(INDIRECT("输入!A"&amp;ROW()),2,1)="结",COUNTIF(INDIRECT("b"&amp;MATCH(COUNTIF(A$1:A802,"&gt;0"),A$1:A802,)&amp;":b"&amp;ROW()-1),"&gt;0")+1+4*(COUNTIF(A$1:A802,"&gt;0")-1),)</f>
        <v>354</v>
      </c>
    </row>
    <row r="803" spans="1:2" x14ac:dyDescent="0.3">
      <c r="A803" s="3" cm="1">
        <f t="array" aca="1" ref="A803" ca="1">IF(IFERROR(FIND("选项",INDIRECT("输入!A"&amp;ROW()),1)&gt;0,0),COUNTIF(INDIRECT("A$1:A"&amp;ROW()-1),"&gt;0")+1,0)</f>
        <v>0</v>
      </c>
      <c r="B803" cm="1">
        <f t="array" aca="1" ref="B803" ca="1">IF(MID(INDIRECT("输入!A"&amp;ROW()),2,1)="结",COUNTIF(INDIRECT("b"&amp;MATCH(COUNTIF(A$1:A803,"&gt;0"),A$1:A803,)&amp;":b"&amp;ROW()-1),"&gt;0")+1+4*(COUNTIF(A$1:A803,"&gt;0")-1),)</f>
        <v>0</v>
      </c>
    </row>
    <row r="804" spans="1:2" x14ac:dyDescent="0.3">
      <c r="A804" s="3" cm="1">
        <f t="array" aca="1" ref="A804" ca="1">IF(IFERROR(FIND("选项",INDIRECT("输入!A"&amp;ROW()),1)&gt;0,0),COUNTIF(INDIRECT("A$1:A"&amp;ROW()-1),"&gt;0")+1,0)</f>
        <v>0</v>
      </c>
      <c r="B804" cm="1">
        <f t="array" aca="1" ref="B804" ca="1">IF(MID(INDIRECT("输入!A"&amp;ROW()),2,1)="结",COUNTIF(INDIRECT("b"&amp;MATCH(COUNTIF(A$1:A804,"&gt;0"),A$1:A804,)&amp;":b"&amp;ROW()-1),"&gt;0")+1+4*(COUNTIF(A$1:A804,"&gt;0")-1),)</f>
        <v>355</v>
      </c>
    </row>
    <row r="805" spans="1:2" x14ac:dyDescent="0.3">
      <c r="A805" s="3" cm="1">
        <f t="array" aca="1" ref="A805" ca="1">IF(IFERROR(FIND("选项",INDIRECT("输入!A"&amp;ROW()),1)&gt;0,0),COUNTIF(INDIRECT("A$1:A"&amp;ROW()-1),"&gt;0")+1,0)</f>
        <v>0</v>
      </c>
      <c r="B805" cm="1">
        <f t="array" aca="1" ref="B805" ca="1">IF(MID(INDIRECT("输入!A"&amp;ROW()),2,1)="结",COUNTIF(INDIRECT("b"&amp;MATCH(COUNTIF(A$1:A805,"&gt;0"),A$1:A805,)&amp;":b"&amp;ROW()-1),"&gt;0")+1+4*(COUNTIF(A$1:A805,"&gt;0")-1),)</f>
        <v>0</v>
      </c>
    </row>
    <row r="806" spans="1:2" x14ac:dyDescent="0.3">
      <c r="A806" s="3" cm="1">
        <f t="array" aca="1" ref="A806" ca="1">IF(IFERROR(FIND("选项",INDIRECT("输入!A"&amp;ROW()),1)&gt;0,0),COUNTIF(INDIRECT("A$1:A"&amp;ROW()-1),"&gt;0")+1,0)</f>
        <v>0</v>
      </c>
      <c r="B806" cm="1">
        <f t="array" aca="1" ref="B806" ca="1">IF(MID(INDIRECT("输入!A"&amp;ROW()),2,1)="结",COUNTIF(INDIRECT("b"&amp;MATCH(COUNTIF(A$1:A806,"&gt;0"),A$1:A806,)&amp;":b"&amp;ROW()-1),"&gt;0")+1+4*(COUNTIF(A$1:A806,"&gt;0")-1),)</f>
        <v>356</v>
      </c>
    </row>
    <row r="807" spans="1:2" x14ac:dyDescent="0.3">
      <c r="A807" s="3" cm="1">
        <f t="array" aca="1" ref="A807" ca="1">IF(IFERROR(FIND("选项",INDIRECT("输入!A"&amp;ROW()),1)&gt;0,0),COUNTIF(INDIRECT("A$1:A"&amp;ROW()-1),"&gt;0")+1,0)</f>
        <v>0</v>
      </c>
      <c r="B807" cm="1">
        <f t="array" aca="1" ref="B807" ca="1">IF(MID(INDIRECT("输入!A"&amp;ROW()),2,1)="结",COUNTIF(INDIRECT("b"&amp;MATCH(COUNTIF(A$1:A807,"&gt;0"),A$1:A807,)&amp;":b"&amp;ROW()-1),"&gt;0")+1+4*(COUNTIF(A$1:A807,"&gt;0")-1),)</f>
        <v>0</v>
      </c>
    </row>
    <row r="808" spans="1:2" x14ac:dyDescent="0.3">
      <c r="A808" s="3" cm="1">
        <f t="array" aca="1" ref="A808" ca="1">IF(IFERROR(FIND("选项",INDIRECT("输入!A"&amp;ROW()),1)&gt;0,0),COUNTIF(INDIRECT("A$1:A"&amp;ROW()-1),"&gt;0")+1,0)</f>
        <v>90</v>
      </c>
      <c r="B808" cm="1">
        <f t="array" aca="1" ref="B808" ca="1">IF(MID(INDIRECT("输入!A"&amp;ROW()),2,1)="结",COUNTIF(INDIRECT("b"&amp;MATCH(COUNTIF(A$1:A808,"&gt;0"),A$1:A808,)&amp;":b"&amp;ROW()-1),"&gt;0")+1+4*(COUNTIF(A$1:A808,"&gt;0")-1),)</f>
        <v>0</v>
      </c>
    </row>
    <row r="809" spans="1:2" x14ac:dyDescent="0.3">
      <c r="A809" s="3" cm="1">
        <f t="array" aca="1" ref="A809" ca="1">IF(IFERROR(FIND("选项",INDIRECT("输入!A"&amp;ROW()),1)&gt;0,0),COUNTIF(INDIRECT("A$1:A"&amp;ROW()-1),"&gt;0")+1,0)</f>
        <v>0</v>
      </c>
      <c r="B809" cm="1">
        <f t="array" aca="1" ref="B809" ca="1">IF(MID(INDIRECT("输入!A"&amp;ROW()),2,1)="结",COUNTIF(INDIRECT("b"&amp;MATCH(COUNTIF(A$1:A809,"&gt;0"),A$1:A809,)&amp;":b"&amp;ROW()-1),"&gt;0")+1+4*(COUNTIF(A$1:A809,"&gt;0")-1),)</f>
        <v>357</v>
      </c>
    </row>
    <row r="810" spans="1:2" x14ac:dyDescent="0.3">
      <c r="A810" s="3" cm="1">
        <f t="array" aca="1" ref="A810" ca="1">IF(IFERROR(FIND("选项",INDIRECT("输入!A"&amp;ROW()),1)&gt;0,0),COUNTIF(INDIRECT("A$1:A"&amp;ROW()-1),"&gt;0")+1,0)</f>
        <v>0</v>
      </c>
      <c r="B810" cm="1">
        <f t="array" aca="1" ref="B810" ca="1">IF(MID(INDIRECT("输入!A"&amp;ROW()),2,1)="结",COUNTIF(INDIRECT("b"&amp;MATCH(COUNTIF(A$1:A810,"&gt;0"),A$1:A810,)&amp;":b"&amp;ROW()-1),"&gt;0")+1+4*(COUNTIF(A$1:A810,"&gt;0")-1),)</f>
        <v>0</v>
      </c>
    </row>
    <row r="811" spans="1:2" x14ac:dyDescent="0.3">
      <c r="A811" s="3" cm="1">
        <f t="array" aca="1" ref="A811" ca="1">IF(IFERROR(FIND("选项",INDIRECT("输入!A"&amp;ROW()),1)&gt;0,0),COUNTIF(INDIRECT("A$1:A"&amp;ROW()-1),"&gt;0")+1,0)</f>
        <v>0</v>
      </c>
      <c r="B811" cm="1">
        <f t="array" aca="1" ref="B811" ca="1">IF(MID(INDIRECT("输入!A"&amp;ROW()),2,1)="结",COUNTIF(INDIRECT("b"&amp;MATCH(COUNTIF(A$1:A811,"&gt;0"),A$1:A811,)&amp;":b"&amp;ROW()-1),"&gt;0")+1+4*(COUNTIF(A$1:A811,"&gt;0")-1),)</f>
        <v>358</v>
      </c>
    </row>
    <row r="812" spans="1:2" x14ac:dyDescent="0.3">
      <c r="A812" s="3" cm="1">
        <f t="array" aca="1" ref="A812" ca="1">IF(IFERROR(FIND("选项",INDIRECT("输入!A"&amp;ROW()),1)&gt;0,0),COUNTIF(INDIRECT("A$1:A"&amp;ROW()-1),"&gt;0")+1,0)</f>
        <v>0</v>
      </c>
      <c r="B812" cm="1">
        <f t="array" aca="1" ref="B812" ca="1">IF(MID(INDIRECT("输入!A"&amp;ROW()),2,1)="结",COUNTIF(INDIRECT("b"&amp;MATCH(COUNTIF(A$1:A812,"&gt;0"),A$1:A812,)&amp;":b"&amp;ROW()-1),"&gt;0")+1+4*(COUNTIF(A$1:A812,"&gt;0")-1),)</f>
        <v>0</v>
      </c>
    </row>
    <row r="813" spans="1:2" x14ac:dyDescent="0.3">
      <c r="A813" s="3" cm="1">
        <f t="array" aca="1" ref="A813" ca="1">IF(IFERROR(FIND("选项",INDIRECT("输入!A"&amp;ROW()),1)&gt;0,0),COUNTIF(INDIRECT("A$1:A"&amp;ROW()-1),"&gt;0")+1,0)</f>
        <v>0</v>
      </c>
      <c r="B813" cm="1">
        <f t="array" aca="1" ref="B813" ca="1">IF(MID(INDIRECT("输入!A"&amp;ROW()),2,1)="结",COUNTIF(INDIRECT("b"&amp;MATCH(COUNTIF(A$1:A813,"&gt;0"),A$1:A813,)&amp;":b"&amp;ROW()-1),"&gt;0")+1+4*(COUNTIF(A$1:A813,"&gt;0")-1),)</f>
        <v>359</v>
      </c>
    </row>
    <row r="814" spans="1:2" x14ac:dyDescent="0.3">
      <c r="A814" s="3" cm="1">
        <f t="array" aca="1" ref="A814" ca="1">IF(IFERROR(FIND("选项",INDIRECT("输入!A"&amp;ROW()),1)&gt;0,0),COUNTIF(INDIRECT("A$1:A"&amp;ROW()-1),"&gt;0")+1,0)</f>
        <v>0</v>
      </c>
      <c r="B814" cm="1">
        <f t="array" aca="1" ref="B814" ca="1">IF(MID(INDIRECT("输入!A"&amp;ROW()),2,1)="结",COUNTIF(INDIRECT("b"&amp;MATCH(COUNTIF(A$1:A814,"&gt;0"),A$1:A814,)&amp;":b"&amp;ROW()-1),"&gt;0")+1+4*(COUNTIF(A$1:A814,"&gt;0")-1),)</f>
        <v>0</v>
      </c>
    </row>
    <row r="815" spans="1:2" x14ac:dyDescent="0.3">
      <c r="A815" s="3" cm="1">
        <f t="array" aca="1" ref="A815" ca="1">IF(IFERROR(FIND("选项",INDIRECT("输入!A"&amp;ROW()),1)&gt;0,0),COUNTIF(INDIRECT("A$1:A"&amp;ROW()-1),"&gt;0")+1,0)</f>
        <v>0</v>
      </c>
      <c r="B815" cm="1">
        <f t="array" aca="1" ref="B815" ca="1">IF(MID(INDIRECT("输入!A"&amp;ROW()),2,1)="结",COUNTIF(INDIRECT("b"&amp;MATCH(COUNTIF(A$1:A815,"&gt;0"),A$1:A815,)&amp;":b"&amp;ROW()-1),"&gt;0")+1+4*(COUNTIF(A$1:A815,"&gt;0")-1),)</f>
        <v>360</v>
      </c>
    </row>
    <row r="816" spans="1:2" x14ac:dyDescent="0.3">
      <c r="A816" s="3" cm="1">
        <f t="array" aca="1" ref="A816" ca="1">IF(IFERROR(FIND("选项",INDIRECT("输入!A"&amp;ROW()),1)&gt;0,0),COUNTIF(INDIRECT("A$1:A"&amp;ROW()-1),"&gt;0")+1,0)</f>
        <v>0</v>
      </c>
      <c r="B816" cm="1">
        <f t="array" aca="1" ref="B816" ca="1">IF(MID(INDIRECT("输入!A"&amp;ROW()),2,1)="结",COUNTIF(INDIRECT("b"&amp;MATCH(COUNTIF(A$1:A816,"&gt;0"),A$1:A816,)&amp;":b"&amp;ROW()-1),"&gt;0")+1+4*(COUNTIF(A$1:A816,"&gt;0")-1),)</f>
        <v>0</v>
      </c>
    </row>
    <row r="817" spans="1:2" x14ac:dyDescent="0.3">
      <c r="A817" s="3" cm="1">
        <f t="array" aca="1" ref="A817" ca="1">IF(IFERROR(FIND("选项",INDIRECT("输入!A"&amp;ROW()),1)&gt;0,0),COUNTIF(INDIRECT("A$1:A"&amp;ROW()-1),"&gt;0")+1,0)</f>
        <v>91</v>
      </c>
      <c r="B817" cm="1">
        <f t="array" aca="1" ref="B817" ca="1">IF(MID(INDIRECT("输入!A"&amp;ROW()),2,1)="结",COUNTIF(INDIRECT("b"&amp;MATCH(COUNTIF(A$1:A817,"&gt;0"),A$1:A817,)&amp;":b"&amp;ROW()-1),"&gt;0")+1+4*(COUNTIF(A$1:A817,"&gt;0")-1),)</f>
        <v>0</v>
      </c>
    </row>
    <row r="818" spans="1:2" x14ac:dyDescent="0.3">
      <c r="A818" s="3" cm="1">
        <f t="array" aca="1" ref="A818" ca="1">IF(IFERROR(FIND("选项",INDIRECT("输入!A"&amp;ROW()),1)&gt;0,0),COUNTIF(INDIRECT("A$1:A"&amp;ROW()-1),"&gt;0")+1,0)</f>
        <v>0</v>
      </c>
      <c r="B818" cm="1">
        <f t="array" aca="1" ref="B818" ca="1">IF(MID(INDIRECT("输入!A"&amp;ROW()),2,1)="结",COUNTIF(INDIRECT("b"&amp;MATCH(COUNTIF(A$1:A818,"&gt;0"),A$1:A818,)&amp;":b"&amp;ROW()-1),"&gt;0")+1+4*(COUNTIF(A$1:A818,"&gt;0")-1),)</f>
        <v>361</v>
      </c>
    </row>
    <row r="819" spans="1:2" x14ac:dyDescent="0.3">
      <c r="A819" s="3" cm="1">
        <f t="array" aca="1" ref="A819" ca="1">IF(IFERROR(FIND("选项",INDIRECT("输入!A"&amp;ROW()),1)&gt;0,0),COUNTIF(INDIRECT("A$1:A"&amp;ROW()-1),"&gt;0")+1,0)</f>
        <v>0</v>
      </c>
      <c r="B819" cm="1">
        <f t="array" aca="1" ref="B819" ca="1">IF(MID(INDIRECT("输入!A"&amp;ROW()),2,1)="结",COUNTIF(INDIRECT("b"&amp;MATCH(COUNTIF(A$1:A819,"&gt;0"),A$1:A819,)&amp;":b"&amp;ROW()-1),"&gt;0")+1+4*(COUNTIF(A$1:A819,"&gt;0")-1),)</f>
        <v>0</v>
      </c>
    </row>
    <row r="820" spans="1:2" x14ac:dyDescent="0.3">
      <c r="A820" s="3" cm="1">
        <f t="array" aca="1" ref="A820" ca="1">IF(IFERROR(FIND("选项",INDIRECT("输入!A"&amp;ROW()),1)&gt;0,0),COUNTIF(INDIRECT("A$1:A"&amp;ROW()-1),"&gt;0")+1,0)</f>
        <v>0</v>
      </c>
      <c r="B820" cm="1">
        <f t="array" aca="1" ref="B820" ca="1">IF(MID(INDIRECT("输入!A"&amp;ROW()),2,1)="结",COUNTIF(INDIRECT("b"&amp;MATCH(COUNTIF(A$1:A820,"&gt;0"),A$1:A820,)&amp;":b"&amp;ROW()-1),"&gt;0")+1+4*(COUNTIF(A$1:A820,"&gt;0")-1),)</f>
        <v>362</v>
      </c>
    </row>
    <row r="821" spans="1:2" x14ac:dyDescent="0.3">
      <c r="A821" s="3" cm="1">
        <f t="array" aca="1" ref="A821" ca="1">IF(IFERROR(FIND("选项",INDIRECT("输入!A"&amp;ROW()),1)&gt;0,0),COUNTIF(INDIRECT("A$1:A"&amp;ROW()-1),"&gt;0")+1,0)</f>
        <v>0</v>
      </c>
      <c r="B821" cm="1">
        <f t="array" aca="1" ref="B821" ca="1">IF(MID(INDIRECT("输入!A"&amp;ROW()),2,1)="结",COUNTIF(INDIRECT("b"&amp;MATCH(COUNTIF(A$1:A821,"&gt;0"),A$1:A821,)&amp;":b"&amp;ROW()-1),"&gt;0")+1+4*(COUNTIF(A$1:A821,"&gt;0")-1),)</f>
        <v>0</v>
      </c>
    </row>
    <row r="822" spans="1:2" x14ac:dyDescent="0.3">
      <c r="A822" s="3" cm="1">
        <f t="array" aca="1" ref="A822" ca="1">IF(IFERROR(FIND("选项",INDIRECT("输入!A"&amp;ROW()),1)&gt;0,0),COUNTIF(INDIRECT("A$1:A"&amp;ROW()-1),"&gt;0")+1,0)</f>
        <v>0</v>
      </c>
      <c r="B822" cm="1">
        <f t="array" aca="1" ref="B822" ca="1">IF(MID(INDIRECT("输入!A"&amp;ROW()),2,1)="结",COUNTIF(INDIRECT("b"&amp;MATCH(COUNTIF(A$1:A822,"&gt;0"),A$1:A822,)&amp;":b"&amp;ROW()-1),"&gt;0")+1+4*(COUNTIF(A$1:A822,"&gt;0")-1),)</f>
        <v>363</v>
      </c>
    </row>
    <row r="823" spans="1:2" x14ac:dyDescent="0.3">
      <c r="A823" s="3" cm="1">
        <f t="array" aca="1" ref="A823" ca="1">IF(IFERROR(FIND("选项",INDIRECT("输入!A"&amp;ROW()),1)&gt;0,0),COUNTIF(INDIRECT("A$1:A"&amp;ROW()-1),"&gt;0")+1,0)</f>
        <v>0</v>
      </c>
      <c r="B823" cm="1">
        <f t="array" aca="1" ref="B823" ca="1">IF(MID(INDIRECT("输入!A"&amp;ROW()),2,1)="结",COUNTIF(INDIRECT("b"&amp;MATCH(COUNTIF(A$1:A823,"&gt;0"),A$1:A823,)&amp;":b"&amp;ROW()-1),"&gt;0")+1+4*(COUNTIF(A$1:A823,"&gt;0")-1),)</f>
        <v>0</v>
      </c>
    </row>
    <row r="824" spans="1:2" x14ac:dyDescent="0.3">
      <c r="A824" s="3" cm="1">
        <f t="array" aca="1" ref="A824" ca="1">IF(IFERROR(FIND("选项",INDIRECT("输入!A"&amp;ROW()),1)&gt;0,0),COUNTIF(INDIRECT("A$1:A"&amp;ROW()-1),"&gt;0")+1,0)</f>
        <v>0</v>
      </c>
      <c r="B824" cm="1">
        <f t="array" aca="1" ref="B824" ca="1">IF(MID(INDIRECT("输入!A"&amp;ROW()),2,1)="结",COUNTIF(INDIRECT("b"&amp;MATCH(COUNTIF(A$1:A824,"&gt;0"),A$1:A824,)&amp;":b"&amp;ROW()-1),"&gt;0")+1+4*(COUNTIF(A$1:A824,"&gt;0")-1),)</f>
        <v>364</v>
      </c>
    </row>
    <row r="825" spans="1:2" x14ac:dyDescent="0.3">
      <c r="A825" s="3" cm="1">
        <f t="array" aca="1" ref="A825" ca="1">IF(IFERROR(FIND("选项",INDIRECT("输入!A"&amp;ROW()),1)&gt;0,0),COUNTIF(INDIRECT("A$1:A"&amp;ROW()-1),"&gt;0")+1,0)</f>
        <v>0</v>
      </c>
      <c r="B825" cm="1">
        <f t="array" aca="1" ref="B825" ca="1">IF(MID(INDIRECT("输入!A"&amp;ROW()),2,1)="结",COUNTIF(INDIRECT("b"&amp;MATCH(COUNTIF(A$1:A825,"&gt;0"),A$1:A825,)&amp;":b"&amp;ROW()-1),"&gt;0")+1+4*(COUNTIF(A$1:A825,"&gt;0")-1),)</f>
        <v>0</v>
      </c>
    </row>
    <row r="826" spans="1:2" x14ac:dyDescent="0.3">
      <c r="A826" s="3" cm="1">
        <f t="array" aca="1" ref="A826" ca="1">IF(IFERROR(FIND("选项",INDIRECT("输入!A"&amp;ROW()),1)&gt;0,0),COUNTIF(INDIRECT("A$1:A"&amp;ROW()-1),"&gt;0")+1,0)</f>
        <v>92</v>
      </c>
      <c r="B826" cm="1">
        <f t="array" aca="1" ref="B826" ca="1">IF(MID(INDIRECT("输入!A"&amp;ROW()),2,1)="结",COUNTIF(INDIRECT("b"&amp;MATCH(COUNTIF(A$1:A826,"&gt;0"),A$1:A826,)&amp;":b"&amp;ROW()-1),"&gt;0")+1+4*(COUNTIF(A$1:A826,"&gt;0")-1),)</f>
        <v>0</v>
      </c>
    </row>
    <row r="827" spans="1:2" x14ac:dyDescent="0.3">
      <c r="A827" s="3" cm="1">
        <f t="array" aca="1" ref="A827" ca="1">IF(IFERROR(FIND("选项",INDIRECT("输入!A"&amp;ROW()),1)&gt;0,0),COUNTIF(INDIRECT("A$1:A"&amp;ROW()-1),"&gt;0")+1,0)</f>
        <v>0</v>
      </c>
      <c r="B827" cm="1">
        <f t="array" aca="1" ref="B827" ca="1">IF(MID(INDIRECT("输入!A"&amp;ROW()),2,1)="结",COUNTIF(INDIRECT("b"&amp;MATCH(COUNTIF(A$1:A827,"&gt;0"),A$1:A827,)&amp;":b"&amp;ROW()-1),"&gt;0")+1+4*(COUNTIF(A$1:A827,"&gt;0")-1),)</f>
        <v>365</v>
      </c>
    </row>
    <row r="828" spans="1:2" x14ac:dyDescent="0.3">
      <c r="A828" s="3" cm="1">
        <f t="array" aca="1" ref="A828" ca="1">IF(IFERROR(FIND("选项",INDIRECT("输入!A"&amp;ROW()),1)&gt;0,0),COUNTIF(INDIRECT("A$1:A"&amp;ROW()-1),"&gt;0")+1,0)</f>
        <v>0</v>
      </c>
      <c r="B828" cm="1">
        <f t="array" aca="1" ref="B828" ca="1">IF(MID(INDIRECT("输入!A"&amp;ROW()),2,1)="结",COUNTIF(INDIRECT("b"&amp;MATCH(COUNTIF(A$1:A828,"&gt;0"),A$1:A828,)&amp;":b"&amp;ROW()-1),"&gt;0")+1+4*(COUNTIF(A$1:A828,"&gt;0")-1),)</f>
        <v>0</v>
      </c>
    </row>
    <row r="829" spans="1:2" x14ac:dyDescent="0.3">
      <c r="A829" s="3" cm="1">
        <f t="array" aca="1" ref="A829" ca="1">IF(IFERROR(FIND("选项",INDIRECT("输入!A"&amp;ROW()),1)&gt;0,0),COUNTIF(INDIRECT("A$1:A"&amp;ROW()-1),"&gt;0")+1,0)</f>
        <v>0</v>
      </c>
      <c r="B829" cm="1">
        <f t="array" aca="1" ref="B829" ca="1">IF(MID(INDIRECT("输入!A"&amp;ROW()),2,1)="结",COUNTIF(INDIRECT("b"&amp;MATCH(COUNTIF(A$1:A829,"&gt;0"),A$1:A829,)&amp;":b"&amp;ROW()-1),"&gt;0")+1+4*(COUNTIF(A$1:A829,"&gt;0")-1),)</f>
        <v>366</v>
      </c>
    </row>
    <row r="830" spans="1:2" x14ac:dyDescent="0.3">
      <c r="A830" s="3" cm="1">
        <f t="array" aca="1" ref="A830" ca="1">IF(IFERROR(FIND("选项",INDIRECT("输入!A"&amp;ROW()),1)&gt;0,0),COUNTIF(INDIRECT("A$1:A"&amp;ROW()-1),"&gt;0")+1,0)</f>
        <v>0</v>
      </c>
      <c r="B830" cm="1">
        <f t="array" aca="1" ref="B830" ca="1">IF(MID(INDIRECT("输入!A"&amp;ROW()),2,1)="结",COUNTIF(INDIRECT("b"&amp;MATCH(COUNTIF(A$1:A830,"&gt;0"),A$1:A830,)&amp;":b"&amp;ROW()-1),"&gt;0")+1+4*(COUNTIF(A$1:A830,"&gt;0")-1),)</f>
        <v>0</v>
      </c>
    </row>
    <row r="831" spans="1:2" x14ac:dyDescent="0.3">
      <c r="A831" s="3" cm="1">
        <f t="array" aca="1" ref="A831" ca="1">IF(IFERROR(FIND("选项",INDIRECT("输入!A"&amp;ROW()),1)&gt;0,0),COUNTIF(INDIRECT("A$1:A"&amp;ROW()-1),"&gt;0")+1,0)</f>
        <v>0</v>
      </c>
      <c r="B831" cm="1">
        <f t="array" aca="1" ref="B831" ca="1">IF(MID(INDIRECT("输入!A"&amp;ROW()),2,1)="结",COUNTIF(INDIRECT("b"&amp;MATCH(COUNTIF(A$1:A831,"&gt;0"),A$1:A831,)&amp;":b"&amp;ROW()-1),"&gt;0")+1+4*(COUNTIF(A$1:A831,"&gt;0")-1),)</f>
        <v>367</v>
      </c>
    </row>
    <row r="832" spans="1:2" x14ac:dyDescent="0.3">
      <c r="A832" s="3" cm="1">
        <f t="array" aca="1" ref="A832" ca="1">IF(IFERROR(FIND("选项",INDIRECT("输入!A"&amp;ROW()),1)&gt;0,0),COUNTIF(INDIRECT("A$1:A"&amp;ROW()-1),"&gt;0")+1,0)</f>
        <v>0</v>
      </c>
      <c r="B832" cm="1">
        <f t="array" aca="1" ref="B832" ca="1">IF(MID(INDIRECT("输入!A"&amp;ROW()),2,1)="结",COUNTIF(INDIRECT("b"&amp;MATCH(COUNTIF(A$1:A832,"&gt;0"),A$1:A832,)&amp;":b"&amp;ROW()-1),"&gt;0")+1+4*(COUNTIF(A$1:A832,"&gt;0")-1),)</f>
        <v>0</v>
      </c>
    </row>
    <row r="833" spans="1:2" x14ac:dyDescent="0.3">
      <c r="A833" s="3" cm="1">
        <f t="array" aca="1" ref="A833" ca="1">IF(IFERROR(FIND("选项",INDIRECT("输入!A"&amp;ROW()),1)&gt;0,0),COUNTIF(INDIRECT("A$1:A"&amp;ROW()-1),"&gt;0")+1,0)</f>
        <v>0</v>
      </c>
      <c r="B833" cm="1">
        <f t="array" aca="1" ref="B833" ca="1">IF(MID(INDIRECT("输入!A"&amp;ROW()),2,1)="结",COUNTIF(INDIRECT("b"&amp;MATCH(COUNTIF(A$1:A833,"&gt;0"),A$1:A833,)&amp;":b"&amp;ROW()-1),"&gt;0")+1+4*(COUNTIF(A$1:A833,"&gt;0")-1),)</f>
        <v>368</v>
      </c>
    </row>
    <row r="834" spans="1:2" x14ac:dyDescent="0.3">
      <c r="A834" s="3" cm="1">
        <f t="array" aca="1" ref="A834" ca="1">IF(IFERROR(FIND("选项",INDIRECT("输入!A"&amp;ROW()),1)&gt;0,0),COUNTIF(INDIRECT("A$1:A"&amp;ROW()-1),"&gt;0")+1,0)</f>
        <v>0</v>
      </c>
      <c r="B834" cm="1">
        <f t="array" aca="1" ref="B834" ca="1">IF(MID(INDIRECT("输入!A"&amp;ROW()),2,1)="结",COUNTIF(INDIRECT("b"&amp;MATCH(COUNTIF(A$1:A834,"&gt;0"),A$1:A834,)&amp;":b"&amp;ROW()-1),"&gt;0")+1+4*(COUNTIF(A$1:A834,"&gt;0")-1),)</f>
        <v>0</v>
      </c>
    </row>
    <row r="835" spans="1:2" x14ac:dyDescent="0.3">
      <c r="A835" s="3" cm="1">
        <f t="array" aca="1" ref="A835" ca="1">IF(IFERROR(FIND("选项",INDIRECT("输入!A"&amp;ROW()),1)&gt;0,0),COUNTIF(INDIRECT("A$1:A"&amp;ROW()-1),"&gt;0")+1,0)</f>
        <v>93</v>
      </c>
      <c r="B835" cm="1">
        <f t="array" aca="1" ref="B835" ca="1">IF(MID(INDIRECT("输入!A"&amp;ROW()),2,1)="结",COUNTIF(INDIRECT("b"&amp;MATCH(COUNTIF(A$1:A835,"&gt;0"),A$1:A835,)&amp;":b"&amp;ROW()-1),"&gt;0")+1+4*(COUNTIF(A$1:A835,"&gt;0")-1),)</f>
        <v>0</v>
      </c>
    </row>
    <row r="836" spans="1:2" x14ac:dyDescent="0.3">
      <c r="A836" s="3" cm="1">
        <f t="array" aca="1" ref="A836" ca="1">IF(IFERROR(FIND("选项",INDIRECT("输入!A"&amp;ROW()),1)&gt;0,0),COUNTIF(INDIRECT("A$1:A"&amp;ROW()-1),"&gt;0")+1,0)</f>
        <v>0</v>
      </c>
      <c r="B836" cm="1">
        <f t="array" aca="1" ref="B836" ca="1">IF(MID(INDIRECT("输入!A"&amp;ROW()),2,1)="结",COUNTIF(INDIRECT("b"&amp;MATCH(COUNTIF(A$1:A836,"&gt;0"),A$1:A836,)&amp;":b"&amp;ROW()-1),"&gt;0")+1+4*(COUNTIF(A$1:A836,"&gt;0")-1),)</f>
        <v>369</v>
      </c>
    </row>
    <row r="837" spans="1:2" x14ac:dyDescent="0.3">
      <c r="A837" s="3" cm="1">
        <f t="array" aca="1" ref="A837" ca="1">IF(IFERROR(FIND("选项",INDIRECT("输入!A"&amp;ROW()),1)&gt;0,0),COUNTIF(INDIRECT("A$1:A"&amp;ROW()-1),"&gt;0")+1,0)</f>
        <v>0</v>
      </c>
      <c r="B837" cm="1">
        <f t="array" aca="1" ref="B837" ca="1">IF(MID(INDIRECT("输入!A"&amp;ROW()),2,1)="结",COUNTIF(INDIRECT("b"&amp;MATCH(COUNTIF(A$1:A837,"&gt;0"),A$1:A837,)&amp;":b"&amp;ROW()-1),"&gt;0")+1+4*(COUNTIF(A$1:A837,"&gt;0")-1),)</f>
        <v>0</v>
      </c>
    </row>
    <row r="838" spans="1:2" x14ac:dyDescent="0.3">
      <c r="A838" s="3" cm="1">
        <f t="array" aca="1" ref="A838" ca="1">IF(IFERROR(FIND("选项",INDIRECT("输入!A"&amp;ROW()),1)&gt;0,0),COUNTIF(INDIRECT("A$1:A"&amp;ROW()-1),"&gt;0")+1,0)</f>
        <v>0</v>
      </c>
      <c r="B838" cm="1">
        <f t="array" aca="1" ref="B838" ca="1">IF(MID(INDIRECT("输入!A"&amp;ROW()),2,1)="结",COUNTIF(INDIRECT("b"&amp;MATCH(COUNTIF(A$1:A838,"&gt;0"),A$1:A838,)&amp;":b"&amp;ROW()-1),"&gt;0")+1+4*(COUNTIF(A$1:A838,"&gt;0")-1),)</f>
        <v>370</v>
      </c>
    </row>
    <row r="839" spans="1:2" x14ac:dyDescent="0.3">
      <c r="A839" s="3" cm="1">
        <f t="array" aca="1" ref="A839" ca="1">IF(IFERROR(FIND("选项",INDIRECT("输入!A"&amp;ROW()),1)&gt;0,0),COUNTIF(INDIRECT("A$1:A"&amp;ROW()-1),"&gt;0")+1,0)</f>
        <v>0</v>
      </c>
      <c r="B839" cm="1">
        <f t="array" aca="1" ref="B839" ca="1">IF(MID(INDIRECT("输入!A"&amp;ROW()),2,1)="结",COUNTIF(INDIRECT("b"&amp;MATCH(COUNTIF(A$1:A839,"&gt;0"),A$1:A839,)&amp;":b"&amp;ROW()-1),"&gt;0")+1+4*(COUNTIF(A$1:A839,"&gt;0")-1),)</f>
        <v>0</v>
      </c>
    </row>
    <row r="840" spans="1:2" x14ac:dyDescent="0.3">
      <c r="A840" s="3" cm="1">
        <f t="array" aca="1" ref="A840" ca="1">IF(IFERROR(FIND("选项",INDIRECT("输入!A"&amp;ROW()),1)&gt;0,0),COUNTIF(INDIRECT("A$1:A"&amp;ROW()-1),"&gt;0")+1,0)</f>
        <v>0</v>
      </c>
      <c r="B840" cm="1">
        <f t="array" aca="1" ref="B840" ca="1">IF(MID(INDIRECT("输入!A"&amp;ROW()),2,1)="结",COUNTIF(INDIRECT("b"&amp;MATCH(COUNTIF(A$1:A840,"&gt;0"),A$1:A840,)&amp;":b"&amp;ROW()-1),"&gt;0")+1+4*(COUNTIF(A$1:A840,"&gt;0")-1),)</f>
        <v>371</v>
      </c>
    </row>
    <row r="841" spans="1:2" x14ac:dyDescent="0.3">
      <c r="A841" s="3" cm="1">
        <f t="array" aca="1" ref="A841" ca="1">IF(IFERROR(FIND("选项",INDIRECT("输入!A"&amp;ROW()),1)&gt;0,0),COUNTIF(INDIRECT("A$1:A"&amp;ROW()-1),"&gt;0")+1,0)</f>
        <v>0</v>
      </c>
      <c r="B841" cm="1">
        <f t="array" aca="1" ref="B841" ca="1">IF(MID(INDIRECT("输入!A"&amp;ROW()),2,1)="结",COUNTIF(INDIRECT("b"&amp;MATCH(COUNTIF(A$1:A841,"&gt;0"),A$1:A841,)&amp;":b"&amp;ROW()-1),"&gt;0")+1+4*(COUNTIF(A$1:A841,"&gt;0")-1),)</f>
        <v>0</v>
      </c>
    </row>
    <row r="842" spans="1:2" x14ac:dyDescent="0.3">
      <c r="A842" s="3" cm="1">
        <f t="array" aca="1" ref="A842" ca="1">IF(IFERROR(FIND("选项",INDIRECT("输入!A"&amp;ROW()),1)&gt;0,0),COUNTIF(INDIRECT("A$1:A"&amp;ROW()-1),"&gt;0")+1,0)</f>
        <v>0</v>
      </c>
      <c r="B842" cm="1">
        <f t="array" aca="1" ref="B842" ca="1">IF(MID(INDIRECT("输入!A"&amp;ROW()),2,1)="结",COUNTIF(INDIRECT("b"&amp;MATCH(COUNTIF(A$1:A842,"&gt;0"),A$1:A842,)&amp;":b"&amp;ROW()-1),"&gt;0")+1+4*(COUNTIF(A$1:A842,"&gt;0")-1),)</f>
        <v>372</v>
      </c>
    </row>
    <row r="843" spans="1:2" x14ac:dyDescent="0.3">
      <c r="A843" s="3" cm="1">
        <f t="array" aca="1" ref="A843" ca="1">IF(IFERROR(FIND("选项",INDIRECT("输入!A"&amp;ROW()),1)&gt;0,0),COUNTIF(INDIRECT("A$1:A"&amp;ROW()-1),"&gt;0")+1,0)</f>
        <v>0</v>
      </c>
      <c r="B843" cm="1">
        <f t="array" aca="1" ref="B843" ca="1">IF(MID(INDIRECT("输入!A"&amp;ROW()),2,1)="结",COUNTIF(INDIRECT("b"&amp;MATCH(COUNTIF(A$1:A843,"&gt;0"),A$1:A843,)&amp;":b"&amp;ROW()-1),"&gt;0")+1+4*(COUNTIF(A$1:A843,"&gt;0")-1),)</f>
        <v>0</v>
      </c>
    </row>
    <row r="844" spans="1:2" x14ac:dyDescent="0.3">
      <c r="A844" s="3" cm="1">
        <f t="array" aca="1" ref="A844" ca="1">IF(IFERROR(FIND("选项",INDIRECT("输入!A"&amp;ROW()),1)&gt;0,0),COUNTIF(INDIRECT("A$1:A"&amp;ROW()-1),"&gt;0")+1,0)</f>
        <v>94</v>
      </c>
      <c r="B844" cm="1">
        <f t="array" aca="1" ref="B844" ca="1">IF(MID(INDIRECT("输入!A"&amp;ROW()),2,1)="结",COUNTIF(INDIRECT("b"&amp;MATCH(COUNTIF(A$1:A844,"&gt;0"),A$1:A844,)&amp;":b"&amp;ROW()-1),"&gt;0")+1+4*(COUNTIF(A$1:A844,"&gt;0")-1),)</f>
        <v>0</v>
      </c>
    </row>
    <row r="845" spans="1:2" x14ac:dyDescent="0.3">
      <c r="A845" s="3" cm="1">
        <f t="array" aca="1" ref="A845" ca="1">IF(IFERROR(FIND("选项",INDIRECT("输入!A"&amp;ROW()),1)&gt;0,0),COUNTIF(INDIRECT("A$1:A"&amp;ROW()-1),"&gt;0")+1,0)</f>
        <v>0</v>
      </c>
      <c r="B845" cm="1">
        <f t="array" aca="1" ref="B845" ca="1">IF(MID(INDIRECT("输入!A"&amp;ROW()),2,1)="结",COUNTIF(INDIRECT("b"&amp;MATCH(COUNTIF(A$1:A845,"&gt;0"),A$1:A845,)&amp;":b"&amp;ROW()-1),"&gt;0")+1+4*(COUNTIF(A$1:A845,"&gt;0")-1),)</f>
        <v>373</v>
      </c>
    </row>
    <row r="846" spans="1:2" x14ac:dyDescent="0.3">
      <c r="A846" s="3" cm="1">
        <f t="array" aca="1" ref="A846" ca="1">IF(IFERROR(FIND("选项",INDIRECT("输入!A"&amp;ROW()),1)&gt;0,0),COUNTIF(INDIRECT("A$1:A"&amp;ROW()-1),"&gt;0")+1,0)</f>
        <v>0</v>
      </c>
      <c r="B846" cm="1">
        <f t="array" aca="1" ref="B846" ca="1">IF(MID(INDIRECT("输入!A"&amp;ROW()),2,1)="结",COUNTIF(INDIRECT("b"&amp;MATCH(COUNTIF(A$1:A846,"&gt;0"),A$1:A846,)&amp;":b"&amp;ROW()-1),"&gt;0")+1+4*(COUNTIF(A$1:A846,"&gt;0")-1),)</f>
        <v>0</v>
      </c>
    </row>
    <row r="847" spans="1:2" x14ac:dyDescent="0.3">
      <c r="A847" s="3" cm="1">
        <f t="array" aca="1" ref="A847" ca="1">IF(IFERROR(FIND("选项",INDIRECT("输入!A"&amp;ROW()),1)&gt;0,0),COUNTIF(INDIRECT("A$1:A"&amp;ROW()-1),"&gt;0")+1,0)</f>
        <v>0</v>
      </c>
      <c r="B847" cm="1">
        <f t="array" aca="1" ref="B847" ca="1">IF(MID(INDIRECT("输入!A"&amp;ROW()),2,1)="结",COUNTIF(INDIRECT("b"&amp;MATCH(COUNTIF(A$1:A847,"&gt;0"),A$1:A847,)&amp;":b"&amp;ROW()-1),"&gt;0")+1+4*(COUNTIF(A$1:A847,"&gt;0")-1),)</f>
        <v>374</v>
      </c>
    </row>
    <row r="848" spans="1:2" x14ac:dyDescent="0.3">
      <c r="A848" s="3" cm="1">
        <f t="array" aca="1" ref="A848" ca="1">IF(IFERROR(FIND("选项",INDIRECT("输入!A"&amp;ROW()),1)&gt;0,0),COUNTIF(INDIRECT("A$1:A"&amp;ROW()-1),"&gt;0")+1,0)</f>
        <v>0</v>
      </c>
      <c r="B848" cm="1">
        <f t="array" aca="1" ref="B848" ca="1">IF(MID(INDIRECT("输入!A"&amp;ROW()),2,1)="结",COUNTIF(INDIRECT("b"&amp;MATCH(COUNTIF(A$1:A848,"&gt;0"),A$1:A848,)&amp;":b"&amp;ROW()-1),"&gt;0")+1+4*(COUNTIF(A$1:A848,"&gt;0")-1),)</f>
        <v>0</v>
      </c>
    </row>
    <row r="849" spans="1:2" x14ac:dyDescent="0.3">
      <c r="A849" s="3" cm="1">
        <f t="array" aca="1" ref="A849" ca="1">IF(IFERROR(FIND("选项",INDIRECT("输入!A"&amp;ROW()),1)&gt;0,0),COUNTIF(INDIRECT("A$1:A"&amp;ROW()-1),"&gt;0")+1,0)</f>
        <v>0</v>
      </c>
      <c r="B849" cm="1">
        <f t="array" aca="1" ref="B849" ca="1">IF(MID(INDIRECT("输入!A"&amp;ROW()),2,1)="结",COUNTIF(INDIRECT("b"&amp;MATCH(COUNTIF(A$1:A849,"&gt;0"),A$1:A849,)&amp;":b"&amp;ROW()-1),"&gt;0")+1+4*(COUNTIF(A$1:A849,"&gt;0")-1),)</f>
        <v>375</v>
      </c>
    </row>
    <row r="850" spans="1:2" x14ac:dyDescent="0.3">
      <c r="A850" s="3" cm="1">
        <f t="array" aca="1" ref="A850" ca="1">IF(IFERROR(FIND("选项",INDIRECT("输入!A"&amp;ROW()),1)&gt;0,0),COUNTIF(INDIRECT("A$1:A"&amp;ROW()-1),"&gt;0")+1,0)</f>
        <v>0</v>
      </c>
      <c r="B850" cm="1">
        <f t="array" aca="1" ref="B850" ca="1">IF(MID(INDIRECT("输入!A"&amp;ROW()),2,1)="结",COUNTIF(INDIRECT("b"&amp;MATCH(COUNTIF(A$1:A850,"&gt;0"),A$1:A850,)&amp;":b"&amp;ROW()-1),"&gt;0")+1+4*(COUNTIF(A$1:A850,"&gt;0")-1),)</f>
        <v>0</v>
      </c>
    </row>
    <row r="851" spans="1:2" x14ac:dyDescent="0.3">
      <c r="A851" s="3" cm="1">
        <f t="array" aca="1" ref="A851" ca="1">IF(IFERROR(FIND("选项",INDIRECT("输入!A"&amp;ROW()),1)&gt;0,0),COUNTIF(INDIRECT("A$1:A"&amp;ROW()-1),"&gt;0")+1,0)</f>
        <v>0</v>
      </c>
      <c r="B851" cm="1">
        <f t="array" aca="1" ref="B851" ca="1">IF(MID(INDIRECT("输入!A"&amp;ROW()),2,1)="结",COUNTIF(INDIRECT("b"&amp;MATCH(COUNTIF(A$1:A851,"&gt;0"),A$1:A851,)&amp;":b"&amp;ROW()-1),"&gt;0")+1+4*(COUNTIF(A$1:A851,"&gt;0")-1),)</f>
        <v>376</v>
      </c>
    </row>
    <row r="852" spans="1:2" x14ac:dyDescent="0.3">
      <c r="A852" s="3" cm="1">
        <f t="array" aca="1" ref="A852" ca="1">IF(IFERROR(FIND("选项",INDIRECT("输入!A"&amp;ROW()),1)&gt;0,0),COUNTIF(INDIRECT("A$1:A"&amp;ROW()-1),"&gt;0")+1,0)</f>
        <v>0</v>
      </c>
      <c r="B852" cm="1">
        <f t="array" aca="1" ref="B852" ca="1">IF(MID(INDIRECT("输入!A"&amp;ROW()),2,1)="结",COUNTIF(INDIRECT("b"&amp;MATCH(COUNTIF(A$1:A852,"&gt;0"),A$1:A852,)&amp;":b"&amp;ROW()-1),"&gt;0")+1+4*(COUNTIF(A$1:A852,"&gt;0")-1),)</f>
        <v>0</v>
      </c>
    </row>
    <row r="853" spans="1:2" x14ac:dyDescent="0.3">
      <c r="A853" s="3" cm="1">
        <f t="array" aca="1" ref="A853" ca="1">IF(IFERROR(FIND("选项",INDIRECT("输入!A"&amp;ROW()),1)&gt;0,0),COUNTIF(INDIRECT("A$1:A"&amp;ROW()-1),"&gt;0")+1,0)</f>
        <v>95</v>
      </c>
      <c r="B853" cm="1">
        <f t="array" aca="1" ref="B853" ca="1">IF(MID(INDIRECT("输入!A"&amp;ROW()),2,1)="结",COUNTIF(INDIRECT("b"&amp;MATCH(COUNTIF(A$1:A853,"&gt;0"),A$1:A853,)&amp;":b"&amp;ROW()-1),"&gt;0")+1+4*(COUNTIF(A$1:A853,"&gt;0")-1),)</f>
        <v>0</v>
      </c>
    </row>
    <row r="854" spans="1:2" x14ac:dyDescent="0.3">
      <c r="A854" s="3" cm="1">
        <f t="array" aca="1" ref="A854" ca="1">IF(IFERROR(FIND("选项",INDIRECT("输入!A"&amp;ROW()),1)&gt;0,0),COUNTIF(INDIRECT("A$1:A"&amp;ROW()-1),"&gt;0")+1,0)</f>
        <v>0</v>
      </c>
      <c r="B854" cm="1">
        <f t="array" aca="1" ref="B854" ca="1">IF(MID(INDIRECT("输入!A"&amp;ROW()),2,1)="结",COUNTIF(INDIRECT("b"&amp;MATCH(COUNTIF(A$1:A854,"&gt;0"),A$1:A854,)&amp;":b"&amp;ROW()-1),"&gt;0")+1+4*(COUNTIF(A$1:A854,"&gt;0")-1),)</f>
        <v>377</v>
      </c>
    </row>
    <row r="855" spans="1:2" x14ac:dyDescent="0.3">
      <c r="A855" s="3" cm="1">
        <f t="array" aca="1" ref="A855" ca="1">IF(IFERROR(FIND("选项",INDIRECT("输入!A"&amp;ROW()),1)&gt;0,0),COUNTIF(INDIRECT("A$1:A"&amp;ROW()-1),"&gt;0")+1,0)</f>
        <v>0</v>
      </c>
      <c r="B855" cm="1">
        <f t="array" aca="1" ref="B855" ca="1">IF(MID(INDIRECT("输入!A"&amp;ROW()),2,1)="结",COUNTIF(INDIRECT("b"&amp;MATCH(COUNTIF(A$1:A855,"&gt;0"),A$1:A855,)&amp;":b"&amp;ROW()-1),"&gt;0")+1+4*(COUNTIF(A$1:A855,"&gt;0")-1),)</f>
        <v>0</v>
      </c>
    </row>
    <row r="856" spans="1:2" x14ac:dyDescent="0.3">
      <c r="A856" s="3" cm="1">
        <f t="array" aca="1" ref="A856" ca="1">IF(IFERROR(FIND("选项",INDIRECT("输入!A"&amp;ROW()),1)&gt;0,0),COUNTIF(INDIRECT("A$1:A"&amp;ROW()-1),"&gt;0")+1,0)</f>
        <v>0</v>
      </c>
      <c r="B856" cm="1">
        <f t="array" aca="1" ref="B856" ca="1">IF(MID(INDIRECT("输入!A"&amp;ROW()),2,1)="结",COUNTIF(INDIRECT("b"&amp;MATCH(COUNTIF(A$1:A856,"&gt;0"),A$1:A856,)&amp;":b"&amp;ROW()-1),"&gt;0")+1+4*(COUNTIF(A$1:A856,"&gt;0")-1),)</f>
        <v>378</v>
      </c>
    </row>
    <row r="857" spans="1:2" x14ac:dyDescent="0.3">
      <c r="A857" s="3" cm="1">
        <f t="array" aca="1" ref="A857" ca="1">IF(IFERROR(FIND("选项",INDIRECT("输入!A"&amp;ROW()),1)&gt;0,0),COUNTIF(INDIRECT("A$1:A"&amp;ROW()-1),"&gt;0")+1,0)</f>
        <v>0</v>
      </c>
      <c r="B857" cm="1">
        <f t="array" aca="1" ref="B857" ca="1">IF(MID(INDIRECT("输入!A"&amp;ROW()),2,1)="结",COUNTIF(INDIRECT("b"&amp;MATCH(COUNTIF(A$1:A857,"&gt;0"),A$1:A857,)&amp;":b"&amp;ROW()-1),"&gt;0")+1+4*(COUNTIF(A$1:A857,"&gt;0")-1),)</f>
        <v>0</v>
      </c>
    </row>
    <row r="858" spans="1:2" x14ac:dyDescent="0.3">
      <c r="A858" s="3" cm="1">
        <f t="array" aca="1" ref="A858" ca="1">IF(IFERROR(FIND("选项",INDIRECT("输入!A"&amp;ROW()),1)&gt;0,0),COUNTIF(INDIRECT("A$1:A"&amp;ROW()-1),"&gt;0")+1,0)</f>
        <v>0</v>
      </c>
      <c r="B858" cm="1">
        <f t="array" aca="1" ref="B858" ca="1">IF(MID(INDIRECT("输入!A"&amp;ROW()),2,1)="结",COUNTIF(INDIRECT("b"&amp;MATCH(COUNTIF(A$1:A858,"&gt;0"),A$1:A858,)&amp;":b"&amp;ROW()-1),"&gt;0")+1+4*(COUNTIF(A$1:A858,"&gt;0")-1),)</f>
        <v>379</v>
      </c>
    </row>
    <row r="859" spans="1:2" x14ac:dyDescent="0.3">
      <c r="A859" s="3" cm="1">
        <f t="array" aca="1" ref="A859" ca="1">IF(IFERROR(FIND("选项",INDIRECT("输入!A"&amp;ROW()),1)&gt;0,0),COUNTIF(INDIRECT("A$1:A"&amp;ROW()-1),"&gt;0")+1,0)</f>
        <v>0</v>
      </c>
      <c r="B859" cm="1">
        <f t="array" aca="1" ref="B859" ca="1">IF(MID(INDIRECT("输入!A"&amp;ROW()),2,1)="结",COUNTIF(INDIRECT("b"&amp;MATCH(COUNTIF(A$1:A859,"&gt;0"),A$1:A859,)&amp;":b"&amp;ROW()-1),"&gt;0")+1+4*(COUNTIF(A$1:A859,"&gt;0")-1),)</f>
        <v>0</v>
      </c>
    </row>
    <row r="860" spans="1:2" x14ac:dyDescent="0.3">
      <c r="A860" s="3" cm="1">
        <f t="array" aca="1" ref="A860" ca="1">IF(IFERROR(FIND("选项",INDIRECT("输入!A"&amp;ROW()),1)&gt;0,0),COUNTIF(INDIRECT("A$1:A"&amp;ROW()-1),"&gt;0")+1,0)</f>
        <v>0</v>
      </c>
      <c r="B860" cm="1">
        <f t="array" aca="1" ref="B860" ca="1">IF(MID(INDIRECT("输入!A"&amp;ROW()),2,1)="结",COUNTIF(INDIRECT("b"&amp;MATCH(COUNTIF(A$1:A860,"&gt;0"),A$1:A860,)&amp;":b"&amp;ROW()-1),"&gt;0")+1+4*(COUNTIF(A$1:A860,"&gt;0")-1),)</f>
        <v>380</v>
      </c>
    </row>
    <row r="861" spans="1:2" x14ac:dyDescent="0.3">
      <c r="A861" s="3" cm="1">
        <f t="array" aca="1" ref="A861" ca="1">IF(IFERROR(FIND("选项",INDIRECT("输入!A"&amp;ROW()),1)&gt;0,0),COUNTIF(INDIRECT("A$1:A"&amp;ROW()-1),"&gt;0")+1,0)</f>
        <v>0</v>
      </c>
      <c r="B861" cm="1">
        <f t="array" aca="1" ref="B861" ca="1">IF(MID(INDIRECT("输入!A"&amp;ROW()),2,1)="结",COUNTIF(INDIRECT("b"&amp;MATCH(COUNTIF(A$1:A861,"&gt;0"),A$1:A861,)&amp;":b"&amp;ROW()-1),"&gt;0")+1+4*(COUNTIF(A$1:A861,"&gt;0")-1),)</f>
        <v>0</v>
      </c>
    </row>
    <row r="862" spans="1:2" x14ac:dyDescent="0.3">
      <c r="A862" s="3" cm="1">
        <f t="array" aca="1" ref="A862" ca="1">IF(IFERROR(FIND("选项",INDIRECT("输入!A"&amp;ROW()),1)&gt;0,0),COUNTIF(INDIRECT("A$1:A"&amp;ROW()-1),"&gt;0")+1,0)</f>
        <v>96</v>
      </c>
      <c r="B862" cm="1">
        <f t="array" aca="1" ref="B862" ca="1">IF(MID(INDIRECT("输入!A"&amp;ROW()),2,1)="结",COUNTIF(INDIRECT("b"&amp;MATCH(COUNTIF(A$1:A862,"&gt;0"),A$1:A862,)&amp;":b"&amp;ROW()-1),"&gt;0")+1+4*(COUNTIF(A$1:A862,"&gt;0")-1),)</f>
        <v>0</v>
      </c>
    </row>
    <row r="863" spans="1:2" x14ac:dyDescent="0.3">
      <c r="A863" s="3" cm="1">
        <f t="array" aca="1" ref="A863" ca="1">IF(IFERROR(FIND("选项",INDIRECT("输入!A"&amp;ROW()),1)&gt;0,0),COUNTIF(INDIRECT("A$1:A"&amp;ROW()-1),"&gt;0")+1,0)</f>
        <v>0</v>
      </c>
      <c r="B863" cm="1">
        <f t="array" aca="1" ref="B863" ca="1">IF(MID(INDIRECT("输入!A"&amp;ROW()),2,1)="结",COUNTIF(INDIRECT("b"&amp;MATCH(COUNTIF(A$1:A863,"&gt;0"),A$1:A863,)&amp;":b"&amp;ROW()-1),"&gt;0")+1+4*(COUNTIF(A$1:A863,"&gt;0")-1),)</f>
        <v>381</v>
      </c>
    </row>
    <row r="864" spans="1:2" x14ac:dyDescent="0.3">
      <c r="A864" s="3" cm="1">
        <f t="array" aca="1" ref="A864" ca="1">IF(IFERROR(FIND("选项",INDIRECT("输入!A"&amp;ROW()),1)&gt;0,0),COUNTIF(INDIRECT("A$1:A"&amp;ROW()-1),"&gt;0")+1,0)</f>
        <v>0</v>
      </c>
      <c r="B864" cm="1">
        <f t="array" aca="1" ref="B864" ca="1">IF(MID(INDIRECT("输入!A"&amp;ROW()),2,1)="结",COUNTIF(INDIRECT("b"&amp;MATCH(COUNTIF(A$1:A864,"&gt;0"),A$1:A864,)&amp;":b"&amp;ROW()-1),"&gt;0")+1+4*(COUNTIF(A$1:A864,"&gt;0")-1),)</f>
        <v>0</v>
      </c>
    </row>
    <row r="865" spans="1:2" x14ac:dyDescent="0.3">
      <c r="A865" s="3" cm="1">
        <f t="array" aca="1" ref="A865" ca="1">IF(IFERROR(FIND("选项",INDIRECT("输入!A"&amp;ROW()),1)&gt;0,0),COUNTIF(INDIRECT("A$1:A"&amp;ROW()-1),"&gt;0")+1,0)</f>
        <v>97</v>
      </c>
      <c r="B865" cm="1">
        <f t="array" aca="1" ref="B865" ca="1">IF(MID(INDIRECT("输入!A"&amp;ROW()),2,1)="结",COUNTIF(INDIRECT("b"&amp;MATCH(COUNTIF(A$1:A865,"&gt;0"),A$1:A865,)&amp;":b"&amp;ROW()-1),"&gt;0")+1+4*(COUNTIF(A$1:A865,"&gt;0")-1),)</f>
        <v>0</v>
      </c>
    </row>
    <row r="866" spans="1:2" x14ac:dyDescent="0.3">
      <c r="A866" s="3" cm="1">
        <f t="array" aca="1" ref="A866" ca="1">IF(IFERROR(FIND("选项",INDIRECT("输入!A"&amp;ROW()),1)&gt;0,0),COUNTIF(INDIRECT("A$1:A"&amp;ROW()-1),"&gt;0")+1,0)</f>
        <v>0</v>
      </c>
      <c r="B866" cm="1">
        <f t="array" aca="1" ref="B866" ca="1">IF(MID(INDIRECT("输入!A"&amp;ROW()),2,1)="结",COUNTIF(INDIRECT("b"&amp;MATCH(COUNTIF(A$1:A866,"&gt;0"),A$1:A866,)&amp;":b"&amp;ROW()-1),"&gt;0")+1+4*(COUNTIF(A$1:A866,"&gt;0")-1),)</f>
        <v>385</v>
      </c>
    </row>
    <row r="867" spans="1:2" x14ac:dyDescent="0.3">
      <c r="A867" s="3" cm="1">
        <f t="array" aca="1" ref="A867" ca="1">IF(IFERROR(FIND("选项",INDIRECT("输入!A"&amp;ROW()),1)&gt;0,0),COUNTIF(INDIRECT("A$1:A"&amp;ROW()-1),"&gt;0")+1,0)</f>
        <v>0</v>
      </c>
      <c r="B867" cm="1">
        <f t="array" aca="1" ref="B867" ca="1">IF(MID(INDIRECT("输入!A"&amp;ROW()),2,1)="结",COUNTIF(INDIRECT("b"&amp;MATCH(COUNTIF(A$1:A867,"&gt;0"),A$1:A867,)&amp;":b"&amp;ROW()-1),"&gt;0")+1+4*(COUNTIF(A$1:A867,"&gt;0")-1),)</f>
        <v>0</v>
      </c>
    </row>
    <row r="868" spans="1:2" x14ac:dyDescent="0.3">
      <c r="A868" s="3" cm="1">
        <f t="array" aca="1" ref="A868" ca="1">IF(IFERROR(FIND("选项",INDIRECT("输入!A"&amp;ROW()),1)&gt;0,0),COUNTIF(INDIRECT("A$1:A"&amp;ROW()-1),"&gt;0")+1,0)</f>
        <v>0</v>
      </c>
      <c r="B868" cm="1">
        <f t="array" aca="1" ref="B868" ca="1">IF(MID(INDIRECT("输入!A"&amp;ROW()),2,1)="结",COUNTIF(INDIRECT("b"&amp;MATCH(COUNTIF(A$1:A868,"&gt;0"),A$1:A868,)&amp;":b"&amp;ROW()-1),"&gt;0")+1+4*(COUNTIF(A$1:A868,"&gt;0")-1),)</f>
        <v>386</v>
      </c>
    </row>
    <row r="869" spans="1:2" x14ac:dyDescent="0.3">
      <c r="A869" s="3" cm="1">
        <f t="array" aca="1" ref="A869" ca="1">IF(IFERROR(FIND("选项",INDIRECT("输入!A"&amp;ROW()),1)&gt;0,0),COUNTIF(INDIRECT("A$1:A"&amp;ROW()-1),"&gt;0")+1,0)</f>
        <v>0</v>
      </c>
      <c r="B869" cm="1">
        <f t="array" aca="1" ref="B869" ca="1">IF(MID(INDIRECT("输入!A"&amp;ROW()),2,1)="结",COUNTIF(INDIRECT("b"&amp;MATCH(COUNTIF(A$1:A869,"&gt;0"),A$1:A869,)&amp;":b"&amp;ROW()-1),"&gt;0")+1+4*(COUNTIF(A$1:A869,"&gt;0")-1),)</f>
        <v>0</v>
      </c>
    </row>
    <row r="870" spans="1:2" x14ac:dyDescent="0.3">
      <c r="A870" s="3" cm="1">
        <f t="array" aca="1" ref="A870" ca="1">IF(IFERROR(FIND("选项",INDIRECT("输入!A"&amp;ROW()),1)&gt;0,0),COUNTIF(INDIRECT("A$1:A"&amp;ROW()-1),"&gt;0")+1,0)</f>
        <v>0</v>
      </c>
      <c r="B870" cm="1">
        <f t="array" aca="1" ref="B870" ca="1">IF(MID(INDIRECT("输入!A"&amp;ROW()),2,1)="结",COUNTIF(INDIRECT("b"&amp;MATCH(COUNTIF(A$1:A870,"&gt;0"),A$1:A870,)&amp;":b"&amp;ROW()-1),"&gt;0")+1+4*(COUNTIF(A$1:A870,"&gt;0")-1),)</f>
        <v>387</v>
      </c>
    </row>
    <row r="871" spans="1:2" x14ac:dyDescent="0.3">
      <c r="A871" s="3" cm="1">
        <f t="array" aca="1" ref="A871" ca="1">IF(IFERROR(FIND("选项",INDIRECT("输入!A"&amp;ROW()),1)&gt;0,0),COUNTIF(INDIRECT("A$1:A"&amp;ROW()-1),"&gt;0")+1,0)</f>
        <v>0</v>
      </c>
      <c r="B871" cm="1">
        <f t="array" aca="1" ref="B871" ca="1">IF(MID(INDIRECT("输入!A"&amp;ROW()),2,1)="结",COUNTIF(INDIRECT("b"&amp;MATCH(COUNTIF(A$1:A871,"&gt;0"),A$1:A871,)&amp;":b"&amp;ROW()-1),"&gt;0")+1+4*(COUNTIF(A$1:A871,"&gt;0")-1),)</f>
        <v>0</v>
      </c>
    </row>
    <row r="872" spans="1:2" x14ac:dyDescent="0.3">
      <c r="A872" s="3" cm="1">
        <f t="array" aca="1" ref="A872" ca="1">IF(IFERROR(FIND("选项",INDIRECT("输入!A"&amp;ROW()),1)&gt;0,0),COUNTIF(INDIRECT("A$1:A"&amp;ROW()-1),"&gt;0")+1,0)</f>
        <v>0</v>
      </c>
      <c r="B872" cm="1">
        <f t="array" aca="1" ref="B872" ca="1">IF(MID(INDIRECT("输入!A"&amp;ROW()),2,1)="结",COUNTIF(INDIRECT("b"&amp;MATCH(COUNTIF(A$1:A872,"&gt;0"),A$1:A872,)&amp;":b"&amp;ROW()-1),"&gt;0")+1+4*(COUNTIF(A$1:A872,"&gt;0")-1),)</f>
        <v>388</v>
      </c>
    </row>
    <row r="873" spans="1:2" x14ac:dyDescent="0.3">
      <c r="A873" s="3" cm="1">
        <f t="array" aca="1" ref="A873" ca="1">IF(IFERROR(FIND("选项",INDIRECT("输入!A"&amp;ROW()),1)&gt;0,0),COUNTIF(INDIRECT("A$1:A"&amp;ROW()-1),"&gt;0")+1,0)</f>
        <v>0</v>
      </c>
      <c r="B873" cm="1">
        <f t="array" aca="1" ref="B873" ca="1">IF(MID(INDIRECT("输入!A"&amp;ROW()),2,1)="结",COUNTIF(INDIRECT("b"&amp;MATCH(COUNTIF(A$1:A873,"&gt;0"),A$1:A873,)&amp;":b"&amp;ROW()-1),"&gt;0")+1+4*(COUNTIF(A$1:A873,"&gt;0")-1),)</f>
        <v>0</v>
      </c>
    </row>
    <row r="874" spans="1:2" x14ac:dyDescent="0.3">
      <c r="A874" s="3" cm="1">
        <f t="array" aca="1" ref="A874" ca="1">IF(IFERROR(FIND("选项",INDIRECT("输入!A"&amp;ROW()),1)&gt;0,0),COUNTIF(INDIRECT("A$1:A"&amp;ROW()-1),"&gt;0")+1,0)</f>
        <v>98</v>
      </c>
      <c r="B874" cm="1">
        <f t="array" aca="1" ref="B874" ca="1">IF(MID(INDIRECT("输入!A"&amp;ROW()),2,1)="结",COUNTIF(INDIRECT("b"&amp;MATCH(COUNTIF(A$1:A874,"&gt;0"),A$1:A874,)&amp;":b"&amp;ROW()-1),"&gt;0")+1+4*(COUNTIF(A$1:A874,"&gt;0")-1),)</f>
        <v>0</v>
      </c>
    </row>
    <row r="875" spans="1:2" x14ac:dyDescent="0.3">
      <c r="A875" s="3" cm="1">
        <f t="array" aca="1" ref="A875" ca="1">IF(IFERROR(FIND("选项",INDIRECT("输入!A"&amp;ROW()),1)&gt;0,0),COUNTIF(INDIRECT("A$1:A"&amp;ROW()-1),"&gt;0")+1,0)</f>
        <v>0</v>
      </c>
      <c r="B875" cm="1">
        <f t="array" aca="1" ref="B875" ca="1">IF(MID(INDIRECT("输入!A"&amp;ROW()),2,1)="结",COUNTIF(INDIRECT("b"&amp;MATCH(COUNTIF(A$1:A875,"&gt;0"),A$1:A875,)&amp;":b"&amp;ROW()-1),"&gt;0")+1+4*(COUNTIF(A$1:A875,"&gt;0")-1),)</f>
        <v>389</v>
      </c>
    </row>
    <row r="876" spans="1:2" x14ac:dyDescent="0.3">
      <c r="A876" s="3" cm="1">
        <f t="array" aca="1" ref="A876" ca="1">IF(IFERROR(FIND("选项",INDIRECT("输入!A"&amp;ROW()),1)&gt;0,0),COUNTIF(INDIRECT("A$1:A"&amp;ROW()-1),"&gt;0")+1,0)</f>
        <v>0</v>
      </c>
      <c r="B876" cm="1">
        <f t="array" aca="1" ref="B876" ca="1">IF(MID(INDIRECT("输入!A"&amp;ROW()),2,1)="结",COUNTIF(INDIRECT("b"&amp;MATCH(COUNTIF(A$1:A876,"&gt;0"),A$1:A876,)&amp;":b"&amp;ROW()-1),"&gt;0")+1+4*(COUNTIF(A$1:A876,"&gt;0")-1),)</f>
        <v>0</v>
      </c>
    </row>
    <row r="877" spans="1:2" x14ac:dyDescent="0.3">
      <c r="A877" s="3" cm="1">
        <f t="array" aca="1" ref="A877" ca="1">IF(IFERROR(FIND("选项",INDIRECT("输入!A"&amp;ROW()),1)&gt;0,0),COUNTIF(INDIRECT("A$1:A"&amp;ROW()-1),"&gt;0")+1,0)</f>
        <v>99</v>
      </c>
      <c r="B877" cm="1">
        <f t="array" aca="1" ref="B877" ca="1">IF(MID(INDIRECT("输入!A"&amp;ROW()),2,1)="结",COUNTIF(INDIRECT("b"&amp;MATCH(COUNTIF(A$1:A877,"&gt;0"),A$1:A877,)&amp;":b"&amp;ROW()-1),"&gt;0")+1+4*(COUNTIF(A$1:A877,"&gt;0")-1),)</f>
        <v>0</v>
      </c>
    </row>
    <row r="878" spans="1:2" x14ac:dyDescent="0.3">
      <c r="A878" s="3" cm="1">
        <f t="array" aca="1" ref="A878" ca="1">IF(IFERROR(FIND("选项",INDIRECT("输入!A"&amp;ROW()),1)&gt;0,0),COUNTIF(INDIRECT("A$1:A"&amp;ROW()-1),"&gt;0")+1,0)</f>
        <v>0</v>
      </c>
      <c r="B878" cm="1">
        <f t="array" aca="1" ref="B878" ca="1">IF(MID(INDIRECT("输入!A"&amp;ROW()),2,1)="结",COUNTIF(INDIRECT("b"&amp;MATCH(COUNTIF(A$1:A878,"&gt;0"),A$1:A878,)&amp;":b"&amp;ROW()-1),"&gt;0")+1+4*(COUNTIF(A$1:A878,"&gt;0")-1),)</f>
        <v>393</v>
      </c>
    </row>
    <row r="879" spans="1:2" x14ac:dyDescent="0.3">
      <c r="A879" s="3" cm="1">
        <f t="array" aca="1" ref="A879" ca="1">IF(IFERROR(FIND("选项",INDIRECT("输入!A"&amp;ROW()),1)&gt;0,0),COUNTIF(INDIRECT("A$1:A"&amp;ROW()-1),"&gt;0")+1,0)</f>
        <v>0</v>
      </c>
      <c r="B879" cm="1">
        <f t="array" aca="1" ref="B879" ca="1">IF(MID(INDIRECT("输入!A"&amp;ROW()),2,1)="结",COUNTIF(INDIRECT("b"&amp;MATCH(COUNTIF(A$1:A879,"&gt;0"),A$1:A879,)&amp;":b"&amp;ROW()-1),"&gt;0")+1+4*(COUNTIF(A$1:A879,"&gt;0")-1),)</f>
        <v>0</v>
      </c>
    </row>
    <row r="880" spans="1:2" x14ac:dyDescent="0.3">
      <c r="A880" s="3" cm="1">
        <f t="array" aca="1" ref="A880" ca="1">IF(IFERROR(FIND("选项",INDIRECT("输入!A"&amp;ROW()),1)&gt;0,0),COUNTIF(INDIRECT("A$1:A"&amp;ROW()-1),"&gt;0")+1,0)</f>
        <v>0</v>
      </c>
      <c r="B880" cm="1">
        <f t="array" aca="1" ref="B880" ca="1">IF(MID(INDIRECT("输入!A"&amp;ROW()),2,1)="结",COUNTIF(INDIRECT("b"&amp;MATCH(COUNTIF(A$1:A880,"&gt;0"),A$1:A880,)&amp;":b"&amp;ROW()-1),"&gt;0")+1+4*(COUNTIF(A$1:A880,"&gt;0")-1),)</f>
        <v>394</v>
      </c>
    </row>
    <row r="881" spans="1:2" x14ac:dyDescent="0.3">
      <c r="A881" s="3" cm="1">
        <f t="array" aca="1" ref="A881" ca="1">IF(IFERROR(FIND("选项",INDIRECT("输入!A"&amp;ROW()),1)&gt;0,0),COUNTIF(INDIRECT("A$1:A"&amp;ROW()-1),"&gt;0")+1,0)</f>
        <v>0</v>
      </c>
      <c r="B881" cm="1">
        <f t="array" aca="1" ref="B881" ca="1">IF(MID(INDIRECT("输入!A"&amp;ROW()),2,1)="结",COUNTIF(INDIRECT("b"&amp;MATCH(COUNTIF(A$1:A881,"&gt;0"),A$1:A881,)&amp;":b"&amp;ROW()-1),"&gt;0")+1+4*(COUNTIF(A$1:A881,"&gt;0")-1),)</f>
        <v>0</v>
      </c>
    </row>
    <row r="882" spans="1:2" x14ac:dyDescent="0.3">
      <c r="A882" s="3" cm="1">
        <f t="array" aca="1" ref="A882" ca="1">IF(IFERROR(FIND("选项",INDIRECT("输入!A"&amp;ROW()),1)&gt;0,0),COUNTIF(INDIRECT("A$1:A"&amp;ROW()-1),"&gt;0")+1,0)</f>
        <v>0</v>
      </c>
      <c r="B882" cm="1">
        <f t="array" aca="1" ref="B882" ca="1">IF(MID(INDIRECT("输入!A"&amp;ROW()),2,1)="结",COUNTIF(INDIRECT("b"&amp;MATCH(COUNTIF(A$1:A882,"&gt;0"),A$1:A882,)&amp;":b"&amp;ROW()-1),"&gt;0")+1+4*(COUNTIF(A$1:A882,"&gt;0")-1),)</f>
        <v>395</v>
      </c>
    </row>
    <row r="883" spans="1:2" x14ac:dyDescent="0.3">
      <c r="A883" s="3" cm="1">
        <f t="array" aca="1" ref="A883" ca="1">IF(IFERROR(FIND("选项",INDIRECT("输入!A"&amp;ROW()),1)&gt;0,0),COUNTIF(INDIRECT("A$1:A"&amp;ROW()-1),"&gt;0")+1,0)</f>
        <v>0</v>
      </c>
      <c r="B883" cm="1">
        <f t="array" aca="1" ref="B883" ca="1">IF(MID(INDIRECT("输入!A"&amp;ROW()),2,1)="结",COUNTIF(INDIRECT("b"&amp;MATCH(COUNTIF(A$1:A883,"&gt;0"),A$1:A883,)&amp;":b"&amp;ROW()-1),"&gt;0")+1+4*(COUNTIF(A$1:A883,"&gt;0")-1),)</f>
        <v>0</v>
      </c>
    </row>
    <row r="884" spans="1:2" x14ac:dyDescent="0.3">
      <c r="A884" s="3" cm="1">
        <f t="array" aca="1" ref="A884" ca="1">IF(IFERROR(FIND("选项",INDIRECT("输入!A"&amp;ROW()),1)&gt;0,0),COUNTIF(INDIRECT("A$1:A"&amp;ROW()-1),"&gt;0")+1,0)</f>
        <v>0</v>
      </c>
      <c r="B884" cm="1">
        <f t="array" aca="1" ref="B884" ca="1">IF(MID(INDIRECT("输入!A"&amp;ROW()),2,1)="结",COUNTIF(INDIRECT("b"&amp;MATCH(COUNTIF(A$1:A884,"&gt;0"),A$1:A884,)&amp;":b"&amp;ROW()-1),"&gt;0")+1+4*(COUNTIF(A$1:A884,"&gt;0")-1),)</f>
        <v>396</v>
      </c>
    </row>
    <row r="885" spans="1:2" x14ac:dyDescent="0.3">
      <c r="A885" s="3" cm="1">
        <f t="array" aca="1" ref="A885" ca="1">IF(IFERROR(FIND("选项",INDIRECT("输入!A"&amp;ROW()),1)&gt;0,0),COUNTIF(INDIRECT("A$1:A"&amp;ROW()-1),"&gt;0")+1,0)</f>
        <v>0</v>
      </c>
      <c r="B885" cm="1">
        <f t="array" aca="1" ref="B885" ca="1">IF(MID(INDIRECT("输入!A"&amp;ROW()),2,1)="结",COUNTIF(INDIRECT("b"&amp;MATCH(COUNTIF(A$1:A885,"&gt;0"),A$1:A885,)&amp;":b"&amp;ROW()-1),"&gt;0")+1+4*(COUNTIF(A$1:A885,"&gt;0")-1),)</f>
        <v>0</v>
      </c>
    </row>
    <row r="886" spans="1:2" x14ac:dyDescent="0.3">
      <c r="A886" s="3" cm="1">
        <f t="array" aca="1" ref="A886" ca="1">IF(IFERROR(FIND("选项",INDIRECT("输入!A"&amp;ROW()),1)&gt;0,0),COUNTIF(INDIRECT("A$1:A"&amp;ROW()-1),"&gt;0")+1,0)</f>
        <v>100</v>
      </c>
      <c r="B886" cm="1">
        <f t="array" aca="1" ref="B886" ca="1">IF(MID(INDIRECT("输入!A"&amp;ROW()),2,1)="结",COUNTIF(INDIRECT("b"&amp;MATCH(COUNTIF(A$1:A886,"&gt;0"),A$1:A886,)&amp;":b"&amp;ROW()-1),"&gt;0")+1+4*(COUNTIF(A$1:A886,"&gt;0")-1),)</f>
        <v>0</v>
      </c>
    </row>
    <row r="887" spans="1:2" x14ac:dyDescent="0.3">
      <c r="A887" s="3" cm="1">
        <f t="array" aca="1" ref="A887" ca="1">IF(IFERROR(FIND("选项",INDIRECT("输入!A"&amp;ROW()),1)&gt;0,0),COUNTIF(INDIRECT("A$1:A"&amp;ROW()-1),"&gt;0")+1,0)</f>
        <v>0</v>
      </c>
      <c r="B887" cm="1">
        <f t="array" aca="1" ref="B887" ca="1">IF(MID(INDIRECT("输入!A"&amp;ROW()),2,1)="结",COUNTIF(INDIRECT("b"&amp;MATCH(COUNTIF(A$1:A887,"&gt;0"),A$1:A887,)&amp;":b"&amp;ROW()-1),"&gt;0")+1+4*(COUNTIF(A$1:A887,"&gt;0")-1),)</f>
        <v>397</v>
      </c>
    </row>
    <row r="888" spans="1:2" x14ac:dyDescent="0.3">
      <c r="A888" s="3" cm="1">
        <f t="array" aca="1" ref="A888" ca="1">IF(IFERROR(FIND("选项",INDIRECT("输入!A"&amp;ROW()),1)&gt;0,0),COUNTIF(INDIRECT("A$1:A"&amp;ROW()-1),"&gt;0")+1,0)</f>
        <v>0</v>
      </c>
      <c r="B888" cm="1">
        <f t="array" aca="1" ref="B888" ca="1">IF(MID(INDIRECT("输入!A"&amp;ROW()),2,1)="结",COUNTIF(INDIRECT("b"&amp;MATCH(COUNTIF(A$1:A888,"&gt;0"),A$1:A888,)&amp;":b"&amp;ROW()-1),"&gt;0")+1+4*(COUNTIF(A$1:A888,"&gt;0")-1),)</f>
        <v>0</v>
      </c>
    </row>
    <row r="889" spans="1:2" x14ac:dyDescent="0.3">
      <c r="A889" s="3" cm="1">
        <f t="array" aca="1" ref="A889" ca="1">IF(IFERROR(FIND("选项",INDIRECT("输入!A"&amp;ROW()),1)&gt;0,0),COUNTIF(INDIRECT("A$1:A"&amp;ROW()-1),"&gt;0")+1,0)</f>
        <v>0</v>
      </c>
      <c r="B889" cm="1">
        <f t="array" aca="1" ref="B889" ca="1">IF(MID(INDIRECT("输入!A"&amp;ROW()),2,1)="结",COUNTIF(INDIRECT("b"&amp;MATCH(COUNTIF(A$1:A889,"&gt;0"),A$1:A889,)&amp;":b"&amp;ROW()-1),"&gt;0")+1+4*(COUNTIF(A$1:A889,"&gt;0")-1),)</f>
        <v>398</v>
      </c>
    </row>
    <row r="890" spans="1:2" x14ac:dyDescent="0.3">
      <c r="A890" s="3" cm="1">
        <f t="array" aca="1" ref="A890" ca="1">IF(IFERROR(FIND("选项",INDIRECT("输入!A"&amp;ROW()),1)&gt;0,0),COUNTIF(INDIRECT("A$1:A"&amp;ROW()-1),"&gt;0")+1,0)</f>
        <v>0</v>
      </c>
      <c r="B890" cm="1">
        <f t="array" aca="1" ref="B890" ca="1">IF(MID(INDIRECT("输入!A"&amp;ROW()),2,1)="结",COUNTIF(INDIRECT("b"&amp;MATCH(COUNTIF(A$1:A890,"&gt;0"),A$1:A890,)&amp;":b"&amp;ROW()-1),"&gt;0")+1+4*(COUNTIF(A$1:A890,"&gt;0")-1),)</f>
        <v>0</v>
      </c>
    </row>
    <row r="891" spans="1:2" x14ac:dyDescent="0.3">
      <c r="A891" s="3" cm="1">
        <f t="array" aca="1" ref="A891" ca="1">IF(IFERROR(FIND("选项",INDIRECT("输入!A"&amp;ROW()),1)&gt;0,0),COUNTIF(INDIRECT("A$1:A"&amp;ROW()-1),"&gt;0")+1,0)</f>
        <v>0</v>
      </c>
      <c r="B891" cm="1">
        <f t="array" aca="1" ref="B891" ca="1">IF(MID(INDIRECT("输入!A"&amp;ROW()),2,1)="结",COUNTIF(INDIRECT("b"&amp;MATCH(COUNTIF(A$1:A891,"&gt;0"),A$1:A891,)&amp;":b"&amp;ROW()-1),"&gt;0")+1+4*(COUNTIF(A$1:A891,"&gt;0")-1),)</f>
        <v>399</v>
      </c>
    </row>
    <row r="892" spans="1:2" x14ac:dyDescent="0.3">
      <c r="A892" s="3" cm="1">
        <f t="array" aca="1" ref="A892" ca="1">IF(IFERROR(FIND("选项",INDIRECT("输入!A"&amp;ROW()),1)&gt;0,0),COUNTIF(INDIRECT("A$1:A"&amp;ROW()-1),"&gt;0")+1,0)</f>
        <v>0</v>
      </c>
      <c r="B892" cm="1">
        <f t="array" aca="1" ref="B892" ca="1">IF(MID(INDIRECT("输入!A"&amp;ROW()),2,1)="结",COUNTIF(INDIRECT("b"&amp;MATCH(COUNTIF(A$1:A892,"&gt;0"),A$1:A892,)&amp;":b"&amp;ROW()-1),"&gt;0")+1+4*(COUNTIF(A$1:A892,"&gt;0")-1),)</f>
        <v>0</v>
      </c>
    </row>
    <row r="893" spans="1:2" x14ac:dyDescent="0.3">
      <c r="A893" s="3" cm="1">
        <f t="array" aca="1" ref="A893" ca="1">IF(IFERROR(FIND("选项",INDIRECT("输入!A"&amp;ROW()),1)&gt;0,0),COUNTIF(INDIRECT("A$1:A"&amp;ROW()-1),"&gt;0")+1,0)</f>
        <v>0</v>
      </c>
      <c r="B893" cm="1">
        <f t="array" aca="1" ref="B893" ca="1">IF(MID(INDIRECT("输入!A"&amp;ROW()),2,1)="结",COUNTIF(INDIRECT("b"&amp;MATCH(COUNTIF(A$1:A893,"&gt;0"),A$1:A893,)&amp;":b"&amp;ROW()-1),"&gt;0")+1+4*(COUNTIF(A$1:A893,"&gt;0")-1),)</f>
        <v>400</v>
      </c>
    </row>
    <row r="894" spans="1:2" x14ac:dyDescent="0.3">
      <c r="A894" s="3" cm="1">
        <f t="array" aca="1" ref="A894" ca="1">IF(IFERROR(FIND("选项",INDIRECT("输入!A"&amp;ROW()),1)&gt;0,0),COUNTIF(INDIRECT("A$1:A"&amp;ROW()-1),"&gt;0")+1,0)</f>
        <v>0</v>
      </c>
      <c r="B894" cm="1">
        <f t="array" aca="1" ref="B894" ca="1">IF(MID(INDIRECT("输入!A"&amp;ROW()),2,1)="结",COUNTIF(INDIRECT("b"&amp;MATCH(COUNTIF(A$1:A894,"&gt;0"),A$1:A894,)&amp;":b"&amp;ROW()-1),"&gt;0")+1+4*(COUNTIF(A$1:A894,"&gt;0")-1),)</f>
        <v>0</v>
      </c>
    </row>
    <row r="895" spans="1:2" x14ac:dyDescent="0.3">
      <c r="A895" s="3" cm="1">
        <f t="array" aca="1" ref="A895" ca="1">IF(IFERROR(FIND("选项",INDIRECT("输入!A"&amp;ROW()),1)&gt;0,0),COUNTIF(INDIRECT("A$1:A"&amp;ROW()-1),"&gt;0")+1,0)</f>
        <v>101</v>
      </c>
      <c r="B895" cm="1">
        <f t="array" aca="1" ref="B895" ca="1">IF(MID(INDIRECT("输入!A"&amp;ROW()),2,1)="结",COUNTIF(INDIRECT("b"&amp;MATCH(COUNTIF(A$1:A895,"&gt;0"),A$1:A895,)&amp;":b"&amp;ROW()-1),"&gt;0")+1+4*(COUNTIF(A$1:A895,"&gt;0")-1),)</f>
        <v>0</v>
      </c>
    </row>
    <row r="896" spans="1:2" x14ac:dyDescent="0.3">
      <c r="A896" s="3" cm="1">
        <f t="array" aca="1" ref="A896" ca="1">IF(IFERROR(FIND("选项",INDIRECT("输入!A"&amp;ROW()),1)&gt;0,0),COUNTIF(INDIRECT("A$1:A"&amp;ROW()-1),"&gt;0")+1,0)</f>
        <v>0</v>
      </c>
      <c r="B896" cm="1">
        <f t="array" aca="1" ref="B896" ca="1">IF(MID(INDIRECT("输入!A"&amp;ROW()),2,1)="结",COUNTIF(INDIRECT("b"&amp;MATCH(COUNTIF(A$1:A896,"&gt;0"),A$1:A896,)&amp;":b"&amp;ROW()-1),"&gt;0")+1+4*(COUNTIF(A$1:A896,"&gt;0")-1),)</f>
        <v>401</v>
      </c>
    </row>
    <row r="897" spans="1:2" x14ac:dyDescent="0.3">
      <c r="A897" s="3" cm="1">
        <f t="array" aca="1" ref="A897" ca="1">IF(IFERROR(FIND("选项",INDIRECT("输入!A"&amp;ROW()),1)&gt;0,0),COUNTIF(INDIRECT("A$1:A"&amp;ROW()-1),"&gt;0")+1,0)</f>
        <v>0</v>
      </c>
      <c r="B897" cm="1">
        <f t="array" aca="1" ref="B897" ca="1">IF(MID(INDIRECT("输入!A"&amp;ROW()),2,1)="结",COUNTIF(INDIRECT("b"&amp;MATCH(COUNTIF(A$1:A897,"&gt;0"),A$1:A897,)&amp;":b"&amp;ROW()-1),"&gt;0")+1+4*(COUNTIF(A$1:A897,"&gt;0")-1),)</f>
        <v>0</v>
      </c>
    </row>
    <row r="898" spans="1:2" x14ac:dyDescent="0.3">
      <c r="A898" s="3" cm="1">
        <f t="array" aca="1" ref="A898" ca="1">IF(IFERROR(FIND("选项",INDIRECT("输入!A"&amp;ROW()),1)&gt;0,0),COUNTIF(INDIRECT("A$1:A"&amp;ROW()-1),"&gt;0")+1,0)</f>
        <v>102</v>
      </c>
      <c r="B898" cm="1">
        <f t="array" aca="1" ref="B898" ca="1">IF(MID(INDIRECT("输入!A"&amp;ROW()),2,1)="结",COUNTIF(INDIRECT("b"&amp;MATCH(COUNTIF(A$1:A898,"&gt;0"),A$1:A898,)&amp;":b"&amp;ROW()-1),"&gt;0")+1+4*(COUNTIF(A$1:A898,"&gt;0")-1),)</f>
        <v>0</v>
      </c>
    </row>
    <row r="899" spans="1:2" x14ac:dyDescent="0.3">
      <c r="A899" s="3" cm="1">
        <f t="array" aca="1" ref="A899" ca="1">IF(IFERROR(FIND("选项",INDIRECT("输入!A"&amp;ROW()),1)&gt;0,0),COUNTIF(INDIRECT("A$1:A"&amp;ROW()-1),"&gt;0")+1,0)</f>
        <v>0</v>
      </c>
      <c r="B899" cm="1">
        <f t="array" aca="1" ref="B899" ca="1">IF(MID(INDIRECT("输入!A"&amp;ROW()),2,1)="结",COUNTIF(INDIRECT("b"&amp;MATCH(COUNTIF(A$1:A899,"&gt;0"),A$1:A899,)&amp;":b"&amp;ROW()-1),"&gt;0")+1+4*(COUNTIF(A$1:A899,"&gt;0")-1),)</f>
        <v>405</v>
      </c>
    </row>
    <row r="900" spans="1:2" x14ac:dyDescent="0.3">
      <c r="A900" s="3" cm="1">
        <f t="array" aca="1" ref="A900" ca="1">IF(IFERROR(FIND("选项",INDIRECT("输入!A"&amp;ROW()),1)&gt;0,0),COUNTIF(INDIRECT("A$1:A"&amp;ROW()-1),"&gt;0")+1,0)</f>
        <v>0</v>
      </c>
      <c r="B900" cm="1">
        <f t="array" aca="1" ref="B900" ca="1">IF(MID(INDIRECT("输入!A"&amp;ROW()),2,1)="结",COUNTIF(INDIRECT("b"&amp;MATCH(COUNTIF(A$1:A900,"&gt;0"),A$1:A900,)&amp;":b"&amp;ROW()-1),"&gt;0")+1+4*(COUNTIF(A$1:A900,"&gt;0")-1),)</f>
        <v>0</v>
      </c>
    </row>
    <row r="901" spans="1:2" x14ac:dyDescent="0.3">
      <c r="A901" s="3" cm="1">
        <f t="array" aca="1" ref="A901" ca="1">IF(IFERROR(FIND("选项",INDIRECT("输入!A"&amp;ROW()),1)&gt;0,0),COUNTIF(INDIRECT("A$1:A"&amp;ROW()-1),"&gt;0")+1,0)</f>
        <v>0</v>
      </c>
      <c r="B901" cm="1">
        <f t="array" aca="1" ref="B901" ca="1">IF(MID(INDIRECT("输入!A"&amp;ROW()),2,1)="结",COUNTIF(INDIRECT("b"&amp;MATCH(COUNTIF(A$1:A901,"&gt;0"),A$1:A901,)&amp;":b"&amp;ROW()-1),"&gt;0")+1+4*(COUNTIF(A$1:A901,"&gt;0")-1),)</f>
        <v>406</v>
      </c>
    </row>
    <row r="902" spans="1:2" x14ac:dyDescent="0.3">
      <c r="A902" s="3" cm="1">
        <f t="array" aca="1" ref="A902" ca="1">IF(IFERROR(FIND("选项",INDIRECT("输入!A"&amp;ROW()),1)&gt;0,0),COUNTIF(INDIRECT("A$1:A"&amp;ROW()-1),"&gt;0")+1,0)</f>
        <v>0</v>
      </c>
      <c r="B902" cm="1">
        <f t="array" aca="1" ref="B902" ca="1">IF(MID(INDIRECT("输入!A"&amp;ROW()),2,1)="结",COUNTIF(INDIRECT("b"&amp;MATCH(COUNTIF(A$1:A902,"&gt;0"),A$1:A902,)&amp;":b"&amp;ROW()-1),"&gt;0")+1+4*(COUNTIF(A$1:A902,"&gt;0")-1),)</f>
        <v>0</v>
      </c>
    </row>
    <row r="903" spans="1:2" x14ac:dyDescent="0.3">
      <c r="A903" s="3" cm="1">
        <f t="array" aca="1" ref="A903" ca="1">IF(IFERROR(FIND("选项",INDIRECT("输入!A"&amp;ROW()),1)&gt;0,0),COUNTIF(INDIRECT("A$1:A"&amp;ROW()-1),"&gt;0")+1,0)</f>
        <v>0</v>
      </c>
      <c r="B903" cm="1">
        <f t="array" aca="1" ref="B903" ca="1">IF(MID(INDIRECT("输入!A"&amp;ROW()),2,1)="结",COUNTIF(INDIRECT("b"&amp;MATCH(COUNTIF(A$1:A903,"&gt;0"),A$1:A903,)&amp;":b"&amp;ROW()-1),"&gt;0")+1+4*(COUNTIF(A$1:A903,"&gt;0")-1),)</f>
        <v>407</v>
      </c>
    </row>
    <row r="904" spans="1:2" x14ac:dyDescent="0.3">
      <c r="A904" s="3" cm="1">
        <f t="array" aca="1" ref="A904" ca="1">IF(IFERROR(FIND("选项",INDIRECT("输入!A"&amp;ROW()),1)&gt;0,0),COUNTIF(INDIRECT("A$1:A"&amp;ROW()-1),"&gt;0")+1,0)</f>
        <v>0</v>
      </c>
      <c r="B904" cm="1">
        <f t="array" aca="1" ref="B904" ca="1">IF(MID(INDIRECT("输入!A"&amp;ROW()),2,1)="结",COUNTIF(INDIRECT("b"&amp;MATCH(COUNTIF(A$1:A904,"&gt;0"),A$1:A904,)&amp;":b"&amp;ROW()-1),"&gt;0")+1+4*(COUNTIF(A$1:A904,"&gt;0")-1),)</f>
        <v>0</v>
      </c>
    </row>
    <row r="905" spans="1:2" x14ac:dyDescent="0.3">
      <c r="A905" s="3" cm="1">
        <f t="array" aca="1" ref="A905" ca="1">IF(IFERROR(FIND("选项",INDIRECT("输入!A"&amp;ROW()),1)&gt;0,0),COUNTIF(INDIRECT("A$1:A"&amp;ROW()-1),"&gt;0")+1,0)</f>
        <v>0</v>
      </c>
      <c r="B905" cm="1">
        <f t="array" aca="1" ref="B905" ca="1">IF(MID(INDIRECT("输入!A"&amp;ROW()),2,1)="结",COUNTIF(INDIRECT("b"&amp;MATCH(COUNTIF(A$1:A905,"&gt;0"),A$1:A905,)&amp;":b"&amp;ROW()-1),"&gt;0")+1+4*(COUNTIF(A$1:A905,"&gt;0")-1),)</f>
        <v>408</v>
      </c>
    </row>
    <row r="906" spans="1:2" x14ac:dyDescent="0.3">
      <c r="A906" s="3" cm="1">
        <f t="array" aca="1" ref="A906" ca="1">IF(IFERROR(FIND("选项",INDIRECT("输入!A"&amp;ROW()),1)&gt;0,0),COUNTIF(INDIRECT("A$1:A"&amp;ROW()-1),"&gt;0")+1,0)</f>
        <v>0</v>
      </c>
      <c r="B906" cm="1">
        <f t="array" aca="1" ref="B906" ca="1">IF(MID(INDIRECT("输入!A"&amp;ROW()),2,1)="结",COUNTIF(INDIRECT("b"&amp;MATCH(COUNTIF(A$1:A906,"&gt;0"),A$1:A906,)&amp;":b"&amp;ROW()-1),"&gt;0")+1+4*(COUNTIF(A$1:A906,"&gt;0")-1),)</f>
        <v>0</v>
      </c>
    </row>
    <row r="907" spans="1:2" x14ac:dyDescent="0.3">
      <c r="A907" s="3" cm="1">
        <f t="array" aca="1" ref="A907" ca="1">IF(IFERROR(FIND("选项",INDIRECT("输入!A"&amp;ROW()),1)&gt;0,0),COUNTIF(INDIRECT("A$1:A"&amp;ROW()-1),"&gt;0")+1,0)</f>
        <v>103</v>
      </c>
      <c r="B907" cm="1">
        <f t="array" aca="1" ref="B907" ca="1">IF(MID(INDIRECT("输入!A"&amp;ROW()),2,1)="结",COUNTIF(INDIRECT("b"&amp;MATCH(COUNTIF(A$1:A907,"&gt;0"),A$1:A907,)&amp;":b"&amp;ROW()-1),"&gt;0")+1+4*(COUNTIF(A$1:A907,"&gt;0")-1),)</f>
        <v>0</v>
      </c>
    </row>
    <row r="908" spans="1:2" x14ac:dyDescent="0.3">
      <c r="A908" s="3" cm="1">
        <f t="array" aca="1" ref="A908" ca="1">IF(IFERROR(FIND("选项",INDIRECT("输入!A"&amp;ROW()),1)&gt;0,0),COUNTIF(INDIRECT("A$1:A"&amp;ROW()-1),"&gt;0")+1,0)</f>
        <v>0</v>
      </c>
      <c r="B908" cm="1">
        <f t="array" aca="1" ref="B908" ca="1">IF(MID(INDIRECT("输入!A"&amp;ROW()),2,1)="结",COUNTIF(INDIRECT("b"&amp;MATCH(COUNTIF(A$1:A908,"&gt;0"),A$1:A908,)&amp;":b"&amp;ROW()-1),"&gt;0")+1+4*(COUNTIF(A$1:A908,"&gt;0")-1),)</f>
        <v>409</v>
      </c>
    </row>
    <row r="909" spans="1:2" x14ac:dyDescent="0.3">
      <c r="A909" s="3" cm="1">
        <f t="array" aca="1" ref="A909" ca="1">IF(IFERROR(FIND("选项",INDIRECT("输入!A"&amp;ROW()),1)&gt;0,0),COUNTIF(INDIRECT("A$1:A"&amp;ROW()-1),"&gt;0")+1,0)</f>
        <v>0</v>
      </c>
      <c r="B909" cm="1">
        <f t="array" aca="1" ref="B909" ca="1">IF(MID(INDIRECT("输入!A"&amp;ROW()),2,1)="结",COUNTIF(INDIRECT("b"&amp;MATCH(COUNTIF(A$1:A909,"&gt;0"),A$1:A909,)&amp;":b"&amp;ROW()-1),"&gt;0")+1+4*(COUNTIF(A$1:A909,"&gt;0")-1),)</f>
        <v>0</v>
      </c>
    </row>
    <row r="910" spans="1:2" x14ac:dyDescent="0.3">
      <c r="A910" s="3" cm="1">
        <f t="array" aca="1" ref="A910" ca="1">IF(IFERROR(FIND("选项",INDIRECT("输入!A"&amp;ROW()),1)&gt;0,0),COUNTIF(INDIRECT("A$1:A"&amp;ROW()-1),"&gt;0")+1,0)</f>
        <v>0</v>
      </c>
      <c r="B910" cm="1">
        <f t="array" aca="1" ref="B910" ca="1">IF(MID(INDIRECT("输入!A"&amp;ROW()),2,1)="结",COUNTIF(INDIRECT("b"&amp;MATCH(COUNTIF(A$1:A910,"&gt;0"),A$1:A910,)&amp;":b"&amp;ROW()-1),"&gt;0")+1+4*(COUNTIF(A$1:A910,"&gt;0")-1),)</f>
        <v>410</v>
      </c>
    </row>
    <row r="911" spans="1:2" x14ac:dyDescent="0.3">
      <c r="A911" s="3" cm="1">
        <f t="array" aca="1" ref="A911" ca="1">IF(IFERROR(FIND("选项",INDIRECT("输入!A"&amp;ROW()),1)&gt;0,0),COUNTIF(INDIRECT("A$1:A"&amp;ROW()-1),"&gt;0")+1,0)</f>
        <v>0</v>
      </c>
      <c r="B911" cm="1">
        <f t="array" aca="1" ref="B911" ca="1">IF(MID(INDIRECT("输入!A"&amp;ROW()),2,1)="结",COUNTIF(INDIRECT("b"&amp;MATCH(COUNTIF(A$1:A911,"&gt;0"),A$1:A911,)&amp;":b"&amp;ROW()-1),"&gt;0")+1+4*(COUNTIF(A$1:A911,"&gt;0")-1),)</f>
        <v>0</v>
      </c>
    </row>
    <row r="912" spans="1:2" x14ac:dyDescent="0.3">
      <c r="A912" s="3" cm="1">
        <f t="array" aca="1" ref="A912" ca="1">IF(IFERROR(FIND("选项",INDIRECT("输入!A"&amp;ROW()),1)&gt;0,0),COUNTIF(INDIRECT("A$1:A"&amp;ROW()-1),"&gt;0")+1,0)</f>
        <v>0</v>
      </c>
      <c r="B912" cm="1">
        <f t="array" aca="1" ref="B912" ca="1">IF(MID(INDIRECT("输入!A"&amp;ROW()),2,1)="结",COUNTIF(INDIRECT("b"&amp;MATCH(COUNTIF(A$1:A912,"&gt;0"),A$1:A912,)&amp;":b"&amp;ROW()-1),"&gt;0")+1+4*(COUNTIF(A$1:A912,"&gt;0")-1),)</f>
        <v>411</v>
      </c>
    </row>
    <row r="913" spans="1:2" x14ac:dyDescent="0.3">
      <c r="A913" s="3" cm="1">
        <f t="array" aca="1" ref="A913" ca="1">IF(IFERROR(FIND("选项",INDIRECT("输入!A"&amp;ROW()),1)&gt;0,0),COUNTIF(INDIRECT("A$1:A"&amp;ROW()-1),"&gt;0")+1,0)</f>
        <v>0</v>
      </c>
      <c r="B913" cm="1">
        <f t="array" aca="1" ref="B913" ca="1">IF(MID(INDIRECT("输入!A"&amp;ROW()),2,1)="结",COUNTIF(INDIRECT("b"&amp;MATCH(COUNTIF(A$1:A913,"&gt;0"),A$1:A913,)&amp;":b"&amp;ROW()-1),"&gt;0")+1+4*(COUNTIF(A$1:A913,"&gt;0")-1),)</f>
        <v>0</v>
      </c>
    </row>
    <row r="914" spans="1:2" x14ac:dyDescent="0.3">
      <c r="A914" s="3" cm="1">
        <f t="array" aca="1" ref="A914" ca="1">IF(IFERROR(FIND("选项",INDIRECT("输入!A"&amp;ROW()),1)&gt;0,0),COUNTIF(INDIRECT("A$1:A"&amp;ROW()-1),"&gt;0")+1,0)</f>
        <v>0</v>
      </c>
      <c r="B914" cm="1">
        <f t="array" aca="1" ref="B914" ca="1">IF(MID(INDIRECT("输入!A"&amp;ROW()),2,1)="结",COUNTIF(INDIRECT("b"&amp;MATCH(COUNTIF(A$1:A914,"&gt;0"),A$1:A914,)&amp;":b"&amp;ROW()-1),"&gt;0")+1+4*(COUNTIF(A$1:A914,"&gt;0")-1),)</f>
        <v>412</v>
      </c>
    </row>
    <row r="915" spans="1:2" x14ac:dyDescent="0.3">
      <c r="A915" s="3" cm="1">
        <f t="array" aca="1" ref="A915" ca="1">IF(IFERROR(FIND("选项",INDIRECT("输入!A"&amp;ROW()),1)&gt;0,0),COUNTIF(INDIRECT("A$1:A"&amp;ROW()-1),"&gt;0")+1,0)</f>
        <v>0</v>
      </c>
      <c r="B915" cm="1">
        <f t="array" aca="1" ref="B915" ca="1">IF(MID(INDIRECT("输入!A"&amp;ROW()),2,1)="结",COUNTIF(INDIRECT("b"&amp;MATCH(COUNTIF(A$1:A915,"&gt;0"),A$1:A915,)&amp;":b"&amp;ROW()-1),"&gt;0")+1+4*(COUNTIF(A$1:A915,"&gt;0")-1),)</f>
        <v>0</v>
      </c>
    </row>
    <row r="916" spans="1:2" x14ac:dyDescent="0.3">
      <c r="A916" s="3" cm="1">
        <f t="array" aca="1" ref="A916" ca="1">IF(IFERROR(FIND("选项",INDIRECT("输入!A"&amp;ROW()),1)&gt;0,0),COUNTIF(INDIRECT("A$1:A"&amp;ROW()-1),"&gt;0")+1,0)</f>
        <v>104</v>
      </c>
      <c r="B916" cm="1">
        <f t="array" aca="1" ref="B916" ca="1">IF(MID(INDIRECT("输入!A"&amp;ROW()),2,1)="结",COUNTIF(INDIRECT("b"&amp;MATCH(COUNTIF(A$1:A916,"&gt;0"),A$1:A916,)&amp;":b"&amp;ROW()-1),"&gt;0")+1+4*(COUNTIF(A$1:A916,"&gt;0")-1),)</f>
        <v>0</v>
      </c>
    </row>
    <row r="917" spans="1:2" x14ac:dyDescent="0.3">
      <c r="A917" s="3" cm="1">
        <f t="array" aca="1" ref="A917" ca="1">IF(IFERROR(FIND("选项",INDIRECT("输入!A"&amp;ROW()),1)&gt;0,0),COUNTIF(INDIRECT("A$1:A"&amp;ROW()-1),"&gt;0")+1,0)</f>
        <v>0</v>
      </c>
      <c r="B917" cm="1">
        <f t="array" aca="1" ref="B917" ca="1">IF(MID(INDIRECT("输入!A"&amp;ROW()),2,1)="结",COUNTIF(INDIRECT("b"&amp;MATCH(COUNTIF(A$1:A917,"&gt;0"),A$1:A917,)&amp;":b"&amp;ROW()-1),"&gt;0")+1+4*(COUNTIF(A$1:A917,"&gt;0")-1),)</f>
        <v>413</v>
      </c>
    </row>
    <row r="918" spans="1:2" x14ac:dyDescent="0.3">
      <c r="A918" s="3" cm="1">
        <f t="array" aca="1" ref="A918" ca="1">IF(IFERROR(FIND("选项",INDIRECT("输入!A"&amp;ROW()),1)&gt;0,0),COUNTIF(INDIRECT("A$1:A"&amp;ROW()-1),"&gt;0")+1,0)</f>
        <v>0</v>
      </c>
      <c r="B918" cm="1">
        <f t="array" aca="1" ref="B918" ca="1">IF(MID(INDIRECT("输入!A"&amp;ROW()),2,1)="结",COUNTIF(INDIRECT("b"&amp;MATCH(COUNTIF(A$1:A918,"&gt;0"),A$1:A918,)&amp;":b"&amp;ROW()-1),"&gt;0")+1+4*(COUNTIF(A$1:A918,"&gt;0")-1),)</f>
        <v>0</v>
      </c>
    </row>
    <row r="919" spans="1:2" x14ac:dyDescent="0.3">
      <c r="A919" s="3" cm="1">
        <f t="array" aca="1" ref="A919" ca="1">IF(IFERROR(FIND("选项",INDIRECT("输入!A"&amp;ROW()),1)&gt;0,0),COUNTIF(INDIRECT("A$1:A"&amp;ROW()-1),"&gt;0")+1,0)</f>
        <v>105</v>
      </c>
      <c r="B919" cm="1">
        <f t="array" aca="1" ref="B919" ca="1">IF(MID(INDIRECT("输入!A"&amp;ROW()),2,1)="结",COUNTIF(INDIRECT("b"&amp;MATCH(COUNTIF(A$1:A919,"&gt;0"),A$1:A919,)&amp;":b"&amp;ROW()-1),"&gt;0")+1+4*(COUNTIF(A$1:A919,"&gt;0")-1),)</f>
        <v>0</v>
      </c>
    </row>
    <row r="920" spans="1:2" x14ac:dyDescent="0.3">
      <c r="A920" s="3" cm="1">
        <f t="array" aca="1" ref="A920" ca="1">IF(IFERROR(FIND("选项",INDIRECT("输入!A"&amp;ROW()),1)&gt;0,0),COUNTIF(INDIRECT("A$1:A"&amp;ROW()-1),"&gt;0")+1,0)</f>
        <v>0</v>
      </c>
      <c r="B920" cm="1">
        <f t="array" aca="1" ref="B920" ca="1">IF(MID(INDIRECT("输入!A"&amp;ROW()),2,1)="结",COUNTIF(INDIRECT("b"&amp;MATCH(COUNTIF(A$1:A920,"&gt;0"),A$1:A920,)&amp;":b"&amp;ROW()-1),"&gt;0")+1+4*(COUNTIF(A$1:A920,"&gt;0")-1),)</f>
        <v>417</v>
      </c>
    </row>
    <row r="921" spans="1:2" x14ac:dyDescent="0.3">
      <c r="A921" s="3" cm="1">
        <f t="array" aca="1" ref="A921" ca="1">IF(IFERROR(FIND("选项",INDIRECT("输入!A"&amp;ROW()),1)&gt;0,0),COUNTIF(INDIRECT("A$1:A"&amp;ROW()-1),"&gt;0")+1,0)</f>
        <v>0</v>
      </c>
      <c r="B921" cm="1">
        <f t="array" aca="1" ref="B921" ca="1">IF(MID(INDIRECT("输入!A"&amp;ROW()),2,1)="结",COUNTIF(INDIRECT("b"&amp;MATCH(COUNTIF(A$1:A921,"&gt;0"),A$1:A921,)&amp;":b"&amp;ROW()-1),"&gt;0")+1+4*(COUNTIF(A$1:A921,"&gt;0")-1),)</f>
        <v>0</v>
      </c>
    </row>
    <row r="922" spans="1:2" x14ac:dyDescent="0.3">
      <c r="A922" s="3" cm="1">
        <f t="array" aca="1" ref="A922" ca="1">IF(IFERROR(FIND("选项",INDIRECT("输入!A"&amp;ROW()),1)&gt;0,0),COUNTIF(INDIRECT("A$1:A"&amp;ROW()-1),"&gt;0")+1,0)</f>
        <v>0</v>
      </c>
      <c r="B922" cm="1">
        <f t="array" aca="1" ref="B922" ca="1">IF(MID(INDIRECT("输入!A"&amp;ROW()),2,1)="结",COUNTIF(INDIRECT("b"&amp;MATCH(COUNTIF(A$1:A922,"&gt;0"),A$1:A922,)&amp;":b"&amp;ROW()-1),"&gt;0")+1+4*(COUNTIF(A$1:A922,"&gt;0")-1),)</f>
        <v>418</v>
      </c>
    </row>
    <row r="923" spans="1:2" x14ac:dyDescent="0.3">
      <c r="A923" s="3" cm="1">
        <f t="array" aca="1" ref="A923" ca="1">IF(IFERROR(FIND("选项",INDIRECT("输入!A"&amp;ROW()),1)&gt;0,0),COUNTIF(INDIRECT("A$1:A"&amp;ROW()-1),"&gt;0")+1,0)</f>
        <v>0</v>
      </c>
      <c r="B923" cm="1">
        <f t="array" aca="1" ref="B923" ca="1">IF(MID(INDIRECT("输入!A"&amp;ROW()),2,1)="结",COUNTIF(INDIRECT("b"&amp;MATCH(COUNTIF(A$1:A923,"&gt;0"),A$1:A923,)&amp;":b"&amp;ROW()-1),"&gt;0")+1+4*(COUNTIF(A$1:A923,"&gt;0")-1),)</f>
        <v>0</v>
      </c>
    </row>
    <row r="924" spans="1:2" x14ac:dyDescent="0.3">
      <c r="A924" s="3" cm="1">
        <f t="array" aca="1" ref="A924" ca="1">IF(IFERROR(FIND("选项",INDIRECT("输入!A"&amp;ROW()),1)&gt;0,0),COUNTIF(INDIRECT("A$1:A"&amp;ROW()-1),"&gt;0")+1,0)</f>
        <v>0</v>
      </c>
      <c r="B924" cm="1">
        <f t="array" aca="1" ref="B924" ca="1">IF(MID(INDIRECT("输入!A"&amp;ROW()),2,1)="结",COUNTIF(INDIRECT("b"&amp;MATCH(COUNTIF(A$1:A924,"&gt;0"),A$1:A924,)&amp;":b"&amp;ROW()-1),"&gt;0")+1+4*(COUNTIF(A$1:A924,"&gt;0")-1),)</f>
        <v>419</v>
      </c>
    </row>
    <row r="925" spans="1:2" x14ac:dyDescent="0.3">
      <c r="A925" s="3" cm="1">
        <f t="array" aca="1" ref="A925" ca="1">IF(IFERROR(FIND("选项",INDIRECT("输入!A"&amp;ROW()),1)&gt;0,0),COUNTIF(INDIRECT("A$1:A"&amp;ROW()-1),"&gt;0")+1,0)</f>
        <v>0</v>
      </c>
      <c r="B925" cm="1">
        <f t="array" aca="1" ref="B925" ca="1">IF(MID(INDIRECT("输入!A"&amp;ROW()),2,1)="结",COUNTIF(INDIRECT("b"&amp;MATCH(COUNTIF(A$1:A925,"&gt;0"),A$1:A925,)&amp;":b"&amp;ROW()-1),"&gt;0")+1+4*(COUNTIF(A$1:A925,"&gt;0")-1),)</f>
        <v>0</v>
      </c>
    </row>
    <row r="926" spans="1:2" x14ac:dyDescent="0.3">
      <c r="A926" s="3" cm="1">
        <f t="array" aca="1" ref="A926" ca="1">IF(IFERROR(FIND("选项",INDIRECT("输入!A"&amp;ROW()),1)&gt;0,0),COUNTIF(INDIRECT("A$1:A"&amp;ROW()-1),"&gt;0")+1,0)</f>
        <v>0</v>
      </c>
      <c r="B926" cm="1">
        <f t="array" aca="1" ref="B926" ca="1">IF(MID(INDIRECT("输入!A"&amp;ROW()),2,1)="结",COUNTIF(INDIRECT("b"&amp;MATCH(COUNTIF(A$1:A926,"&gt;0"),A$1:A926,)&amp;":b"&amp;ROW()-1),"&gt;0")+1+4*(COUNTIF(A$1:A926,"&gt;0")-1),)</f>
        <v>420</v>
      </c>
    </row>
    <row r="927" spans="1:2" x14ac:dyDescent="0.3">
      <c r="A927" s="3" cm="1">
        <f t="array" aca="1" ref="A927" ca="1">IF(IFERROR(FIND("选项",INDIRECT("输入!A"&amp;ROW()),1)&gt;0,0),COUNTIF(INDIRECT("A$1:A"&amp;ROW()-1),"&gt;0")+1,0)</f>
        <v>0</v>
      </c>
      <c r="B927" cm="1">
        <f t="array" aca="1" ref="B927" ca="1">IF(MID(INDIRECT("输入!A"&amp;ROW()),2,1)="结",COUNTIF(INDIRECT("b"&amp;MATCH(COUNTIF(A$1:A927,"&gt;0"),A$1:A927,)&amp;":b"&amp;ROW()-1),"&gt;0")+1+4*(COUNTIF(A$1:A927,"&gt;0")-1),)</f>
        <v>0</v>
      </c>
    </row>
    <row r="928" spans="1:2" x14ac:dyDescent="0.3">
      <c r="A928" s="3" cm="1">
        <f t="array" aca="1" ref="A928" ca="1">IF(IFERROR(FIND("选项",INDIRECT("输入!A"&amp;ROW()),1)&gt;0,0),COUNTIF(INDIRECT("A$1:A"&amp;ROW()-1),"&gt;0")+1,0)</f>
        <v>106</v>
      </c>
      <c r="B928" cm="1">
        <f t="array" aca="1" ref="B928" ca="1">IF(MID(INDIRECT("输入!A"&amp;ROW()),2,1)="结",COUNTIF(INDIRECT("b"&amp;MATCH(COUNTIF(A$1:A928,"&gt;0"),A$1:A928,)&amp;":b"&amp;ROW()-1),"&gt;0")+1+4*(COUNTIF(A$1:A928,"&gt;0")-1),)</f>
        <v>0</v>
      </c>
    </row>
    <row r="929" spans="1:2" x14ac:dyDescent="0.3">
      <c r="A929" s="3" cm="1">
        <f t="array" aca="1" ref="A929" ca="1">IF(IFERROR(FIND("选项",INDIRECT("输入!A"&amp;ROW()),1)&gt;0,0),COUNTIF(INDIRECT("A$1:A"&amp;ROW()-1),"&gt;0")+1,0)</f>
        <v>0</v>
      </c>
      <c r="B929" cm="1">
        <f t="array" aca="1" ref="B929" ca="1">IF(MID(INDIRECT("输入!A"&amp;ROW()),2,1)="结",COUNTIF(INDIRECT("b"&amp;MATCH(COUNTIF(A$1:A929,"&gt;0"),A$1:A929,)&amp;":b"&amp;ROW()-1),"&gt;0")+1+4*(COUNTIF(A$1:A929,"&gt;0")-1),)</f>
        <v>421</v>
      </c>
    </row>
    <row r="930" spans="1:2" x14ac:dyDescent="0.3">
      <c r="A930" s="3" cm="1">
        <f t="array" aca="1" ref="A930" ca="1">IF(IFERROR(FIND("选项",INDIRECT("输入!A"&amp;ROW()),1)&gt;0,0),COUNTIF(INDIRECT("A$1:A"&amp;ROW()-1),"&gt;0")+1,0)</f>
        <v>0</v>
      </c>
      <c r="B930" cm="1">
        <f t="array" aca="1" ref="B930" ca="1">IF(MID(INDIRECT("输入!A"&amp;ROW()),2,1)="结",COUNTIF(INDIRECT("b"&amp;MATCH(COUNTIF(A$1:A930,"&gt;0"),A$1:A930,)&amp;":b"&amp;ROW()-1),"&gt;0")+1+4*(COUNTIF(A$1:A930,"&gt;0")-1),)</f>
        <v>0</v>
      </c>
    </row>
    <row r="931" spans="1:2" x14ac:dyDescent="0.3">
      <c r="A931" s="3" cm="1">
        <f t="array" aca="1" ref="A931" ca="1">IF(IFERROR(FIND("选项",INDIRECT("输入!A"&amp;ROW()),1)&gt;0,0),COUNTIF(INDIRECT("A$1:A"&amp;ROW()-1),"&gt;0")+1,0)</f>
        <v>0</v>
      </c>
      <c r="B931" cm="1">
        <f t="array" aca="1" ref="B931" ca="1">IF(MID(INDIRECT("输入!A"&amp;ROW()),2,1)="结",COUNTIF(INDIRECT("b"&amp;MATCH(COUNTIF(A$1:A931,"&gt;0"),A$1:A931,)&amp;":b"&amp;ROW()-1),"&gt;0")+1+4*(COUNTIF(A$1:A931,"&gt;0")-1),)</f>
        <v>422</v>
      </c>
    </row>
    <row r="932" spans="1:2" x14ac:dyDescent="0.3">
      <c r="A932" s="3" cm="1">
        <f t="array" aca="1" ref="A932" ca="1">IF(IFERROR(FIND("选项",INDIRECT("输入!A"&amp;ROW()),1)&gt;0,0),COUNTIF(INDIRECT("A$1:A"&amp;ROW()-1),"&gt;0")+1,0)</f>
        <v>0</v>
      </c>
      <c r="B932" cm="1">
        <f t="array" aca="1" ref="B932" ca="1">IF(MID(INDIRECT("输入!A"&amp;ROW()),2,1)="结",COUNTIF(INDIRECT("b"&amp;MATCH(COUNTIF(A$1:A932,"&gt;0"),A$1:A932,)&amp;":b"&amp;ROW()-1),"&gt;0")+1+4*(COUNTIF(A$1:A932,"&gt;0")-1),)</f>
        <v>0</v>
      </c>
    </row>
    <row r="933" spans="1:2" x14ac:dyDescent="0.3">
      <c r="A933" s="3" cm="1">
        <f t="array" aca="1" ref="A933" ca="1">IF(IFERROR(FIND("选项",INDIRECT("输入!A"&amp;ROW()),1)&gt;0,0),COUNTIF(INDIRECT("A$1:A"&amp;ROW()-1),"&gt;0")+1,0)</f>
        <v>0</v>
      </c>
      <c r="B933" cm="1">
        <f t="array" aca="1" ref="B933" ca="1">IF(MID(INDIRECT("输入!A"&amp;ROW()),2,1)="结",COUNTIF(INDIRECT("b"&amp;MATCH(COUNTIF(A$1:A933,"&gt;0"),A$1:A933,)&amp;":b"&amp;ROW()-1),"&gt;0")+1+4*(COUNTIF(A$1:A933,"&gt;0")-1),)</f>
        <v>423</v>
      </c>
    </row>
    <row r="934" spans="1:2" x14ac:dyDescent="0.3">
      <c r="A934" s="3" cm="1">
        <f t="array" aca="1" ref="A934" ca="1">IF(IFERROR(FIND("选项",INDIRECT("输入!A"&amp;ROW()),1)&gt;0,0),COUNTIF(INDIRECT("A$1:A"&amp;ROW()-1),"&gt;0")+1,0)</f>
        <v>0</v>
      </c>
      <c r="B934" cm="1">
        <f t="array" aca="1" ref="B934" ca="1">IF(MID(INDIRECT("输入!A"&amp;ROW()),2,1)="结",COUNTIF(INDIRECT("b"&amp;MATCH(COUNTIF(A$1:A934,"&gt;0"),A$1:A934,)&amp;":b"&amp;ROW()-1),"&gt;0")+1+4*(COUNTIF(A$1:A934,"&gt;0")-1),)</f>
        <v>0</v>
      </c>
    </row>
    <row r="935" spans="1:2" x14ac:dyDescent="0.3">
      <c r="A935" s="3" cm="1">
        <f t="array" aca="1" ref="A935" ca="1">IF(IFERROR(FIND("选项",INDIRECT("输入!A"&amp;ROW()),1)&gt;0,0),COUNTIF(INDIRECT("A$1:A"&amp;ROW()-1),"&gt;0")+1,0)</f>
        <v>0</v>
      </c>
      <c r="B935" cm="1">
        <f t="array" aca="1" ref="B935" ca="1">IF(MID(INDIRECT("输入!A"&amp;ROW()),2,1)="结",COUNTIF(INDIRECT("b"&amp;MATCH(COUNTIF(A$1:A935,"&gt;0"),A$1:A935,)&amp;":b"&amp;ROW()-1),"&gt;0")+1+4*(COUNTIF(A$1:A935,"&gt;0")-1),)</f>
        <v>424</v>
      </c>
    </row>
    <row r="936" spans="1:2" x14ac:dyDescent="0.3">
      <c r="A936" s="3" cm="1">
        <f t="array" aca="1" ref="A936" ca="1">IF(IFERROR(FIND("选项",INDIRECT("输入!A"&amp;ROW()),1)&gt;0,0),COUNTIF(INDIRECT("A$1:A"&amp;ROW()-1),"&gt;0")+1,0)</f>
        <v>0</v>
      </c>
      <c r="B936" cm="1">
        <f t="array" aca="1" ref="B936" ca="1">IF(MID(INDIRECT("输入!A"&amp;ROW()),2,1)="结",COUNTIF(INDIRECT("b"&amp;MATCH(COUNTIF(A$1:A936,"&gt;0"),A$1:A936,)&amp;":b"&amp;ROW()-1),"&gt;0")+1+4*(COUNTIF(A$1:A936,"&gt;0")-1),)</f>
        <v>0</v>
      </c>
    </row>
    <row r="937" spans="1:2" x14ac:dyDescent="0.3">
      <c r="A937" s="3" cm="1">
        <f t="array" aca="1" ref="A937" ca="1">IF(IFERROR(FIND("选项",INDIRECT("输入!A"&amp;ROW()),1)&gt;0,0),COUNTIF(INDIRECT("A$1:A"&amp;ROW()-1),"&gt;0")+1,0)</f>
        <v>107</v>
      </c>
      <c r="B937" cm="1">
        <f t="array" aca="1" ref="B937" ca="1">IF(MID(INDIRECT("输入!A"&amp;ROW()),2,1)="结",COUNTIF(INDIRECT("b"&amp;MATCH(COUNTIF(A$1:A937,"&gt;0"),A$1:A937,)&amp;":b"&amp;ROW()-1),"&gt;0")+1+4*(COUNTIF(A$1:A937,"&gt;0")-1),)</f>
        <v>0</v>
      </c>
    </row>
    <row r="938" spans="1:2" x14ac:dyDescent="0.3">
      <c r="A938" s="3" cm="1">
        <f t="array" aca="1" ref="A938" ca="1">IF(IFERROR(FIND("选项",INDIRECT("输入!A"&amp;ROW()),1)&gt;0,0),COUNTIF(INDIRECT("A$1:A"&amp;ROW()-1),"&gt;0")+1,0)</f>
        <v>0</v>
      </c>
      <c r="B938" cm="1">
        <f t="array" aca="1" ref="B938" ca="1">IF(MID(INDIRECT("输入!A"&amp;ROW()),2,1)="结",COUNTIF(INDIRECT("b"&amp;MATCH(COUNTIF(A$1:A938,"&gt;0"),A$1:A938,)&amp;":b"&amp;ROW()-1),"&gt;0")+1+4*(COUNTIF(A$1:A938,"&gt;0")-1),)</f>
        <v>425</v>
      </c>
    </row>
    <row r="939" spans="1:2" x14ac:dyDescent="0.3">
      <c r="A939" s="3" cm="1">
        <f t="array" aca="1" ref="A939" ca="1">IF(IFERROR(FIND("选项",INDIRECT("输入!A"&amp;ROW()),1)&gt;0,0),COUNTIF(INDIRECT("A$1:A"&amp;ROW()-1),"&gt;0")+1,0)</f>
        <v>0</v>
      </c>
      <c r="B939" cm="1">
        <f t="array" aca="1" ref="B939" ca="1">IF(MID(INDIRECT("输入!A"&amp;ROW()),2,1)="结",COUNTIF(INDIRECT("b"&amp;MATCH(COUNTIF(A$1:A939,"&gt;0"),A$1:A939,)&amp;":b"&amp;ROW()-1),"&gt;0")+1+4*(COUNTIF(A$1:A939,"&gt;0")-1),)</f>
        <v>0</v>
      </c>
    </row>
    <row r="940" spans="1:2" x14ac:dyDescent="0.3">
      <c r="A940" s="3" cm="1">
        <f t="array" aca="1" ref="A940" ca="1">IF(IFERROR(FIND("选项",INDIRECT("输入!A"&amp;ROW()),1)&gt;0,0),COUNTIF(INDIRECT("A$1:A"&amp;ROW()-1),"&gt;0")+1,0)</f>
        <v>108</v>
      </c>
      <c r="B940" cm="1">
        <f t="array" aca="1" ref="B940" ca="1">IF(MID(INDIRECT("输入!A"&amp;ROW()),2,1)="结",COUNTIF(INDIRECT("b"&amp;MATCH(COUNTIF(A$1:A940,"&gt;0"),A$1:A940,)&amp;":b"&amp;ROW()-1),"&gt;0")+1+4*(COUNTIF(A$1:A940,"&gt;0")-1),)</f>
        <v>0</v>
      </c>
    </row>
    <row r="941" spans="1:2" x14ac:dyDescent="0.3">
      <c r="A941" s="3" cm="1">
        <f t="array" aca="1" ref="A941" ca="1">IF(IFERROR(FIND("选项",INDIRECT("输入!A"&amp;ROW()),1)&gt;0,0),COUNTIF(INDIRECT("A$1:A"&amp;ROW()-1),"&gt;0")+1,0)</f>
        <v>0</v>
      </c>
      <c r="B941" cm="1">
        <f t="array" aca="1" ref="B941" ca="1">IF(MID(INDIRECT("输入!A"&amp;ROW()),2,1)="结",COUNTIF(INDIRECT("b"&amp;MATCH(COUNTIF(A$1:A941,"&gt;0"),A$1:A941,)&amp;":b"&amp;ROW()-1),"&gt;0")+1+4*(COUNTIF(A$1:A941,"&gt;0")-1),)</f>
        <v>429</v>
      </c>
    </row>
    <row r="942" spans="1:2" x14ac:dyDescent="0.3">
      <c r="A942" s="3" cm="1">
        <f t="array" aca="1" ref="A942" ca="1">IF(IFERROR(FIND("选项",INDIRECT("输入!A"&amp;ROW()),1)&gt;0,0),COUNTIF(INDIRECT("A$1:A"&amp;ROW()-1),"&gt;0")+1,0)</f>
        <v>0</v>
      </c>
      <c r="B942" cm="1">
        <f t="array" aca="1" ref="B942" ca="1">IF(MID(INDIRECT("输入!A"&amp;ROW()),2,1)="结",COUNTIF(INDIRECT("b"&amp;MATCH(COUNTIF(A$1:A942,"&gt;0"),A$1:A942,)&amp;":b"&amp;ROW()-1),"&gt;0")+1+4*(COUNTIF(A$1:A942,"&gt;0")-1),)</f>
        <v>0</v>
      </c>
    </row>
    <row r="943" spans="1:2" x14ac:dyDescent="0.3">
      <c r="A943" s="3" cm="1">
        <f t="array" aca="1" ref="A943" ca="1">IF(IFERROR(FIND("选项",INDIRECT("输入!A"&amp;ROW()),1)&gt;0,0),COUNTIF(INDIRECT("A$1:A"&amp;ROW()-1),"&gt;0")+1,0)</f>
        <v>0</v>
      </c>
      <c r="B943" cm="1">
        <f t="array" aca="1" ref="B943" ca="1">IF(MID(INDIRECT("输入!A"&amp;ROW()),2,1)="结",COUNTIF(INDIRECT("b"&amp;MATCH(COUNTIF(A$1:A943,"&gt;0"),A$1:A943,)&amp;":b"&amp;ROW()-1),"&gt;0")+1+4*(COUNTIF(A$1:A943,"&gt;0")-1),)</f>
        <v>430</v>
      </c>
    </row>
    <row r="944" spans="1:2" x14ac:dyDescent="0.3">
      <c r="A944" s="3" cm="1">
        <f t="array" aca="1" ref="A944" ca="1">IF(IFERROR(FIND("选项",INDIRECT("输入!A"&amp;ROW()),1)&gt;0,0),COUNTIF(INDIRECT("A$1:A"&amp;ROW()-1),"&gt;0")+1,0)</f>
        <v>0</v>
      </c>
      <c r="B944" cm="1">
        <f t="array" aca="1" ref="B944" ca="1">IF(MID(INDIRECT("输入!A"&amp;ROW()),2,1)="结",COUNTIF(INDIRECT("b"&amp;MATCH(COUNTIF(A$1:A944,"&gt;0"),A$1:A944,)&amp;":b"&amp;ROW()-1),"&gt;0")+1+4*(COUNTIF(A$1:A944,"&gt;0")-1),)</f>
        <v>0</v>
      </c>
    </row>
    <row r="945" spans="1:2" x14ac:dyDescent="0.3">
      <c r="A945" s="3" cm="1">
        <f t="array" aca="1" ref="A945" ca="1">IF(IFERROR(FIND("选项",INDIRECT("输入!A"&amp;ROW()),1)&gt;0,0),COUNTIF(INDIRECT("A$1:A"&amp;ROW()-1),"&gt;0")+1,0)</f>
        <v>0</v>
      </c>
      <c r="B945" cm="1">
        <f t="array" aca="1" ref="B945" ca="1">IF(MID(INDIRECT("输入!A"&amp;ROW()),2,1)="结",COUNTIF(INDIRECT("b"&amp;MATCH(COUNTIF(A$1:A945,"&gt;0"),A$1:A945,)&amp;":b"&amp;ROW()-1),"&gt;0")+1+4*(COUNTIF(A$1:A945,"&gt;0")-1),)</f>
        <v>431</v>
      </c>
    </row>
    <row r="946" spans="1:2" x14ac:dyDescent="0.3">
      <c r="A946" s="3" cm="1">
        <f t="array" aca="1" ref="A946" ca="1">IF(IFERROR(FIND("选项",INDIRECT("输入!A"&amp;ROW()),1)&gt;0,0),COUNTIF(INDIRECT("A$1:A"&amp;ROW()-1),"&gt;0")+1,0)</f>
        <v>0</v>
      </c>
      <c r="B946" cm="1">
        <f t="array" aca="1" ref="B946" ca="1">IF(MID(INDIRECT("输入!A"&amp;ROW()),2,1)="结",COUNTIF(INDIRECT("b"&amp;MATCH(COUNTIF(A$1:A946,"&gt;0"),A$1:A946,)&amp;":b"&amp;ROW()-1),"&gt;0")+1+4*(COUNTIF(A$1:A946,"&gt;0")-1),)</f>
        <v>0</v>
      </c>
    </row>
    <row r="947" spans="1:2" x14ac:dyDescent="0.3">
      <c r="A947" s="3" cm="1">
        <f t="array" aca="1" ref="A947" ca="1">IF(IFERROR(FIND("选项",INDIRECT("输入!A"&amp;ROW()),1)&gt;0,0),COUNTIF(INDIRECT("A$1:A"&amp;ROW()-1),"&gt;0")+1,0)</f>
        <v>0</v>
      </c>
      <c r="B947" cm="1">
        <f t="array" aca="1" ref="B947" ca="1">IF(MID(INDIRECT("输入!A"&amp;ROW()),2,1)="结",COUNTIF(INDIRECT("b"&amp;MATCH(COUNTIF(A$1:A947,"&gt;0"),A$1:A947,)&amp;":b"&amp;ROW()-1),"&gt;0")+1+4*(COUNTIF(A$1:A947,"&gt;0")-1),)</f>
        <v>432</v>
      </c>
    </row>
    <row r="948" spans="1:2" x14ac:dyDescent="0.3">
      <c r="A948" s="3" cm="1">
        <f t="array" aca="1" ref="A948" ca="1">IF(IFERROR(FIND("选项",INDIRECT("输入!A"&amp;ROW()),1)&gt;0,0),COUNTIF(INDIRECT("A$1:A"&amp;ROW()-1),"&gt;0")+1,0)</f>
        <v>0</v>
      </c>
      <c r="B948" cm="1">
        <f t="array" aca="1" ref="B948" ca="1">IF(MID(INDIRECT("输入!A"&amp;ROW()),2,1)="结",COUNTIF(INDIRECT("b"&amp;MATCH(COUNTIF(A$1:A948,"&gt;0"),A$1:A948,)&amp;":b"&amp;ROW()-1),"&gt;0")+1+4*(COUNTIF(A$1:A948,"&gt;0")-1),)</f>
        <v>0</v>
      </c>
    </row>
    <row r="949" spans="1:2" x14ac:dyDescent="0.3">
      <c r="A949" s="3" cm="1">
        <f t="array" aca="1" ref="A949" ca="1">IF(IFERROR(FIND("选项",INDIRECT("输入!A"&amp;ROW()),1)&gt;0,0),COUNTIF(INDIRECT("A$1:A"&amp;ROW()-1),"&gt;0")+1,0)</f>
        <v>109</v>
      </c>
      <c r="B949" cm="1">
        <f t="array" aca="1" ref="B949" ca="1">IF(MID(INDIRECT("输入!A"&amp;ROW()),2,1)="结",COUNTIF(INDIRECT("b"&amp;MATCH(COUNTIF(A$1:A949,"&gt;0"),A$1:A949,)&amp;":b"&amp;ROW()-1),"&gt;0")+1+4*(COUNTIF(A$1:A949,"&gt;0")-1),)</f>
        <v>0</v>
      </c>
    </row>
    <row r="950" spans="1:2" x14ac:dyDescent="0.3">
      <c r="A950" s="3" cm="1">
        <f t="array" aca="1" ref="A950" ca="1">IF(IFERROR(FIND("选项",INDIRECT("输入!A"&amp;ROW()),1)&gt;0,0),COUNTIF(INDIRECT("A$1:A"&amp;ROW()-1),"&gt;0")+1,0)</f>
        <v>0</v>
      </c>
      <c r="B950" cm="1">
        <f t="array" aca="1" ref="B950" ca="1">IF(MID(INDIRECT("输入!A"&amp;ROW()),2,1)="结",COUNTIF(INDIRECT("b"&amp;MATCH(COUNTIF(A$1:A950,"&gt;0"),A$1:A950,)&amp;":b"&amp;ROW()-1),"&gt;0")+1+4*(COUNTIF(A$1:A950,"&gt;0")-1),)</f>
        <v>433</v>
      </c>
    </row>
    <row r="951" spans="1:2" x14ac:dyDescent="0.3">
      <c r="A951" s="3" cm="1">
        <f t="array" aca="1" ref="A951" ca="1">IF(IFERROR(FIND("选项",INDIRECT("输入!A"&amp;ROW()),1)&gt;0,0),COUNTIF(INDIRECT("A$1:A"&amp;ROW()-1),"&gt;0")+1,0)</f>
        <v>0</v>
      </c>
      <c r="B951" cm="1">
        <f t="array" aca="1" ref="B951" ca="1">IF(MID(INDIRECT("输入!A"&amp;ROW()),2,1)="结",COUNTIF(INDIRECT("b"&amp;MATCH(COUNTIF(A$1:A951,"&gt;0"),A$1:A951,)&amp;":b"&amp;ROW()-1),"&gt;0")+1+4*(COUNTIF(A$1:A951,"&gt;0")-1),)</f>
        <v>0</v>
      </c>
    </row>
    <row r="952" spans="1:2" x14ac:dyDescent="0.3">
      <c r="A952" s="3" cm="1">
        <f t="array" aca="1" ref="A952" ca="1">IF(IFERROR(FIND("选项",INDIRECT("输入!A"&amp;ROW()),1)&gt;0,0),COUNTIF(INDIRECT("A$1:A"&amp;ROW()-1),"&gt;0")+1,0)</f>
        <v>0</v>
      </c>
      <c r="B952" cm="1">
        <f t="array" aca="1" ref="B952" ca="1">IF(MID(INDIRECT("输入!A"&amp;ROW()),2,1)="结",COUNTIF(INDIRECT("b"&amp;MATCH(COUNTIF(A$1:A952,"&gt;0"),A$1:A952,)&amp;":b"&amp;ROW()-1),"&gt;0")+1+4*(COUNTIF(A$1:A952,"&gt;0")-1),)</f>
        <v>434</v>
      </c>
    </row>
    <row r="953" spans="1:2" x14ac:dyDescent="0.3">
      <c r="A953" s="3" cm="1">
        <f t="array" aca="1" ref="A953" ca="1">IF(IFERROR(FIND("选项",INDIRECT("输入!A"&amp;ROW()),1)&gt;0,0),COUNTIF(INDIRECT("A$1:A"&amp;ROW()-1),"&gt;0")+1,0)</f>
        <v>0</v>
      </c>
      <c r="B953" cm="1">
        <f t="array" aca="1" ref="B953" ca="1">IF(MID(INDIRECT("输入!A"&amp;ROW()),2,1)="结",COUNTIF(INDIRECT("b"&amp;MATCH(COUNTIF(A$1:A953,"&gt;0"),A$1:A953,)&amp;":b"&amp;ROW()-1),"&gt;0")+1+4*(COUNTIF(A$1:A953,"&gt;0")-1),)</f>
        <v>0</v>
      </c>
    </row>
    <row r="954" spans="1:2" x14ac:dyDescent="0.3">
      <c r="A954" s="3" cm="1">
        <f t="array" aca="1" ref="A954" ca="1">IF(IFERROR(FIND("选项",INDIRECT("输入!A"&amp;ROW()),1)&gt;0,0),COUNTIF(INDIRECT("A$1:A"&amp;ROW()-1),"&gt;0")+1,0)</f>
        <v>0</v>
      </c>
      <c r="B954" cm="1">
        <f t="array" aca="1" ref="B954" ca="1">IF(MID(INDIRECT("输入!A"&amp;ROW()),2,1)="结",COUNTIF(INDIRECT("b"&amp;MATCH(COUNTIF(A$1:A954,"&gt;0"),A$1:A954,)&amp;":b"&amp;ROW()-1),"&gt;0")+1+4*(COUNTIF(A$1:A954,"&gt;0")-1),)</f>
        <v>435</v>
      </c>
    </row>
    <row r="955" spans="1:2" x14ac:dyDescent="0.3">
      <c r="A955" s="3" cm="1">
        <f t="array" aca="1" ref="A955" ca="1">IF(IFERROR(FIND("选项",INDIRECT("输入!A"&amp;ROW()),1)&gt;0,0),COUNTIF(INDIRECT("A$1:A"&amp;ROW()-1),"&gt;0")+1,0)</f>
        <v>0</v>
      </c>
      <c r="B955" cm="1">
        <f t="array" aca="1" ref="B955" ca="1">IF(MID(INDIRECT("输入!A"&amp;ROW()),2,1)="结",COUNTIF(INDIRECT("b"&amp;MATCH(COUNTIF(A$1:A955,"&gt;0"),A$1:A955,)&amp;":b"&amp;ROW()-1),"&gt;0")+1+4*(COUNTIF(A$1:A955,"&gt;0")-1),)</f>
        <v>0</v>
      </c>
    </row>
    <row r="956" spans="1:2" x14ac:dyDescent="0.3">
      <c r="A956" s="3" cm="1">
        <f t="array" aca="1" ref="A956" ca="1">IF(IFERROR(FIND("选项",INDIRECT("输入!A"&amp;ROW()),1)&gt;0,0),COUNTIF(INDIRECT("A$1:A"&amp;ROW()-1),"&gt;0")+1,0)</f>
        <v>0</v>
      </c>
      <c r="B956" cm="1">
        <f t="array" aca="1" ref="B956" ca="1">IF(MID(INDIRECT("输入!A"&amp;ROW()),2,1)="结",COUNTIF(INDIRECT("b"&amp;MATCH(COUNTIF(A$1:A956,"&gt;0"),A$1:A956,)&amp;":b"&amp;ROW()-1),"&gt;0")+1+4*(COUNTIF(A$1:A956,"&gt;0")-1),)</f>
        <v>436</v>
      </c>
    </row>
    <row r="957" spans="1:2" x14ac:dyDescent="0.3">
      <c r="A957" s="3" cm="1">
        <f t="array" aca="1" ref="A957" ca="1">IF(IFERROR(FIND("选项",INDIRECT("输入!A"&amp;ROW()),1)&gt;0,0),COUNTIF(INDIRECT("A$1:A"&amp;ROW()-1),"&gt;0")+1,0)</f>
        <v>0</v>
      </c>
      <c r="B957" cm="1">
        <f t="array" aca="1" ref="B957" ca="1">IF(MID(INDIRECT("输入!A"&amp;ROW()),2,1)="结",COUNTIF(INDIRECT("b"&amp;MATCH(COUNTIF(A$1:A957,"&gt;0"),A$1:A957,)&amp;":b"&amp;ROW()-1),"&gt;0")+1+4*(COUNTIF(A$1:A957,"&gt;0")-1),)</f>
        <v>0</v>
      </c>
    </row>
    <row r="958" spans="1:2" x14ac:dyDescent="0.3">
      <c r="A958" s="3" cm="1">
        <f t="array" aca="1" ref="A958" ca="1">IF(IFERROR(FIND("选项",INDIRECT("输入!A"&amp;ROW()),1)&gt;0,0),COUNTIF(INDIRECT("A$1:A"&amp;ROW()-1),"&gt;0")+1,0)</f>
        <v>110</v>
      </c>
      <c r="B958" cm="1">
        <f t="array" aca="1" ref="B958" ca="1">IF(MID(INDIRECT("输入!A"&amp;ROW()),2,1)="结",COUNTIF(INDIRECT("b"&amp;MATCH(COUNTIF(A$1:A958,"&gt;0"),A$1:A958,)&amp;":b"&amp;ROW()-1),"&gt;0")+1+4*(COUNTIF(A$1:A958,"&gt;0")-1),)</f>
        <v>0</v>
      </c>
    </row>
    <row r="959" spans="1:2" x14ac:dyDescent="0.3">
      <c r="A959" s="3" cm="1">
        <f t="array" aca="1" ref="A959" ca="1">IF(IFERROR(FIND("选项",INDIRECT("输入!A"&amp;ROW()),1)&gt;0,0),COUNTIF(INDIRECT("A$1:A"&amp;ROW()-1),"&gt;0")+1,0)</f>
        <v>0</v>
      </c>
      <c r="B959" cm="1">
        <f t="array" aca="1" ref="B959" ca="1">IF(MID(INDIRECT("输入!A"&amp;ROW()),2,1)="结",COUNTIF(INDIRECT("b"&amp;MATCH(COUNTIF(A$1:A959,"&gt;0"),A$1:A959,)&amp;":b"&amp;ROW()-1),"&gt;0")+1+4*(COUNTIF(A$1:A959,"&gt;0")-1),)</f>
        <v>437</v>
      </c>
    </row>
    <row r="960" spans="1:2" x14ac:dyDescent="0.3">
      <c r="A960" s="3" cm="1">
        <f t="array" aca="1" ref="A960" ca="1">IF(IFERROR(FIND("选项",INDIRECT("输入!A"&amp;ROW()),1)&gt;0,0),COUNTIF(INDIRECT("A$1:A"&amp;ROW()-1),"&gt;0")+1,0)</f>
        <v>0</v>
      </c>
      <c r="B960" cm="1">
        <f t="array" aca="1" ref="B960" ca="1">IF(MID(INDIRECT("输入!A"&amp;ROW()),2,1)="结",COUNTIF(INDIRECT("b"&amp;MATCH(COUNTIF(A$1:A960,"&gt;0"),A$1:A960,)&amp;":b"&amp;ROW()-1),"&gt;0")+1+4*(COUNTIF(A$1:A960,"&gt;0")-1),)</f>
        <v>0</v>
      </c>
    </row>
    <row r="961" spans="1:2" x14ac:dyDescent="0.3">
      <c r="A961" s="3" cm="1">
        <f t="array" aca="1" ref="A961" ca="1">IF(IFERROR(FIND("选项",INDIRECT("输入!A"&amp;ROW()),1)&gt;0,0),COUNTIF(INDIRECT("A$1:A"&amp;ROW()-1),"&gt;0")+1,0)</f>
        <v>0</v>
      </c>
      <c r="B961" cm="1">
        <f t="array" aca="1" ref="B961" ca="1">IF(MID(INDIRECT("输入!A"&amp;ROW()),2,1)="结",COUNTIF(INDIRECT("b"&amp;MATCH(COUNTIF(A$1:A961,"&gt;0"),A$1:A961,)&amp;":b"&amp;ROW()-1),"&gt;0")+1+4*(COUNTIF(A$1:A961,"&gt;0")-1),)</f>
        <v>438</v>
      </c>
    </row>
    <row r="962" spans="1:2" x14ac:dyDescent="0.3">
      <c r="A962" s="3" cm="1">
        <f t="array" aca="1" ref="A962" ca="1">IF(IFERROR(FIND("选项",INDIRECT("输入!A"&amp;ROW()),1)&gt;0,0),COUNTIF(INDIRECT("A$1:A"&amp;ROW()-1),"&gt;0")+1,0)</f>
        <v>0</v>
      </c>
      <c r="B962" cm="1">
        <f t="array" aca="1" ref="B962" ca="1">IF(MID(INDIRECT("输入!A"&amp;ROW()),2,1)="结",COUNTIF(INDIRECT("b"&amp;MATCH(COUNTIF(A$1:A962,"&gt;0"),A$1:A962,)&amp;":b"&amp;ROW()-1),"&gt;0")+1+4*(COUNTIF(A$1:A962,"&gt;0")-1),)</f>
        <v>0</v>
      </c>
    </row>
    <row r="963" spans="1:2" x14ac:dyDescent="0.3">
      <c r="A963" s="3" cm="1">
        <f t="array" aca="1" ref="A963" ca="1">IF(IFERROR(FIND("选项",INDIRECT("输入!A"&amp;ROW()),1)&gt;0,0),COUNTIF(INDIRECT("A$1:A"&amp;ROW()-1),"&gt;0")+1,0)</f>
        <v>0</v>
      </c>
      <c r="B963" cm="1">
        <f t="array" aca="1" ref="B963" ca="1">IF(MID(INDIRECT("输入!A"&amp;ROW()),2,1)="结",COUNTIF(INDIRECT("b"&amp;MATCH(COUNTIF(A$1:A963,"&gt;0"),A$1:A963,)&amp;":b"&amp;ROW()-1),"&gt;0")+1+4*(COUNTIF(A$1:A963,"&gt;0")-1),)</f>
        <v>439</v>
      </c>
    </row>
    <row r="964" spans="1:2" x14ac:dyDescent="0.3">
      <c r="A964" s="3" cm="1">
        <f t="array" aca="1" ref="A964" ca="1">IF(IFERROR(FIND("选项",INDIRECT("输入!A"&amp;ROW()),1)&gt;0,0),COUNTIF(INDIRECT("A$1:A"&amp;ROW()-1),"&gt;0")+1,0)</f>
        <v>0</v>
      </c>
      <c r="B964" cm="1">
        <f t="array" aca="1" ref="B964" ca="1">IF(MID(INDIRECT("输入!A"&amp;ROW()),2,1)="结",COUNTIF(INDIRECT("b"&amp;MATCH(COUNTIF(A$1:A964,"&gt;0"),A$1:A964,)&amp;":b"&amp;ROW()-1),"&gt;0")+1+4*(COUNTIF(A$1:A964,"&gt;0")-1),)</f>
        <v>0</v>
      </c>
    </row>
    <row r="965" spans="1:2" x14ac:dyDescent="0.3">
      <c r="A965" s="3" cm="1">
        <f t="array" aca="1" ref="A965" ca="1">IF(IFERROR(FIND("选项",INDIRECT("输入!A"&amp;ROW()),1)&gt;0,0),COUNTIF(INDIRECT("A$1:A"&amp;ROW()-1),"&gt;0")+1,0)</f>
        <v>0</v>
      </c>
      <c r="B965" cm="1">
        <f t="array" aca="1" ref="B965" ca="1">IF(MID(INDIRECT("输入!A"&amp;ROW()),2,1)="结",COUNTIF(INDIRECT("b"&amp;MATCH(COUNTIF(A$1:A965,"&gt;0"),A$1:A965,)&amp;":b"&amp;ROW()-1),"&gt;0")+1+4*(COUNTIF(A$1:A965,"&gt;0")-1),)</f>
        <v>440</v>
      </c>
    </row>
    <row r="966" spans="1:2" x14ac:dyDescent="0.3">
      <c r="A966" s="3" cm="1">
        <f t="array" aca="1" ref="A966" ca="1">IF(IFERROR(FIND("选项",INDIRECT("输入!A"&amp;ROW()),1)&gt;0,0),COUNTIF(INDIRECT("A$1:A"&amp;ROW()-1),"&gt;0")+1,0)</f>
        <v>0</v>
      </c>
      <c r="B966" cm="1">
        <f t="array" aca="1" ref="B966" ca="1">IF(MID(INDIRECT("输入!A"&amp;ROW()),2,1)="结",COUNTIF(INDIRECT("b"&amp;MATCH(COUNTIF(A$1:A966,"&gt;0"),A$1:A966,)&amp;":b"&amp;ROW()-1),"&gt;0")+1+4*(COUNTIF(A$1:A966,"&gt;0")-1),)</f>
        <v>0</v>
      </c>
    </row>
    <row r="967" spans="1:2" x14ac:dyDescent="0.3">
      <c r="A967" s="3" cm="1">
        <f t="array" aca="1" ref="A967" ca="1">IF(IFERROR(FIND("选项",INDIRECT("输入!A"&amp;ROW()),1)&gt;0,0),COUNTIF(INDIRECT("A$1:A"&amp;ROW()-1),"&gt;0")+1,0)</f>
        <v>111</v>
      </c>
      <c r="B967" cm="1">
        <f t="array" aca="1" ref="B967" ca="1">IF(MID(INDIRECT("输入!A"&amp;ROW()),2,1)="结",COUNTIF(INDIRECT("b"&amp;MATCH(COUNTIF(A$1:A967,"&gt;0"),A$1:A967,)&amp;":b"&amp;ROW()-1),"&gt;0")+1+4*(COUNTIF(A$1:A967,"&gt;0")-1),)</f>
        <v>0</v>
      </c>
    </row>
    <row r="968" spans="1:2" x14ac:dyDescent="0.3">
      <c r="A968" s="3" cm="1">
        <f t="array" aca="1" ref="A968" ca="1">IF(IFERROR(FIND("选项",INDIRECT("输入!A"&amp;ROW()),1)&gt;0,0),COUNTIF(INDIRECT("A$1:A"&amp;ROW()-1),"&gt;0")+1,0)</f>
        <v>0</v>
      </c>
      <c r="B968" cm="1">
        <f t="array" aca="1" ref="B968" ca="1">IF(MID(INDIRECT("输入!A"&amp;ROW()),2,1)="结",COUNTIF(INDIRECT("b"&amp;MATCH(COUNTIF(A$1:A968,"&gt;0"),A$1:A968,)&amp;":b"&amp;ROW()-1),"&gt;0")+1+4*(COUNTIF(A$1:A968,"&gt;0")-1),)</f>
        <v>441</v>
      </c>
    </row>
    <row r="969" spans="1:2" x14ac:dyDescent="0.3">
      <c r="A969" s="3" cm="1">
        <f t="array" aca="1" ref="A969" ca="1">IF(IFERROR(FIND("选项",INDIRECT("输入!A"&amp;ROW()),1)&gt;0,0),COUNTIF(INDIRECT("A$1:A"&amp;ROW()-1),"&gt;0")+1,0)</f>
        <v>0</v>
      </c>
      <c r="B969" cm="1">
        <f t="array" aca="1" ref="B969" ca="1">IF(MID(INDIRECT("输入!A"&amp;ROW()),2,1)="结",COUNTIF(INDIRECT("b"&amp;MATCH(COUNTIF(A$1:A969,"&gt;0"),A$1:A969,)&amp;":b"&amp;ROW()-1),"&gt;0")+1+4*(COUNTIF(A$1:A969,"&gt;0")-1),)</f>
        <v>0</v>
      </c>
    </row>
    <row r="970" spans="1:2" x14ac:dyDescent="0.3">
      <c r="A970" s="3" cm="1">
        <f t="array" aca="1" ref="A970" ca="1">IF(IFERROR(FIND("选项",INDIRECT("输入!A"&amp;ROW()),1)&gt;0,0),COUNTIF(INDIRECT("A$1:A"&amp;ROW()-1),"&gt;0")+1,0)</f>
        <v>0</v>
      </c>
      <c r="B970" cm="1">
        <f t="array" aca="1" ref="B970" ca="1">IF(MID(INDIRECT("输入!A"&amp;ROW()),2,1)="结",COUNTIF(INDIRECT("b"&amp;MATCH(COUNTIF(A$1:A970,"&gt;0"),A$1:A970,)&amp;":b"&amp;ROW()-1),"&gt;0")+1+4*(COUNTIF(A$1:A970,"&gt;0")-1),)</f>
        <v>442</v>
      </c>
    </row>
    <row r="971" spans="1:2" x14ac:dyDescent="0.3">
      <c r="A971" s="3" cm="1">
        <f t="array" aca="1" ref="A971" ca="1">IF(IFERROR(FIND("选项",INDIRECT("输入!A"&amp;ROW()),1)&gt;0,0),COUNTIF(INDIRECT("A$1:A"&amp;ROW()-1),"&gt;0")+1,0)</f>
        <v>0</v>
      </c>
      <c r="B971" cm="1">
        <f t="array" aca="1" ref="B971" ca="1">IF(MID(INDIRECT("输入!A"&amp;ROW()),2,1)="结",COUNTIF(INDIRECT("b"&amp;MATCH(COUNTIF(A$1:A971,"&gt;0"),A$1:A971,)&amp;":b"&amp;ROW()-1),"&gt;0")+1+4*(COUNTIF(A$1:A971,"&gt;0")-1),)</f>
        <v>0</v>
      </c>
    </row>
    <row r="972" spans="1:2" x14ac:dyDescent="0.3">
      <c r="A972" s="3" cm="1">
        <f t="array" aca="1" ref="A972" ca="1">IF(IFERROR(FIND("选项",INDIRECT("输入!A"&amp;ROW()),1)&gt;0,0),COUNTIF(INDIRECT("A$1:A"&amp;ROW()-1),"&gt;0")+1,0)</f>
        <v>0</v>
      </c>
      <c r="B972" cm="1">
        <f t="array" aca="1" ref="B972" ca="1">IF(MID(INDIRECT("输入!A"&amp;ROW()),2,1)="结",COUNTIF(INDIRECT("b"&amp;MATCH(COUNTIF(A$1:A972,"&gt;0"),A$1:A972,)&amp;":b"&amp;ROW()-1),"&gt;0")+1+4*(COUNTIF(A$1:A972,"&gt;0")-1),)</f>
        <v>443</v>
      </c>
    </row>
    <row r="973" spans="1:2" x14ac:dyDescent="0.3">
      <c r="A973" s="3" cm="1">
        <f t="array" aca="1" ref="A973" ca="1">IF(IFERROR(FIND("选项",INDIRECT("输入!A"&amp;ROW()),1)&gt;0,0),COUNTIF(INDIRECT("A$1:A"&amp;ROW()-1),"&gt;0")+1,0)</f>
        <v>0</v>
      </c>
      <c r="B973" cm="1">
        <f t="array" aca="1" ref="B973" ca="1">IF(MID(INDIRECT("输入!A"&amp;ROW()),2,1)="结",COUNTIF(INDIRECT("b"&amp;MATCH(COUNTIF(A$1:A973,"&gt;0"),A$1:A973,)&amp;":b"&amp;ROW()-1),"&gt;0")+1+4*(COUNTIF(A$1:A973,"&gt;0")-1),)</f>
        <v>0</v>
      </c>
    </row>
    <row r="974" spans="1:2" x14ac:dyDescent="0.3">
      <c r="A974" s="3" cm="1">
        <f t="array" aca="1" ref="A974" ca="1">IF(IFERROR(FIND("选项",INDIRECT("输入!A"&amp;ROW()),1)&gt;0,0),COUNTIF(INDIRECT("A$1:A"&amp;ROW()-1),"&gt;0")+1,0)</f>
        <v>0</v>
      </c>
      <c r="B974" cm="1">
        <f t="array" aca="1" ref="B974" ca="1">IF(MID(INDIRECT("输入!A"&amp;ROW()),2,1)="结",COUNTIF(INDIRECT("b"&amp;MATCH(COUNTIF(A$1:A974,"&gt;0"),A$1:A974,)&amp;":b"&amp;ROW()-1),"&gt;0")+1+4*(COUNTIF(A$1:A974,"&gt;0")-1),)</f>
        <v>444</v>
      </c>
    </row>
    <row r="975" spans="1:2" x14ac:dyDescent="0.3">
      <c r="A975" s="3" cm="1">
        <f t="array" aca="1" ref="A975" ca="1">IF(IFERROR(FIND("选项",INDIRECT("输入!A"&amp;ROW()),1)&gt;0,0),COUNTIF(INDIRECT("A$1:A"&amp;ROW()-1),"&gt;0")+1,0)</f>
        <v>0</v>
      </c>
      <c r="B975" cm="1">
        <f t="array" aca="1" ref="B975" ca="1">IF(MID(INDIRECT("输入!A"&amp;ROW()),2,1)="结",COUNTIF(INDIRECT("b"&amp;MATCH(COUNTIF(A$1:A975,"&gt;0"),A$1:A975,)&amp;":b"&amp;ROW()-1),"&gt;0")+1+4*(COUNTIF(A$1:A975,"&gt;0")-1),)</f>
        <v>0</v>
      </c>
    </row>
    <row r="976" spans="1:2" x14ac:dyDescent="0.3">
      <c r="A976" s="3" cm="1">
        <f t="array" aca="1" ref="A976" ca="1">IF(IFERROR(FIND("选项",INDIRECT("输入!A"&amp;ROW()),1)&gt;0,0),COUNTIF(INDIRECT("A$1:A"&amp;ROW()-1),"&gt;0")+1,0)</f>
        <v>112</v>
      </c>
      <c r="B976" cm="1">
        <f t="array" aca="1" ref="B976" ca="1">IF(MID(INDIRECT("输入!A"&amp;ROW()),2,1)="结",COUNTIF(INDIRECT("b"&amp;MATCH(COUNTIF(A$1:A976,"&gt;0"),A$1:A976,)&amp;":b"&amp;ROW()-1),"&gt;0")+1+4*(COUNTIF(A$1:A976,"&gt;0")-1),)</f>
        <v>0</v>
      </c>
    </row>
    <row r="977" spans="1:2" x14ac:dyDescent="0.3">
      <c r="A977" s="3" cm="1">
        <f t="array" aca="1" ref="A977" ca="1">IF(IFERROR(FIND("选项",INDIRECT("输入!A"&amp;ROW()),1)&gt;0,0),COUNTIF(INDIRECT("A$1:A"&amp;ROW()-1),"&gt;0")+1,0)</f>
        <v>0</v>
      </c>
      <c r="B977" cm="1">
        <f t="array" aca="1" ref="B977" ca="1">IF(MID(INDIRECT("输入!A"&amp;ROW()),2,1)="结",COUNTIF(INDIRECT("b"&amp;MATCH(COUNTIF(A$1:A977,"&gt;0"),A$1:A977,)&amp;":b"&amp;ROW()-1),"&gt;0")+1+4*(COUNTIF(A$1:A977,"&gt;0")-1),)</f>
        <v>445</v>
      </c>
    </row>
    <row r="978" spans="1:2" x14ac:dyDescent="0.3">
      <c r="A978" s="3" cm="1">
        <f t="array" aca="1" ref="A978" ca="1">IF(IFERROR(FIND("选项",INDIRECT("输入!A"&amp;ROW()),1)&gt;0,0),COUNTIF(INDIRECT("A$1:A"&amp;ROW()-1),"&gt;0")+1,0)</f>
        <v>0</v>
      </c>
      <c r="B978" cm="1">
        <f t="array" aca="1" ref="B978" ca="1">IF(MID(INDIRECT("输入!A"&amp;ROW()),2,1)="结",COUNTIF(INDIRECT("b"&amp;MATCH(COUNTIF(A$1:A978,"&gt;0"),A$1:A978,)&amp;":b"&amp;ROW()-1),"&gt;0")+1+4*(COUNTIF(A$1:A978,"&gt;0")-1),)</f>
        <v>0</v>
      </c>
    </row>
    <row r="979" spans="1:2" x14ac:dyDescent="0.3">
      <c r="A979" s="3" cm="1">
        <f t="array" aca="1" ref="A979" ca="1">IF(IFERROR(FIND("选项",INDIRECT("输入!A"&amp;ROW()),1)&gt;0,0),COUNTIF(INDIRECT("A$1:A"&amp;ROW()-1),"&gt;0")+1,0)</f>
        <v>113</v>
      </c>
      <c r="B979" cm="1">
        <f t="array" aca="1" ref="B979" ca="1">IF(MID(INDIRECT("输入!A"&amp;ROW()),2,1)="结",COUNTIF(INDIRECT("b"&amp;MATCH(COUNTIF(A$1:A979,"&gt;0"),A$1:A979,)&amp;":b"&amp;ROW()-1),"&gt;0")+1+4*(COUNTIF(A$1:A979,"&gt;0")-1),)</f>
        <v>0</v>
      </c>
    </row>
    <row r="980" spans="1:2" x14ac:dyDescent="0.3">
      <c r="A980" s="3" cm="1">
        <f t="array" aca="1" ref="A980" ca="1">IF(IFERROR(FIND("选项",INDIRECT("输入!A"&amp;ROW()),1)&gt;0,0),COUNTIF(INDIRECT("A$1:A"&amp;ROW()-1),"&gt;0")+1,0)</f>
        <v>0</v>
      </c>
      <c r="B980" cm="1">
        <f t="array" aca="1" ref="B980" ca="1">IF(MID(INDIRECT("输入!A"&amp;ROW()),2,1)="结",COUNTIF(INDIRECT("b"&amp;MATCH(COUNTIF(A$1:A980,"&gt;0"),A$1:A980,)&amp;":b"&amp;ROW()-1),"&gt;0")+1+4*(COUNTIF(A$1:A980,"&gt;0")-1),)</f>
        <v>449</v>
      </c>
    </row>
    <row r="981" spans="1:2" x14ac:dyDescent="0.3">
      <c r="A981" s="3" cm="1">
        <f t="array" aca="1" ref="A981" ca="1">IF(IFERROR(FIND("选项",INDIRECT("输入!A"&amp;ROW()),1)&gt;0,0),COUNTIF(INDIRECT("A$1:A"&amp;ROW()-1),"&gt;0")+1,0)</f>
        <v>0</v>
      </c>
      <c r="B981" cm="1">
        <f t="array" aca="1" ref="B981" ca="1">IF(MID(INDIRECT("输入!A"&amp;ROW()),2,1)="结",COUNTIF(INDIRECT("b"&amp;MATCH(COUNTIF(A$1:A981,"&gt;0"),A$1:A981,)&amp;":b"&amp;ROW()-1),"&gt;0")+1+4*(COUNTIF(A$1:A981,"&gt;0")-1),)</f>
        <v>0</v>
      </c>
    </row>
    <row r="982" spans="1:2" x14ac:dyDescent="0.3">
      <c r="A982" s="3" cm="1">
        <f t="array" aca="1" ref="A982" ca="1">IF(IFERROR(FIND("选项",INDIRECT("输入!A"&amp;ROW()),1)&gt;0,0),COUNTIF(INDIRECT("A$1:A"&amp;ROW()-1),"&gt;0")+1,0)</f>
        <v>0</v>
      </c>
      <c r="B982" cm="1">
        <f t="array" aca="1" ref="B982" ca="1">IF(MID(INDIRECT("输入!A"&amp;ROW()),2,1)="结",COUNTIF(INDIRECT("b"&amp;MATCH(COUNTIF(A$1:A982,"&gt;0"),A$1:A982,)&amp;":b"&amp;ROW()-1),"&gt;0")+1+4*(COUNTIF(A$1:A982,"&gt;0")-1),)</f>
        <v>450</v>
      </c>
    </row>
    <row r="983" spans="1:2" x14ac:dyDescent="0.3">
      <c r="A983" s="3" cm="1">
        <f t="array" aca="1" ref="A983" ca="1">IF(IFERROR(FIND("选项",INDIRECT("输入!A"&amp;ROW()),1)&gt;0,0),COUNTIF(INDIRECT("A$1:A"&amp;ROW()-1),"&gt;0")+1,0)</f>
        <v>0</v>
      </c>
      <c r="B983" cm="1">
        <f t="array" aca="1" ref="B983" ca="1">IF(MID(INDIRECT("输入!A"&amp;ROW()),2,1)="结",COUNTIF(INDIRECT("b"&amp;MATCH(COUNTIF(A$1:A983,"&gt;0"),A$1:A983,)&amp;":b"&amp;ROW()-1),"&gt;0")+1+4*(COUNTIF(A$1:A983,"&gt;0")-1),)</f>
        <v>0</v>
      </c>
    </row>
    <row r="984" spans="1:2" x14ac:dyDescent="0.3">
      <c r="A984" s="3" cm="1">
        <f t="array" aca="1" ref="A984" ca="1">IF(IFERROR(FIND("选项",INDIRECT("输入!A"&amp;ROW()),1)&gt;0,0),COUNTIF(INDIRECT("A$1:A"&amp;ROW()-1),"&gt;0")+1,0)</f>
        <v>0</v>
      </c>
      <c r="B984" cm="1">
        <f t="array" aca="1" ref="B984" ca="1">IF(MID(INDIRECT("输入!A"&amp;ROW()),2,1)="结",COUNTIF(INDIRECT("b"&amp;MATCH(COUNTIF(A$1:A984,"&gt;0"),A$1:A984,)&amp;":b"&amp;ROW()-1),"&gt;0")+1+4*(COUNTIF(A$1:A984,"&gt;0")-1),)</f>
        <v>451</v>
      </c>
    </row>
    <row r="985" spans="1:2" x14ac:dyDescent="0.3">
      <c r="A985" s="3" cm="1">
        <f t="array" aca="1" ref="A985" ca="1">IF(IFERROR(FIND("选项",INDIRECT("输入!A"&amp;ROW()),1)&gt;0,0),COUNTIF(INDIRECT("A$1:A"&amp;ROW()-1),"&gt;0")+1,0)</f>
        <v>0</v>
      </c>
      <c r="B985" cm="1">
        <f t="array" aca="1" ref="B985" ca="1">IF(MID(INDIRECT("输入!A"&amp;ROW()),2,1)="结",COUNTIF(INDIRECT("b"&amp;MATCH(COUNTIF(A$1:A985,"&gt;0"),A$1:A985,)&amp;":b"&amp;ROW()-1),"&gt;0")+1+4*(COUNTIF(A$1:A985,"&gt;0")-1),)</f>
        <v>0</v>
      </c>
    </row>
    <row r="986" spans="1:2" x14ac:dyDescent="0.3">
      <c r="A986" s="3" cm="1">
        <f t="array" aca="1" ref="A986" ca="1">IF(IFERROR(FIND("选项",INDIRECT("输入!A"&amp;ROW()),1)&gt;0,0),COUNTIF(INDIRECT("A$1:A"&amp;ROW()-1),"&gt;0")+1,0)</f>
        <v>0</v>
      </c>
      <c r="B986" cm="1">
        <f t="array" aca="1" ref="B986" ca="1">IF(MID(INDIRECT("输入!A"&amp;ROW()),2,1)="结",COUNTIF(INDIRECT("b"&amp;MATCH(COUNTIF(A$1:A986,"&gt;0"),A$1:A986,)&amp;":b"&amp;ROW()-1),"&gt;0")+1+4*(COUNTIF(A$1:A986,"&gt;0")-1),)</f>
        <v>452</v>
      </c>
    </row>
    <row r="987" spans="1:2" x14ac:dyDescent="0.3">
      <c r="A987" s="3" cm="1">
        <f t="array" aca="1" ref="A987" ca="1">IF(IFERROR(FIND("选项",INDIRECT("输入!A"&amp;ROW()),1)&gt;0,0),COUNTIF(INDIRECT("A$1:A"&amp;ROW()-1),"&gt;0")+1,0)</f>
        <v>0</v>
      </c>
      <c r="B987" cm="1">
        <f t="array" aca="1" ref="B987" ca="1">IF(MID(INDIRECT("输入!A"&amp;ROW()),2,1)="结",COUNTIF(INDIRECT("b"&amp;MATCH(COUNTIF(A$1:A987,"&gt;0"),A$1:A987,)&amp;":b"&amp;ROW()-1),"&gt;0")+1+4*(COUNTIF(A$1:A987,"&gt;0")-1),)</f>
        <v>0</v>
      </c>
    </row>
    <row r="988" spans="1:2" x14ac:dyDescent="0.3">
      <c r="A988" s="3" cm="1">
        <f t="array" aca="1" ref="A988" ca="1">IF(IFERROR(FIND("选项",INDIRECT("输入!A"&amp;ROW()),1)&gt;0,0),COUNTIF(INDIRECT("A$1:A"&amp;ROW()-1),"&gt;0")+1,0)</f>
        <v>114</v>
      </c>
      <c r="B988" cm="1">
        <f t="array" aca="1" ref="B988" ca="1">IF(MID(INDIRECT("输入!A"&amp;ROW()),2,1)="结",COUNTIF(INDIRECT("b"&amp;MATCH(COUNTIF(A$1:A988,"&gt;0"),A$1:A988,)&amp;":b"&amp;ROW()-1),"&gt;0")+1+4*(COUNTIF(A$1:A988,"&gt;0")-1),)</f>
        <v>0</v>
      </c>
    </row>
    <row r="989" spans="1:2" x14ac:dyDescent="0.3">
      <c r="A989" s="3" cm="1">
        <f t="array" aca="1" ref="A989" ca="1">IF(IFERROR(FIND("选项",INDIRECT("输入!A"&amp;ROW()),1)&gt;0,0),COUNTIF(INDIRECT("A$1:A"&amp;ROW()-1),"&gt;0")+1,0)</f>
        <v>0</v>
      </c>
      <c r="B989" cm="1">
        <f t="array" aca="1" ref="B989" ca="1">IF(MID(INDIRECT("输入!A"&amp;ROW()),2,1)="结",COUNTIF(INDIRECT("b"&amp;MATCH(COUNTIF(A$1:A989,"&gt;0"),A$1:A989,)&amp;":b"&amp;ROW()-1),"&gt;0")+1+4*(COUNTIF(A$1:A989,"&gt;0")-1),)</f>
        <v>453</v>
      </c>
    </row>
    <row r="990" spans="1:2" x14ac:dyDescent="0.3">
      <c r="A990" s="3" cm="1">
        <f t="array" aca="1" ref="A990" ca="1">IF(IFERROR(FIND("选项",INDIRECT("输入!A"&amp;ROW()),1)&gt;0,0),COUNTIF(INDIRECT("A$1:A"&amp;ROW()-1),"&gt;0")+1,0)</f>
        <v>0</v>
      </c>
      <c r="B990" cm="1">
        <f t="array" aca="1" ref="B990" ca="1">IF(MID(INDIRECT("输入!A"&amp;ROW()),2,1)="结",COUNTIF(INDIRECT("b"&amp;MATCH(COUNTIF(A$1:A990,"&gt;0"),A$1:A990,)&amp;":b"&amp;ROW()-1),"&gt;0")+1+4*(COUNTIF(A$1:A990,"&gt;0")-1),)</f>
        <v>0</v>
      </c>
    </row>
    <row r="991" spans="1:2" x14ac:dyDescent="0.3">
      <c r="A991" s="3" cm="1">
        <f t="array" aca="1" ref="A991" ca="1">IF(IFERROR(FIND("选项",INDIRECT("输入!A"&amp;ROW()),1)&gt;0,0),COUNTIF(INDIRECT("A$1:A"&amp;ROW()-1),"&gt;0")+1,0)</f>
        <v>0</v>
      </c>
      <c r="B991" cm="1">
        <f t="array" aca="1" ref="B991" ca="1">IF(MID(INDIRECT("输入!A"&amp;ROW()),2,1)="结",COUNTIF(INDIRECT("b"&amp;MATCH(COUNTIF(A$1:A991,"&gt;0"),A$1:A991,)&amp;":b"&amp;ROW()-1),"&gt;0")+1+4*(COUNTIF(A$1:A991,"&gt;0")-1),)</f>
        <v>454</v>
      </c>
    </row>
    <row r="992" spans="1:2" x14ac:dyDescent="0.3">
      <c r="A992" s="3" cm="1">
        <f t="array" aca="1" ref="A992" ca="1">IF(IFERROR(FIND("选项",INDIRECT("输入!A"&amp;ROW()),1)&gt;0,0),COUNTIF(INDIRECT("A$1:A"&amp;ROW()-1),"&gt;0")+1,0)</f>
        <v>0</v>
      </c>
      <c r="B992" cm="1">
        <f t="array" aca="1" ref="B992" ca="1">IF(MID(INDIRECT("输入!A"&amp;ROW()),2,1)="结",COUNTIF(INDIRECT("b"&amp;MATCH(COUNTIF(A$1:A992,"&gt;0"),A$1:A992,)&amp;":b"&amp;ROW()-1),"&gt;0")+1+4*(COUNTIF(A$1:A992,"&gt;0")-1),)</f>
        <v>0</v>
      </c>
    </row>
    <row r="993" spans="1:2" x14ac:dyDescent="0.3">
      <c r="A993" s="3" cm="1">
        <f t="array" aca="1" ref="A993" ca="1">IF(IFERROR(FIND("选项",INDIRECT("输入!A"&amp;ROW()),1)&gt;0,0),COUNTIF(INDIRECT("A$1:A"&amp;ROW()-1),"&gt;0")+1,0)</f>
        <v>0</v>
      </c>
      <c r="B993" cm="1">
        <f t="array" aca="1" ref="B993" ca="1">IF(MID(INDIRECT("输入!A"&amp;ROW()),2,1)="结",COUNTIF(INDIRECT("b"&amp;MATCH(COUNTIF(A$1:A993,"&gt;0"),A$1:A993,)&amp;":b"&amp;ROW()-1),"&gt;0")+1+4*(COUNTIF(A$1:A993,"&gt;0")-1),)</f>
        <v>455</v>
      </c>
    </row>
    <row r="994" spans="1:2" x14ac:dyDescent="0.3">
      <c r="A994" s="3" cm="1">
        <f t="array" aca="1" ref="A994" ca="1">IF(IFERROR(FIND("选项",INDIRECT("输入!A"&amp;ROW()),1)&gt;0,0),COUNTIF(INDIRECT("A$1:A"&amp;ROW()-1),"&gt;0")+1,0)</f>
        <v>0</v>
      </c>
      <c r="B994" cm="1">
        <f t="array" aca="1" ref="B994" ca="1">IF(MID(INDIRECT("输入!A"&amp;ROW()),2,1)="结",COUNTIF(INDIRECT("b"&amp;MATCH(COUNTIF(A$1:A994,"&gt;0"),A$1:A994,)&amp;":b"&amp;ROW()-1),"&gt;0")+1+4*(COUNTIF(A$1:A994,"&gt;0")-1),)</f>
        <v>0</v>
      </c>
    </row>
    <row r="995" spans="1:2" x14ac:dyDescent="0.3">
      <c r="A995" s="3" cm="1">
        <f t="array" aca="1" ref="A995" ca="1">IF(IFERROR(FIND("选项",INDIRECT("输入!A"&amp;ROW()),1)&gt;0,0),COUNTIF(INDIRECT("A$1:A"&amp;ROW()-1),"&gt;0")+1,0)</f>
        <v>0</v>
      </c>
      <c r="B995" cm="1">
        <f t="array" aca="1" ref="B995" ca="1">IF(MID(INDIRECT("输入!A"&amp;ROW()),2,1)="结",COUNTIF(INDIRECT("b"&amp;MATCH(COUNTIF(A$1:A995,"&gt;0"),A$1:A995,)&amp;":b"&amp;ROW()-1),"&gt;0")+1+4*(COUNTIF(A$1:A995,"&gt;0")-1),)</f>
        <v>456</v>
      </c>
    </row>
    <row r="996" spans="1:2" x14ac:dyDescent="0.3">
      <c r="A996" s="3" cm="1">
        <f t="array" aca="1" ref="A996" ca="1">IF(IFERROR(FIND("选项",INDIRECT("输入!A"&amp;ROW()),1)&gt;0,0),COUNTIF(INDIRECT("A$1:A"&amp;ROW()-1),"&gt;0")+1,0)</f>
        <v>0</v>
      </c>
      <c r="B996" cm="1">
        <f t="array" aca="1" ref="B996" ca="1">IF(MID(INDIRECT("输入!A"&amp;ROW()),2,1)="结",COUNTIF(INDIRECT("b"&amp;MATCH(COUNTIF(A$1:A996,"&gt;0"),A$1:A996,)&amp;":b"&amp;ROW()-1),"&gt;0")+1+4*(COUNTIF(A$1:A996,"&gt;0")-1),)</f>
        <v>0</v>
      </c>
    </row>
    <row r="997" spans="1:2" x14ac:dyDescent="0.3">
      <c r="A997" s="3" cm="1">
        <f t="array" aca="1" ref="A997" ca="1">IF(IFERROR(FIND("选项",INDIRECT("输入!A"&amp;ROW()),1)&gt;0,0),COUNTIF(INDIRECT("A$1:A"&amp;ROW()-1),"&gt;0")+1,0)</f>
        <v>115</v>
      </c>
      <c r="B997" cm="1">
        <f t="array" aca="1" ref="B997" ca="1">IF(MID(INDIRECT("输入!A"&amp;ROW()),2,1)="结",COUNTIF(INDIRECT("b"&amp;MATCH(COUNTIF(A$1:A997,"&gt;0"),A$1:A997,)&amp;":b"&amp;ROW()-1),"&gt;0")+1+4*(COUNTIF(A$1:A997,"&gt;0")-1),)</f>
        <v>0</v>
      </c>
    </row>
    <row r="998" spans="1:2" x14ac:dyDescent="0.3">
      <c r="A998" s="3" cm="1">
        <f t="array" aca="1" ref="A998" ca="1">IF(IFERROR(FIND("选项",INDIRECT("输入!A"&amp;ROW()),1)&gt;0,0),COUNTIF(INDIRECT("A$1:A"&amp;ROW()-1),"&gt;0")+1,0)</f>
        <v>0</v>
      </c>
      <c r="B998" cm="1">
        <f t="array" aca="1" ref="B998" ca="1">IF(MID(INDIRECT("输入!A"&amp;ROW()),2,1)="结",COUNTIF(INDIRECT("b"&amp;MATCH(COUNTIF(A$1:A998,"&gt;0"),A$1:A998,)&amp;":b"&amp;ROW()-1),"&gt;0")+1+4*(COUNTIF(A$1:A998,"&gt;0")-1),)</f>
        <v>457</v>
      </c>
    </row>
    <row r="999" spans="1:2" x14ac:dyDescent="0.3">
      <c r="A999" s="3" cm="1">
        <f t="array" aca="1" ref="A999" ca="1">IF(IFERROR(FIND("选项",INDIRECT("输入!A"&amp;ROW()),1)&gt;0,0),COUNTIF(INDIRECT("A$1:A"&amp;ROW()-1),"&gt;0")+1,0)</f>
        <v>0</v>
      </c>
      <c r="B999" cm="1">
        <f t="array" aca="1" ref="B999" ca="1">IF(MID(INDIRECT("输入!A"&amp;ROW()),2,1)="结",COUNTIF(INDIRECT("b"&amp;MATCH(COUNTIF(A$1:A999,"&gt;0"),A$1:A999,)&amp;":b"&amp;ROW()-1),"&gt;0")+1+4*(COUNTIF(A$1:A999,"&gt;0")-1),)</f>
        <v>0</v>
      </c>
    </row>
    <row r="1000" spans="1:2" x14ac:dyDescent="0.3">
      <c r="A1000" s="3" cm="1">
        <f t="array" aca="1" ref="A1000" ca="1">IF(IFERROR(FIND("选项",INDIRECT("输入!A"&amp;ROW()),1)&gt;0,0),COUNTIF(INDIRECT("A$1:A"&amp;ROW()-1),"&gt;0")+1,0)</f>
        <v>116</v>
      </c>
      <c r="B1000" cm="1">
        <f t="array" aca="1" ref="B1000" ca="1">IF(MID(INDIRECT("输入!A"&amp;ROW()),2,1)="结",COUNTIF(INDIRECT("b"&amp;MATCH(COUNTIF(A$1:A1000,"&gt;0"),A$1:A1000,)&amp;":b"&amp;ROW()-1),"&gt;0")+1+4*(COUNTIF(A$1:A1000,"&gt;0")-1),)</f>
        <v>0</v>
      </c>
    </row>
    <row r="1001" spans="1:2" x14ac:dyDescent="0.3">
      <c r="A1001" s="3" cm="1">
        <f t="array" aca="1" ref="A1001" ca="1">IF(IFERROR(FIND("选项",INDIRECT("输入!A"&amp;ROW()),1)&gt;0,0),COUNTIF(INDIRECT("A$1:A"&amp;ROW()-1),"&gt;0")+1,0)</f>
        <v>0</v>
      </c>
      <c r="B1001" cm="1">
        <f t="array" aca="1" ref="B1001" ca="1">IF(MID(INDIRECT("输入!A"&amp;ROW()),2,1)="结",COUNTIF(INDIRECT("b"&amp;MATCH(COUNTIF(A$1:A1001,"&gt;0"),A$1:A1001,)&amp;":b"&amp;ROW()-1),"&gt;0")+1+4*(COUNTIF(A$1:A1001,"&gt;0")-1),)</f>
        <v>461</v>
      </c>
    </row>
    <row r="1002" spans="1:2" x14ac:dyDescent="0.3">
      <c r="A1002" s="3" cm="1">
        <f t="array" aca="1" ref="A1002" ca="1">IF(IFERROR(FIND("选项",INDIRECT("输入!A"&amp;ROW()),1)&gt;0,0),COUNTIF(INDIRECT("A$1:A"&amp;ROW()-1),"&gt;0")+1,0)</f>
        <v>0</v>
      </c>
      <c r="B1002" cm="1">
        <f t="array" aca="1" ref="B1002" ca="1">IF(MID(INDIRECT("输入!A"&amp;ROW()),2,1)="结",COUNTIF(INDIRECT("b"&amp;MATCH(COUNTIF(A$1:A1002,"&gt;0"),A$1:A1002,)&amp;":b"&amp;ROW()-1),"&gt;0")+1+4*(COUNTIF(A$1:A1002,"&gt;0")-1),)</f>
        <v>0</v>
      </c>
    </row>
    <row r="1003" spans="1:2" x14ac:dyDescent="0.3">
      <c r="A1003" s="3" cm="1">
        <f t="array" aca="1" ref="A1003" ca="1">IF(IFERROR(FIND("选项",INDIRECT("输入!A"&amp;ROW()),1)&gt;0,0),COUNTIF(INDIRECT("A$1:A"&amp;ROW()-1),"&gt;0")+1,0)</f>
        <v>0</v>
      </c>
      <c r="B1003" cm="1">
        <f t="array" aca="1" ref="B1003" ca="1">IF(MID(INDIRECT("输入!A"&amp;ROW()),2,1)="结",COUNTIF(INDIRECT("b"&amp;MATCH(COUNTIF(A$1:A1003,"&gt;0"),A$1:A1003,)&amp;":b"&amp;ROW()-1),"&gt;0")+1+4*(COUNTIF(A$1:A1003,"&gt;0")-1),)</f>
        <v>462</v>
      </c>
    </row>
    <row r="1004" spans="1:2" x14ac:dyDescent="0.3">
      <c r="A1004" s="3" cm="1">
        <f t="array" aca="1" ref="A1004" ca="1">IF(IFERROR(FIND("选项",INDIRECT("输入!A"&amp;ROW()),1)&gt;0,0),COUNTIF(INDIRECT("A$1:A"&amp;ROW()-1),"&gt;0")+1,0)</f>
        <v>0</v>
      </c>
      <c r="B1004" cm="1">
        <f t="array" aca="1" ref="B1004" ca="1">IF(MID(INDIRECT("输入!A"&amp;ROW()),2,1)="结",COUNTIF(INDIRECT("b"&amp;MATCH(COUNTIF(A$1:A1004,"&gt;0"),A$1:A1004,)&amp;":b"&amp;ROW()-1),"&gt;0")+1+4*(COUNTIF(A$1:A1004,"&gt;0")-1),)</f>
        <v>0</v>
      </c>
    </row>
    <row r="1005" spans="1:2" x14ac:dyDescent="0.3">
      <c r="A1005" s="3" cm="1">
        <f t="array" aca="1" ref="A1005" ca="1">IF(IFERROR(FIND("选项",INDIRECT("输入!A"&amp;ROW()),1)&gt;0,0),COUNTIF(INDIRECT("A$1:A"&amp;ROW()-1),"&gt;0")+1,0)</f>
        <v>0</v>
      </c>
      <c r="B1005" cm="1">
        <f t="array" aca="1" ref="B1005" ca="1">IF(MID(INDIRECT("输入!A"&amp;ROW()),2,1)="结",COUNTIF(INDIRECT("b"&amp;MATCH(COUNTIF(A$1:A1005,"&gt;0"),A$1:A1005,)&amp;":b"&amp;ROW()-1),"&gt;0")+1+4*(COUNTIF(A$1:A1005,"&gt;0")-1),)</f>
        <v>463</v>
      </c>
    </row>
    <row r="1006" spans="1:2" x14ac:dyDescent="0.3">
      <c r="A1006" s="3" cm="1">
        <f t="array" aca="1" ref="A1006" ca="1">IF(IFERROR(FIND("选项",INDIRECT("输入!A"&amp;ROW()),1)&gt;0,0),COUNTIF(INDIRECT("A$1:A"&amp;ROW()-1),"&gt;0")+1,0)</f>
        <v>0</v>
      </c>
      <c r="B1006" cm="1">
        <f t="array" aca="1" ref="B1006" ca="1">IF(MID(INDIRECT("输入!A"&amp;ROW()),2,1)="结",COUNTIF(INDIRECT("b"&amp;MATCH(COUNTIF(A$1:A1006,"&gt;0"),A$1:A1006,)&amp;":b"&amp;ROW()-1),"&gt;0")+1+4*(COUNTIF(A$1:A1006,"&gt;0")-1),)</f>
        <v>0</v>
      </c>
    </row>
    <row r="1007" spans="1:2" x14ac:dyDescent="0.3">
      <c r="A1007" s="3" cm="1">
        <f t="array" aca="1" ref="A1007" ca="1">IF(IFERROR(FIND("选项",INDIRECT("输入!A"&amp;ROW()),1)&gt;0,0),COUNTIF(INDIRECT("A$1:A"&amp;ROW()-1),"&gt;0")+1,0)</f>
        <v>0</v>
      </c>
      <c r="B1007" cm="1">
        <f t="array" aca="1" ref="B1007" ca="1">IF(MID(INDIRECT("输入!A"&amp;ROW()),2,1)="结",COUNTIF(INDIRECT("b"&amp;MATCH(COUNTIF(A$1:A1007,"&gt;0"),A$1:A1007,)&amp;":b"&amp;ROW()-1),"&gt;0")+1+4*(COUNTIF(A$1:A1007,"&gt;0")-1),)</f>
        <v>464</v>
      </c>
    </row>
    <row r="1008" spans="1:2" x14ac:dyDescent="0.3">
      <c r="A1008" s="3" cm="1">
        <f t="array" aca="1" ref="A1008" ca="1">IF(IFERROR(FIND("选项",INDIRECT("输入!A"&amp;ROW()),1)&gt;0,0),COUNTIF(INDIRECT("A$1:A"&amp;ROW()-1),"&gt;0")+1,0)</f>
        <v>0</v>
      </c>
      <c r="B1008" cm="1">
        <f t="array" aca="1" ref="B1008" ca="1">IF(MID(INDIRECT("输入!A"&amp;ROW()),2,1)="结",COUNTIF(INDIRECT("b"&amp;MATCH(COUNTIF(A$1:A1008,"&gt;0"),A$1:A1008,)&amp;":b"&amp;ROW()-1),"&gt;0")+1+4*(COUNTIF(A$1:A1008,"&gt;0")-1),)</f>
        <v>0</v>
      </c>
    </row>
    <row r="1009" spans="1:2" x14ac:dyDescent="0.3">
      <c r="A1009" s="3" cm="1">
        <f t="array" aca="1" ref="A1009" ca="1">IF(IFERROR(FIND("选项",INDIRECT("输入!A"&amp;ROW()),1)&gt;0,0),COUNTIF(INDIRECT("A$1:A"&amp;ROW()-1),"&gt;0")+1,0)</f>
        <v>117</v>
      </c>
      <c r="B1009" cm="1">
        <f t="array" aca="1" ref="B1009" ca="1">IF(MID(INDIRECT("输入!A"&amp;ROW()),2,1)="结",COUNTIF(INDIRECT("b"&amp;MATCH(COUNTIF(A$1:A1009,"&gt;0"),A$1:A1009,)&amp;":b"&amp;ROW()-1),"&gt;0")+1+4*(COUNTIF(A$1:A1009,"&gt;0")-1),)</f>
        <v>0</v>
      </c>
    </row>
    <row r="1010" spans="1:2" x14ac:dyDescent="0.3">
      <c r="A1010" s="3" cm="1">
        <f t="array" aca="1" ref="A1010" ca="1">IF(IFERROR(FIND("选项",INDIRECT("输入!A"&amp;ROW()),1)&gt;0,0),COUNTIF(INDIRECT("A$1:A"&amp;ROW()-1),"&gt;0")+1,0)</f>
        <v>0</v>
      </c>
      <c r="B1010" cm="1">
        <f t="array" aca="1" ref="B1010" ca="1">IF(MID(INDIRECT("输入!A"&amp;ROW()),2,1)="结",COUNTIF(INDIRECT("b"&amp;MATCH(COUNTIF(A$1:A1010,"&gt;0"),A$1:A1010,)&amp;":b"&amp;ROW()-1),"&gt;0")+1+4*(COUNTIF(A$1:A1010,"&gt;0")-1),)</f>
        <v>465</v>
      </c>
    </row>
    <row r="1011" spans="1:2" x14ac:dyDescent="0.3">
      <c r="A1011" s="3" cm="1">
        <f t="array" aca="1" ref="A1011" ca="1">IF(IFERROR(FIND("选项",INDIRECT("输入!A"&amp;ROW()),1)&gt;0,0),COUNTIF(INDIRECT("A$1:A"&amp;ROW()-1),"&gt;0")+1,0)</f>
        <v>0</v>
      </c>
      <c r="B1011" cm="1">
        <f t="array" aca="1" ref="B1011" ca="1">IF(MID(INDIRECT("输入!A"&amp;ROW()),2,1)="结",COUNTIF(INDIRECT("b"&amp;MATCH(COUNTIF(A$1:A1011,"&gt;0"),A$1:A1011,)&amp;":b"&amp;ROW()-1),"&gt;0")+1+4*(COUNTIF(A$1:A1011,"&gt;0")-1),)</f>
        <v>0</v>
      </c>
    </row>
    <row r="1012" spans="1:2" x14ac:dyDescent="0.3">
      <c r="A1012" s="3" cm="1">
        <f t="array" aca="1" ref="A1012" ca="1">IF(IFERROR(FIND("选项",INDIRECT("输入!A"&amp;ROW()),1)&gt;0,0),COUNTIF(INDIRECT("A$1:A"&amp;ROW()-1),"&gt;0")+1,0)</f>
        <v>0</v>
      </c>
      <c r="B1012" cm="1">
        <f t="array" aca="1" ref="B1012" ca="1">IF(MID(INDIRECT("输入!A"&amp;ROW()),2,1)="结",COUNTIF(INDIRECT("b"&amp;MATCH(COUNTIF(A$1:A1012,"&gt;0"),A$1:A1012,)&amp;":b"&amp;ROW()-1),"&gt;0")+1+4*(COUNTIF(A$1:A1012,"&gt;0")-1),)</f>
        <v>466</v>
      </c>
    </row>
    <row r="1013" spans="1:2" x14ac:dyDescent="0.3">
      <c r="A1013" s="3" cm="1">
        <f t="array" aca="1" ref="A1013" ca="1">IF(IFERROR(FIND("选项",INDIRECT("输入!A"&amp;ROW()),1)&gt;0,0),COUNTIF(INDIRECT("A$1:A"&amp;ROW()-1),"&gt;0")+1,0)</f>
        <v>0</v>
      </c>
      <c r="B1013" cm="1">
        <f t="array" aca="1" ref="B1013" ca="1">IF(MID(INDIRECT("输入!A"&amp;ROW()),2,1)="结",COUNTIF(INDIRECT("b"&amp;MATCH(COUNTIF(A$1:A1013,"&gt;0"),A$1:A1013,)&amp;":b"&amp;ROW()-1),"&gt;0")+1+4*(COUNTIF(A$1:A1013,"&gt;0")-1),)</f>
        <v>0</v>
      </c>
    </row>
    <row r="1014" spans="1:2" x14ac:dyDescent="0.3">
      <c r="A1014" s="3" cm="1">
        <f t="array" aca="1" ref="A1014" ca="1">IF(IFERROR(FIND("选项",INDIRECT("输入!A"&amp;ROW()),1)&gt;0,0),COUNTIF(INDIRECT("A$1:A"&amp;ROW()-1),"&gt;0")+1,0)</f>
        <v>0</v>
      </c>
      <c r="B1014" cm="1">
        <f t="array" aca="1" ref="B1014" ca="1">IF(MID(INDIRECT("输入!A"&amp;ROW()),2,1)="结",COUNTIF(INDIRECT("b"&amp;MATCH(COUNTIF(A$1:A1014,"&gt;0"),A$1:A1014,)&amp;":b"&amp;ROW()-1),"&gt;0")+1+4*(COUNTIF(A$1:A1014,"&gt;0")-1),)</f>
        <v>467</v>
      </c>
    </row>
    <row r="1015" spans="1:2" x14ac:dyDescent="0.3">
      <c r="A1015" s="3" cm="1">
        <f t="array" aca="1" ref="A1015" ca="1">IF(IFERROR(FIND("选项",INDIRECT("输入!A"&amp;ROW()),1)&gt;0,0),COUNTIF(INDIRECT("A$1:A"&amp;ROW()-1),"&gt;0")+1,0)</f>
        <v>0</v>
      </c>
      <c r="B1015" cm="1">
        <f t="array" aca="1" ref="B1015" ca="1">IF(MID(INDIRECT("输入!A"&amp;ROW()),2,1)="结",COUNTIF(INDIRECT("b"&amp;MATCH(COUNTIF(A$1:A1015,"&gt;0"),A$1:A1015,)&amp;":b"&amp;ROW()-1),"&gt;0")+1+4*(COUNTIF(A$1:A1015,"&gt;0")-1),)</f>
        <v>0</v>
      </c>
    </row>
    <row r="1016" spans="1:2" x14ac:dyDescent="0.3">
      <c r="A1016" s="3" cm="1">
        <f t="array" aca="1" ref="A1016" ca="1">IF(IFERROR(FIND("选项",INDIRECT("输入!A"&amp;ROW()),1)&gt;0,0),COUNTIF(INDIRECT("A$1:A"&amp;ROW()-1),"&gt;0")+1,0)</f>
        <v>0</v>
      </c>
      <c r="B1016" cm="1">
        <f t="array" aca="1" ref="B1016" ca="1">IF(MID(INDIRECT("输入!A"&amp;ROW()),2,1)="结",COUNTIF(INDIRECT("b"&amp;MATCH(COUNTIF(A$1:A1016,"&gt;0"),A$1:A1016,)&amp;":b"&amp;ROW()-1),"&gt;0")+1+4*(COUNTIF(A$1:A1016,"&gt;0")-1),)</f>
        <v>468</v>
      </c>
    </row>
    <row r="1017" spans="1:2" x14ac:dyDescent="0.3">
      <c r="A1017" s="3" cm="1">
        <f t="array" aca="1" ref="A1017" ca="1">IF(IFERROR(FIND("选项",INDIRECT("输入!A"&amp;ROW()),1)&gt;0,0),COUNTIF(INDIRECT("A$1:A"&amp;ROW()-1),"&gt;0")+1,0)</f>
        <v>0</v>
      </c>
      <c r="B1017" cm="1">
        <f t="array" aca="1" ref="B1017" ca="1">IF(MID(INDIRECT("输入!A"&amp;ROW()),2,1)="结",COUNTIF(INDIRECT("b"&amp;MATCH(COUNTIF(A$1:A1017,"&gt;0"),A$1:A1017,)&amp;":b"&amp;ROW()-1),"&gt;0")+1+4*(COUNTIF(A$1:A1017,"&gt;0")-1),)</f>
        <v>0</v>
      </c>
    </row>
    <row r="1018" spans="1:2" x14ac:dyDescent="0.3">
      <c r="A1018" s="3" cm="1">
        <f t="array" aca="1" ref="A1018" ca="1">IF(IFERROR(FIND("选项",INDIRECT("输入!A"&amp;ROW()),1)&gt;0,0),COUNTIF(INDIRECT("A$1:A"&amp;ROW()-1),"&gt;0")+1,0)</f>
        <v>118</v>
      </c>
      <c r="B1018" cm="1">
        <f t="array" aca="1" ref="B1018" ca="1">IF(MID(INDIRECT("输入!A"&amp;ROW()),2,1)="结",COUNTIF(INDIRECT("b"&amp;MATCH(COUNTIF(A$1:A1018,"&gt;0"),A$1:A1018,)&amp;":b"&amp;ROW()-1),"&gt;0")+1+4*(COUNTIF(A$1:A1018,"&gt;0")-1),)</f>
        <v>0</v>
      </c>
    </row>
    <row r="1019" spans="1:2" x14ac:dyDescent="0.3">
      <c r="A1019" s="3" cm="1">
        <f t="array" aca="1" ref="A1019" ca="1">IF(IFERROR(FIND("选项",INDIRECT("输入!A"&amp;ROW()),1)&gt;0,0),COUNTIF(INDIRECT("A$1:A"&amp;ROW()-1),"&gt;0")+1,0)</f>
        <v>0</v>
      </c>
      <c r="B1019" cm="1">
        <f t="array" aca="1" ref="B1019" ca="1">IF(MID(INDIRECT("输入!A"&amp;ROW()),2,1)="结",COUNTIF(INDIRECT("b"&amp;MATCH(COUNTIF(A$1:A1019,"&gt;0"),A$1:A1019,)&amp;":b"&amp;ROW()-1),"&gt;0")+1+4*(COUNTIF(A$1:A1019,"&gt;0")-1),)</f>
        <v>469</v>
      </c>
    </row>
    <row r="1020" spans="1:2" x14ac:dyDescent="0.3">
      <c r="A1020" s="3" cm="1">
        <f t="array" aca="1" ref="A1020" ca="1">IF(IFERROR(FIND("选项",INDIRECT("输入!A"&amp;ROW()),1)&gt;0,0),COUNTIF(INDIRECT("A$1:A"&amp;ROW()-1),"&gt;0")+1,0)</f>
        <v>0</v>
      </c>
      <c r="B1020" cm="1">
        <f t="array" aca="1" ref="B1020" ca="1">IF(MID(INDIRECT("输入!A"&amp;ROW()),2,1)="结",COUNTIF(INDIRECT("b"&amp;MATCH(COUNTIF(A$1:A1020,"&gt;0"),A$1:A1020,)&amp;":b"&amp;ROW()-1),"&gt;0")+1+4*(COUNTIF(A$1:A1020,"&gt;0")-1),)</f>
        <v>0</v>
      </c>
    </row>
    <row r="1021" spans="1:2" x14ac:dyDescent="0.3">
      <c r="A1021" s="3" cm="1">
        <f t="array" aca="1" ref="A1021" ca="1">IF(IFERROR(FIND("选项",INDIRECT("输入!A"&amp;ROW()),1)&gt;0,0),COUNTIF(INDIRECT("A$1:A"&amp;ROW()-1),"&gt;0")+1,0)</f>
        <v>0</v>
      </c>
      <c r="B1021" cm="1">
        <f t="array" aca="1" ref="B1021" ca="1">IF(MID(INDIRECT("输入!A"&amp;ROW()),2,1)="结",COUNTIF(INDIRECT("b"&amp;MATCH(COUNTIF(A$1:A1021,"&gt;0"),A$1:A1021,)&amp;":b"&amp;ROW()-1),"&gt;0")+1+4*(COUNTIF(A$1:A1021,"&gt;0")-1),)</f>
        <v>470</v>
      </c>
    </row>
    <row r="1022" spans="1:2" x14ac:dyDescent="0.3">
      <c r="A1022" s="3" cm="1">
        <f t="array" aca="1" ref="A1022" ca="1">IF(IFERROR(FIND("选项",INDIRECT("输入!A"&amp;ROW()),1)&gt;0,0),COUNTIF(INDIRECT("A$1:A"&amp;ROW()-1),"&gt;0")+1,0)</f>
        <v>0</v>
      </c>
      <c r="B1022" cm="1">
        <f t="array" aca="1" ref="B1022" ca="1">IF(MID(INDIRECT("输入!A"&amp;ROW()),2,1)="结",COUNTIF(INDIRECT("b"&amp;MATCH(COUNTIF(A$1:A1022,"&gt;0"),A$1:A1022,)&amp;":b"&amp;ROW()-1),"&gt;0")+1+4*(COUNTIF(A$1:A1022,"&gt;0")-1),)</f>
        <v>0</v>
      </c>
    </row>
    <row r="1023" spans="1:2" x14ac:dyDescent="0.3">
      <c r="A1023" s="3" cm="1">
        <f t="array" aca="1" ref="A1023" ca="1">IF(IFERROR(FIND("选项",INDIRECT("输入!A"&amp;ROW()),1)&gt;0,0),COUNTIF(INDIRECT("A$1:A"&amp;ROW()-1),"&gt;0")+1,0)</f>
        <v>0</v>
      </c>
      <c r="B1023" cm="1">
        <f t="array" aca="1" ref="B1023" ca="1">IF(MID(INDIRECT("输入!A"&amp;ROW()),2,1)="结",COUNTIF(INDIRECT("b"&amp;MATCH(COUNTIF(A$1:A1023,"&gt;0"),A$1:A1023,)&amp;":b"&amp;ROW()-1),"&gt;0")+1+4*(COUNTIF(A$1:A1023,"&gt;0")-1),)</f>
        <v>471</v>
      </c>
    </row>
    <row r="1024" spans="1:2" x14ac:dyDescent="0.3">
      <c r="A1024" s="3" cm="1">
        <f t="array" aca="1" ref="A1024" ca="1">IF(IFERROR(FIND("选项",INDIRECT("输入!A"&amp;ROW()),1)&gt;0,0),COUNTIF(INDIRECT("A$1:A"&amp;ROW()-1),"&gt;0")+1,0)</f>
        <v>0</v>
      </c>
      <c r="B1024" cm="1">
        <f t="array" aca="1" ref="B1024" ca="1">IF(MID(INDIRECT("输入!A"&amp;ROW()),2,1)="结",COUNTIF(INDIRECT("b"&amp;MATCH(COUNTIF(A$1:A1024,"&gt;0"),A$1:A1024,)&amp;":b"&amp;ROW()-1),"&gt;0")+1+4*(COUNTIF(A$1:A1024,"&gt;0")-1),)</f>
        <v>0</v>
      </c>
    </row>
    <row r="1025" spans="1:2" x14ac:dyDescent="0.3">
      <c r="A1025" s="3" cm="1">
        <f t="array" aca="1" ref="A1025" ca="1">IF(IFERROR(FIND("选项",INDIRECT("输入!A"&amp;ROW()),1)&gt;0,0),COUNTIF(INDIRECT("A$1:A"&amp;ROW()-1),"&gt;0")+1,0)</f>
        <v>0</v>
      </c>
      <c r="B1025" cm="1">
        <f t="array" aca="1" ref="B1025" ca="1">IF(MID(INDIRECT("输入!A"&amp;ROW()),2,1)="结",COUNTIF(INDIRECT("b"&amp;MATCH(COUNTIF(A$1:A1025,"&gt;0"),A$1:A1025,)&amp;":b"&amp;ROW()-1),"&gt;0")+1+4*(COUNTIF(A$1:A1025,"&gt;0")-1),)</f>
        <v>472</v>
      </c>
    </row>
    <row r="1026" spans="1:2" x14ac:dyDescent="0.3">
      <c r="A1026" s="3" cm="1">
        <f t="array" aca="1" ref="A1026" ca="1">IF(IFERROR(FIND("选项",INDIRECT("输入!A"&amp;ROW()),1)&gt;0,0),COUNTIF(INDIRECT("A$1:A"&amp;ROW()-1),"&gt;0")+1,0)</f>
        <v>0</v>
      </c>
      <c r="B1026" cm="1">
        <f t="array" aca="1" ref="B1026" ca="1">IF(MID(INDIRECT("输入!A"&amp;ROW()),2,1)="结",COUNTIF(INDIRECT("b"&amp;MATCH(COUNTIF(A$1:A1026,"&gt;0"),A$1:A1026,)&amp;":b"&amp;ROW()-1),"&gt;0")+1+4*(COUNTIF(A$1:A1026,"&gt;0")-1),)</f>
        <v>0</v>
      </c>
    </row>
    <row r="1027" spans="1:2" x14ac:dyDescent="0.3">
      <c r="A1027" s="3" cm="1">
        <f t="array" aca="1" ref="A1027" ca="1">IF(IFERROR(FIND("选项",INDIRECT("输入!A"&amp;ROW()),1)&gt;0,0),COUNTIF(INDIRECT("A$1:A"&amp;ROW()-1),"&gt;0")+1,0)</f>
        <v>119</v>
      </c>
      <c r="B1027" cm="1">
        <f t="array" aca="1" ref="B1027" ca="1">IF(MID(INDIRECT("输入!A"&amp;ROW()),2,1)="结",COUNTIF(INDIRECT("b"&amp;MATCH(COUNTIF(A$1:A1027,"&gt;0"),A$1:A1027,)&amp;":b"&amp;ROW()-1),"&gt;0")+1+4*(COUNTIF(A$1:A1027,"&gt;0")-1),)</f>
        <v>0</v>
      </c>
    </row>
    <row r="1028" spans="1:2" x14ac:dyDescent="0.3">
      <c r="A1028" s="3" cm="1">
        <f t="array" aca="1" ref="A1028" ca="1">IF(IFERROR(FIND("选项",INDIRECT("输入!A"&amp;ROW()),1)&gt;0,0),COUNTIF(INDIRECT("A$1:A"&amp;ROW()-1),"&gt;0")+1,0)</f>
        <v>0</v>
      </c>
      <c r="B1028" cm="1">
        <f t="array" aca="1" ref="B1028" ca="1">IF(MID(INDIRECT("输入!A"&amp;ROW()),2,1)="结",COUNTIF(INDIRECT("b"&amp;MATCH(COUNTIF(A$1:A1028,"&gt;0"),A$1:A1028,)&amp;":b"&amp;ROW()-1),"&gt;0")+1+4*(COUNTIF(A$1:A1028,"&gt;0")-1),)</f>
        <v>473</v>
      </c>
    </row>
    <row r="1029" spans="1:2" x14ac:dyDescent="0.3">
      <c r="A1029" s="3" cm="1">
        <f t="array" aca="1" ref="A1029" ca="1">IF(IFERROR(FIND("选项",INDIRECT("输入!A"&amp;ROW()),1)&gt;0,0),COUNTIF(INDIRECT("A$1:A"&amp;ROW()-1),"&gt;0")+1,0)</f>
        <v>0</v>
      </c>
      <c r="B1029" cm="1">
        <f t="array" aca="1" ref="B1029" ca="1">IF(MID(INDIRECT("输入!A"&amp;ROW()),2,1)="结",COUNTIF(INDIRECT("b"&amp;MATCH(COUNTIF(A$1:A1029,"&gt;0"),A$1:A1029,)&amp;":b"&amp;ROW()-1),"&gt;0")+1+4*(COUNTIF(A$1:A1029,"&gt;0")-1),)</f>
        <v>0</v>
      </c>
    </row>
    <row r="1030" spans="1:2" x14ac:dyDescent="0.3">
      <c r="A1030" s="3" cm="1">
        <f t="array" aca="1" ref="A1030" ca="1">IF(IFERROR(FIND("选项",INDIRECT("输入!A"&amp;ROW()),1)&gt;0,0),COUNTIF(INDIRECT("A$1:A"&amp;ROW()-1),"&gt;0")+1,0)</f>
        <v>0</v>
      </c>
      <c r="B1030" cm="1">
        <f t="array" aca="1" ref="B1030" ca="1">IF(MID(INDIRECT("输入!A"&amp;ROW()),2,1)="结",COUNTIF(INDIRECT("b"&amp;MATCH(COUNTIF(A$1:A1030,"&gt;0"),A$1:A1030,)&amp;":b"&amp;ROW()-1),"&gt;0")+1+4*(COUNTIF(A$1:A1030,"&gt;0")-1),)</f>
        <v>474</v>
      </c>
    </row>
    <row r="1031" spans="1:2" x14ac:dyDescent="0.3">
      <c r="A1031" s="3" cm="1">
        <f t="array" aca="1" ref="A1031" ca="1">IF(IFERROR(FIND("选项",INDIRECT("输入!A"&amp;ROW()),1)&gt;0,0),COUNTIF(INDIRECT("A$1:A"&amp;ROW()-1),"&gt;0")+1,0)</f>
        <v>0</v>
      </c>
      <c r="B1031" cm="1">
        <f t="array" aca="1" ref="B1031" ca="1">IF(MID(INDIRECT("输入!A"&amp;ROW()),2,1)="结",COUNTIF(INDIRECT("b"&amp;MATCH(COUNTIF(A$1:A1031,"&gt;0"),A$1:A1031,)&amp;":b"&amp;ROW()-1),"&gt;0")+1+4*(COUNTIF(A$1:A1031,"&gt;0")-1),)</f>
        <v>0</v>
      </c>
    </row>
    <row r="1032" spans="1:2" x14ac:dyDescent="0.3">
      <c r="A1032" s="3" cm="1">
        <f t="array" aca="1" ref="A1032" ca="1">IF(IFERROR(FIND("选项",INDIRECT("输入!A"&amp;ROW()),1)&gt;0,0),COUNTIF(INDIRECT("A$1:A"&amp;ROW()-1),"&gt;0")+1,0)</f>
        <v>0</v>
      </c>
      <c r="B1032" cm="1">
        <f t="array" aca="1" ref="B1032" ca="1">IF(MID(INDIRECT("输入!A"&amp;ROW()),2,1)="结",COUNTIF(INDIRECT("b"&amp;MATCH(COUNTIF(A$1:A1032,"&gt;0"),A$1:A1032,)&amp;":b"&amp;ROW()-1),"&gt;0")+1+4*(COUNTIF(A$1:A1032,"&gt;0")-1),)</f>
        <v>475</v>
      </c>
    </row>
    <row r="1033" spans="1:2" x14ac:dyDescent="0.3">
      <c r="A1033" s="3" cm="1">
        <f t="array" aca="1" ref="A1033" ca="1">IF(IFERROR(FIND("选项",INDIRECT("输入!A"&amp;ROW()),1)&gt;0,0),COUNTIF(INDIRECT("A$1:A"&amp;ROW()-1),"&gt;0")+1,0)</f>
        <v>0</v>
      </c>
      <c r="B1033" cm="1">
        <f t="array" aca="1" ref="B1033" ca="1">IF(MID(INDIRECT("输入!A"&amp;ROW()),2,1)="结",COUNTIF(INDIRECT("b"&amp;MATCH(COUNTIF(A$1:A1033,"&gt;0"),A$1:A1033,)&amp;":b"&amp;ROW()-1),"&gt;0")+1+4*(COUNTIF(A$1:A1033,"&gt;0")-1),)</f>
        <v>0</v>
      </c>
    </row>
    <row r="1034" spans="1:2" x14ac:dyDescent="0.3">
      <c r="A1034" s="3" cm="1">
        <f t="array" aca="1" ref="A1034" ca="1">IF(IFERROR(FIND("选项",INDIRECT("输入!A"&amp;ROW()),1)&gt;0,0),COUNTIF(INDIRECT("A$1:A"&amp;ROW()-1),"&gt;0")+1,0)</f>
        <v>0</v>
      </c>
      <c r="B1034" cm="1">
        <f t="array" aca="1" ref="B1034" ca="1">IF(MID(INDIRECT("输入!A"&amp;ROW()),2,1)="结",COUNTIF(INDIRECT("b"&amp;MATCH(COUNTIF(A$1:A1034,"&gt;0"),A$1:A1034,)&amp;":b"&amp;ROW()-1),"&gt;0")+1+4*(COUNTIF(A$1:A1034,"&gt;0")-1),)</f>
        <v>476</v>
      </c>
    </row>
    <row r="1035" spans="1:2" x14ac:dyDescent="0.3">
      <c r="A1035" s="3" cm="1">
        <f t="array" aca="1" ref="A1035" ca="1">IF(IFERROR(FIND("选项",INDIRECT("输入!A"&amp;ROW()),1)&gt;0,0),COUNTIF(INDIRECT("A$1:A"&amp;ROW()-1),"&gt;0")+1,0)</f>
        <v>0</v>
      </c>
      <c r="B1035" cm="1">
        <f t="array" aca="1" ref="B1035" ca="1">IF(MID(INDIRECT("输入!A"&amp;ROW()),2,1)="结",COUNTIF(INDIRECT("b"&amp;MATCH(COUNTIF(A$1:A1035,"&gt;0"),A$1:A1035,)&amp;":b"&amp;ROW()-1),"&gt;0")+1+4*(COUNTIF(A$1:A1035,"&gt;0")-1),)</f>
        <v>0</v>
      </c>
    </row>
    <row r="1036" spans="1:2" x14ac:dyDescent="0.3">
      <c r="A1036" s="3" cm="1">
        <f t="array" aca="1" ref="A1036" ca="1">IF(IFERROR(FIND("选项",INDIRECT("输入!A"&amp;ROW()),1)&gt;0,0),COUNTIF(INDIRECT("A$1:A"&amp;ROW()-1),"&gt;0")+1,0)</f>
        <v>120</v>
      </c>
      <c r="B1036" cm="1">
        <f t="array" aca="1" ref="B1036" ca="1">IF(MID(INDIRECT("输入!A"&amp;ROW()),2,1)="结",COUNTIF(INDIRECT("b"&amp;MATCH(COUNTIF(A$1:A1036,"&gt;0"),A$1:A1036,)&amp;":b"&amp;ROW()-1),"&gt;0")+1+4*(COUNTIF(A$1:A1036,"&gt;0")-1),)</f>
        <v>0</v>
      </c>
    </row>
    <row r="1037" spans="1:2" x14ac:dyDescent="0.3">
      <c r="A1037" s="3" cm="1">
        <f t="array" aca="1" ref="A1037" ca="1">IF(IFERROR(FIND("选项",INDIRECT("输入!A"&amp;ROW()),1)&gt;0,0),COUNTIF(INDIRECT("A$1:A"&amp;ROW()-1),"&gt;0")+1,0)</f>
        <v>0</v>
      </c>
      <c r="B1037" cm="1">
        <f t="array" aca="1" ref="B1037" ca="1">IF(MID(INDIRECT("输入!A"&amp;ROW()),2,1)="结",COUNTIF(INDIRECT("b"&amp;MATCH(COUNTIF(A$1:A1037,"&gt;0"),A$1:A1037,)&amp;":b"&amp;ROW()-1),"&gt;0")+1+4*(COUNTIF(A$1:A1037,"&gt;0")-1),)</f>
        <v>477</v>
      </c>
    </row>
    <row r="1038" spans="1:2" x14ac:dyDescent="0.3">
      <c r="A1038" s="3" cm="1">
        <f t="array" aca="1" ref="A1038" ca="1">IF(IFERROR(FIND("选项",INDIRECT("输入!A"&amp;ROW()),1)&gt;0,0),COUNTIF(INDIRECT("A$1:A"&amp;ROW()-1),"&gt;0")+1,0)</f>
        <v>0</v>
      </c>
      <c r="B1038" cm="1">
        <f t="array" aca="1" ref="B1038" ca="1">IF(MID(INDIRECT("输入!A"&amp;ROW()),2,1)="结",COUNTIF(INDIRECT("b"&amp;MATCH(COUNTIF(A$1:A1038,"&gt;0"),A$1:A1038,)&amp;":b"&amp;ROW()-1),"&gt;0")+1+4*(COUNTIF(A$1:A1038,"&gt;0")-1),)</f>
        <v>0</v>
      </c>
    </row>
    <row r="1039" spans="1:2" x14ac:dyDescent="0.3">
      <c r="A1039" s="3" cm="1">
        <f t="array" aca="1" ref="A1039" ca="1">IF(IFERROR(FIND("选项",INDIRECT("输入!A"&amp;ROW()),1)&gt;0,0),COUNTIF(INDIRECT("A$1:A"&amp;ROW()-1),"&gt;0")+1,0)</f>
        <v>121</v>
      </c>
      <c r="B1039" cm="1">
        <f t="array" aca="1" ref="B1039" ca="1">IF(MID(INDIRECT("输入!A"&amp;ROW()),2,1)="结",COUNTIF(INDIRECT("b"&amp;MATCH(COUNTIF(A$1:A1039,"&gt;0"),A$1:A1039,)&amp;":b"&amp;ROW()-1),"&gt;0")+1+4*(COUNTIF(A$1:A1039,"&gt;0")-1),)</f>
        <v>0</v>
      </c>
    </row>
    <row r="1040" spans="1:2" x14ac:dyDescent="0.3">
      <c r="A1040" s="3" cm="1">
        <f t="array" aca="1" ref="A1040" ca="1">IF(IFERROR(FIND("选项",INDIRECT("输入!A"&amp;ROW()),1)&gt;0,0),COUNTIF(INDIRECT("A$1:A"&amp;ROW()-1),"&gt;0")+1,0)</f>
        <v>0</v>
      </c>
      <c r="B1040" cm="1">
        <f t="array" aca="1" ref="B1040" ca="1">IF(MID(INDIRECT("输入!A"&amp;ROW()),2,1)="结",COUNTIF(INDIRECT("b"&amp;MATCH(COUNTIF(A$1:A1040,"&gt;0"),A$1:A1040,)&amp;":b"&amp;ROW()-1),"&gt;0")+1+4*(COUNTIF(A$1:A1040,"&gt;0")-1),)</f>
        <v>481</v>
      </c>
    </row>
    <row r="1041" spans="1:2" x14ac:dyDescent="0.3">
      <c r="A1041" s="3" cm="1">
        <f t="array" aca="1" ref="A1041" ca="1">IF(IFERROR(FIND("选项",INDIRECT("输入!A"&amp;ROW()),1)&gt;0,0),COUNTIF(INDIRECT("A$1:A"&amp;ROW()-1),"&gt;0")+1,0)</f>
        <v>0</v>
      </c>
      <c r="B1041" cm="1">
        <f t="array" aca="1" ref="B1041" ca="1">IF(MID(INDIRECT("输入!A"&amp;ROW()),2,1)="结",COUNTIF(INDIRECT("b"&amp;MATCH(COUNTIF(A$1:A1041,"&gt;0"),A$1:A1041,)&amp;":b"&amp;ROW()-1),"&gt;0")+1+4*(COUNTIF(A$1:A1041,"&gt;0")-1),)</f>
        <v>0</v>
      </c>
    </row>
    <row r="1042" spans="1:2" x14ac:dyDescent="0.3">
      <c r="A1042" s="3" cm="1">
        <f t="array" aca="1" ref="A1042" ca="1">IF(IFERROR(FIND("选项",INDIRECT("输入!A"&amp;ROW()),1)&gt;0,0),COUNTIF(INDIRECT("A$1:A"&amp;ROW()-1),"&gt;0")+1,0)</f>
        <v>0</v>
      </c>
      <c r="B1042" cm="1">
        <f t="array" aca="1" ref="B1042" ca="1">IF(MID(INDIRECT("输入!A"&amp;ROW()),2,1)="结",COUNTIF(INDIRECT("b"&amp;MATCH(COUNTIF(A$1:A1042,"&gt;0"),A$1:A1042,)&amp;":b"&amp;ROW()-1),"&gt;0")+1+4*(COUNTIF(A$1:A1042,"&gt;0")-1),)</f>
        <v>482</v>
      </c>
    </row>
    <row r="1043" spans="1:2" x14ac:dyDescent="0.3">
      <c r="A1043" s="3" cm="1">
        <f t="array" aca="1" ref="A1043" ca="1">IF(IFERROR(FIND("选项",INDIRECT("输入!A"&amp;ROW()),1)&gt;0,0),COUNTIF(INDIRECT("A$1:A"&amp;ROW()-1),"&gt;0")+1,0)</f>
        <v>0</v>
      </c>
      <c r="B1043" cm="1">
        <f t="array" aca="1" ref="B1043" ca="1">IF(MID(INDIRECT("输入!A"&amp;ROW()),2,1)="结",COUNTIF(INDIRECT("b"&amp;MATCH(COUNTIF(A$1:A1043,"&gt;0"),A$1:A1043,)&amp;":b"&amp;ROW()-1),"&gt;0")+1+4*(COUNTIF(A$1:A1043,"&gt;0")-1),)</f>
        <v>0</v>
      </c>
    </row>
    <row r="1044" spans="1:2" x14ac:dyDescent="0.3">
      <c r="A1044" s="3" cm="1">
        <f t="array" aca="1" ref="A1044" ca="1">IF(IFERROR(FIND("选项",INDIRECT("输入!A"&amp;ROW()),1)&gt;0,0),COUNTIF(INDIRECT("A$1:A"&amp;ROW()-1),"&gt;0")+1,0)</f>
        <v>0</v>
      </c>
      <c r="B1044" cm="1">
        <f t="array" aca="1" ref="B1044" ca="1">IF(MID(INDIRECT("输入!A"&amp;ROW()),2,1)="结",COUNTIF(INDIRECT("b"&amp;MATCH(COUNTIF(A$1:A1044,"&gt;0"),A$1:A1044,)&amp;":b"&amp;ROW()-1),"&gt;0")+1+4*(COUNTIF(A$1:A1044,"&gt;0")-1),)</f>
        <v>483</v>
      </c>
    </row>
    <row r="1045" spans="1:2" x14ac:dyDescent="0.3">
      <c r="A1045" s="3" cm="1">
        <f t="array" aca="1" ref="A1045" ca="1">IF(IFERROR(FIND("选项",INDIRECT("输入!A"&amp;ROW()),1)&gt;0,0),COUNTIF(INDIRECT("A$1:A"&amp;ROW()-1),"&gt;0")+1,0)</f>
        <v>0</v>
      </c>
      <c r="B1045" cm="1">
        <f t="array" aca="1" ref="B1045" ca="1">IF(MID(INDIRECT("输入!A"&amp;ROW()),2,1)="结",COUNTIF(INDIRECT("b"&amp;MATCH(COUNTIF(A$1:A1045,"&gt;0"),A$1:A1045,)&amp;":b"&amp;ROW()-1),"&gt;0")+1+4*(COUNTIF(A$1:A1045,"&gt;0")-1),)</f>
        <v>0</v>
      </c>
    </row>
    <row r="1046" spans="1:2" x14ac:dyDescent="0.3">
      <c r="A1046" s="3" cm="1">
        <f t="array" aca="1" ref="A1046" ca="1">IF(IFERROR(FIND("选项",INDIRECT("输入!A"&amp;ROW()),1)&gt;0,0),COUNTIF(INDIRECT("A$1:A"&amp;ROW()-1),"&gt;0")+1,0)</f>
        <v>0</v>
      </c>
      <c r="B1046" cm="1">
        <f t="array" aca="1" ref="B1046" ca="1">IF(MID(INDIRECT("输入!A"&amp;ROW()),2,1)="结",COUNTIF(INDIRECT("b"&amp;MATCH(COUNTIF(A$1:A1046,"&gt;0"),A$1:A1046,)&amp;":b"&amp;ROW()-1),"&gt;0")+1+4*(COUNTIF(A$1:A1046,"&gt;0")-1),)</f>
        <v>484</v>
      </c>
    </row>
    <row r="1047" spans="1:2" x14ac:dyDescent="0.3">
      <c r="A1047" s="3" cm="1">
        <f t="array" aca="1" ref="A1047" ca="1">IF(IFERROR(FIND("选项",INDIRECT("输入!A"&amp;ROW()),1)&gt;0,0),COUNTIF(INDIRECT("A$1:A"&amp;ROW()-1),"&gt;0")+1,0)</f>
        <v>0</v>
      </c>
      <c r="B1047" cm="1">
        <f t="array" aca="1" ref="B1047" ca="1">IF(MID(INDIRECT("输入!A"&amp;ROW()),2,1)="结",COUNTIF(INDIRECT("b"&amp;MATCH(COUNTIF(A$1:A1047,"&gt;0"),A$1:A1047,)&amp;":b"&amp;ROW()-1),"&gt;0")+1+4*(COUNTIF(A$1:A1047,"&gt;0")-1),)</f>
        <v>0</v>
      </c>
    </row>
    <row r="1048" spans="1:2" x14ac:dyDescent="0.3">
      <c r="A1048" s="3" cm="1">
        <f t="array" aca="1" ref="A1048" ca="1">IF(IFERROR(FIND("选项",INDIRECT("输入!A"&amp;ROW()),1)&gt;0,0),COUNTIF(INDIRECT("A$1:A"&amp;ROW()-1),"&gt;0")+1,0)</f>
        <v>122</v>
      </c>
      <c r="B1048" cm="1">
        <f t="array" aca="1" ref="B1048" ca="1">IF(MID(INDIRECT("输入!A"&amp;ROW()),2,1)="结",COUNTIF(INDIRECT("b"&amp;MATCH(COUNTIF(A$1:A1048,"&gt;0"),A$1:A1048,)&amp;":b"&amp;ROW()-1),"&gt;0")+1+4*(COUNTIF(A$1:A1048,"&gt;0")-1),)</f>
        <v>0</v>
      </c>
    </row>
    <row r="1049" spans="1:2" x14ac:dyDescent="0.3">
      <c r="A1049" s="3" cm="1">
        <f t="array" aca="1" ref="A1049" ca="1">IF(IFERROR(FIND("选项",INDIRECT("输入!A"&amp;ROW()),1)&gt;0,0),COUNTIF(INDIRECT("A$1:A"&amp;ROW()-1),"&gt;0")+1,0)</f>
        <v>0</v>
      </c>
      <c r="B1049" cm="1">
        <f t="array" aca="1" ref="B1049" ca="1">IF(MID(INDIRECT("输入!A"&amp;ROW()),2,1)="结",COUNTIF(INDIRECT("b"&amp;MATCH(COUNTIF(A$1:A1049,"&gt;0"),A$1:A1049,)&amp;":b"&amp;ROW()-1),"&gt;0")+1+4*(COUNTIF(A$1:A1049,"&gt;0")-1),)</f>
        <v>485</v>
      </c>
    </row>
    <row r="1050" spans="1:2" x14ac:dyDescent="0.3">
      <c r="A1050" s="3" cm="1">
        <f t="array" aca="1" ref="A1050" ca="1">IF(IFERROR(FIND("选项",INDIRECT("输入!A"&amp;ROW()),1)&gt;0,0),COUNTIF(INDIRECT("A$1:A"&amp;ROW()-1),"&gt;0")+1,0)</f>
        <v>0</v>
      </c>
      <c r="B1050" cm="1">
        <f t="array" aca="1" ref="B1050" ca="1">IF(MID(INDIRECT("输入!A"&amp;ROW()),2,1)="结",COUNTIF(INDIRECT("b"&amp;MATCH(COUNTIF(A$1:A1050,"&gt;0"),A$1:A1050,)&amp;":b"&amp;ROW()-1),"&gt;0")+1+4*(COUNTIF(A$1:A1050,"&gt;0")-1),)</f>
        <v>0</v>
      </c>
    </row>
    <row r="1051" spans="1:2" x14ac:dyDescent="0.3">
      <c r="A1051" s="3" cm="1">
        <f t="array" aca="1" ref="A1051" ca="1">IF(IFERROR(FIND("选项",INDIRECT("输入!A"&amp;ROW()),1)&gt;0,0),COUNTIF(INDIRECT("A$1:A"&amp;ROW()-1),"&gt;0")+1,0)</f>
        <v>0</v>
      </c>
      <c r="B1051" cm="1">
        <f t="array" aca="1" ref="B1051" ca="1">IF(MID(INDIRECT("输入!A"&amp;ROW()),2,1)="结",COUNTIF(INDIRECT("b"&amp;MATCH(COUNTIF(A$1:A1051,"&gt;0"),A$1:A1051,)&amp;":b"&amp;ROW()-1),"&gt;0")+1+4*(COUNTIF(A$1:A1051,"&gt;0")-1),)</f>
        <v>486</v>
      </c>
    </row>
    <row r="1052" spans="1:2" x14ac:dyDescent="0.3">
      <c r="A1052" s="3" cm="1">
        <f t="array" aca="1" ref="A1052" ca="1">IF(IFERROR(FIND("选项",INDIRECT("输入!A"&amp;ROW()),1)&gt;0,0),COUNTIF(INDIRECT("A$1:A"&amp;ROW()-1),"&gt;0")+1,0)</f>
        <v>0</v>
      </c>
      <c r="B1052" cm="1">
        <f t="array" aca="1" ref="B1052" ca="1">IF(MID(INDIRECT("输入!A"&amp;ROW()),2,1)="结",COUNTIF(INDIRECT("b"&amp;MATCH(COUNTIF(A$1:A1052,"&gt;0"),A$1:A1052,)&amp;":b"&amp;ROW()-1),"&gt;0")+1+4*(COUNTIF(A$1:A1052,"&gt;0")-1),)</f>
        <v>0</v>
      </c>
    </row>
    <row r="1053" spans="1:2" x14ac:dyDescent="0.3">
      <c r="A1053" s="3" cm="1">
        <f t="array" aca="1" ref="A1053" ca="1">IF(IFERROR(FIND("选项",INDIRECT("输入!A"&amp;ROW()),1)&gt;0,0),COUNTIF(INDIRECT("A$1:A"&amp;ROW()-1),"&gt;0")+1,0)</f>
        <v>0</v>
      </c>
      <c r="B1053" cm="1">
        <f t="array" aca="1" ref="B1053" ca="1">IF(MID(INDIRECT("输入!A"&amp;ROW()),2,1)="结",COUNTIF(INDIRECT("b"&amp;MATCH(COUNTIF(A$1:A1053,"&gt;0"),A$1:A1053,)&amp;":b"&amp;ROW()-1),"&gt;0")+1+4*(COUNTIF(A$1:A1053,"&gt;0")-1),)</f>
        <v>487</v>
      </c>
    </row>
    <row r="1054" spans="1:2" x14ac:dyDescent="0.3">
      <c r="A1054" s="3" cm="1">
        <f t="array" aca="1" ref="A1054" ca="1">IF(IFERROR(FIND("选项",INDIRECT("输入!A"&amp;ROW()),1)&gt;0,0),COUNTIF(INDIRECT("A$1:A"&amp;ROW()-1),"&gt;0")+1,0)</f>
        <v>0</v>
      </c>
      <c r="B1054" cm="1">
        <f t="array" aca="1" ref="B1054" ca="1">IF(MID(INDIRECT("输入!A"&amp;ROW()),2,1)="结",COUNTIF(INDIRECT("b"&amp;MATCH(COUNTIF(A$1:A1054,"&gt;0"),A$1:A1054,)&amp;":b"&amp;ROW()-1),"&gt;0")+1+4*(COUNTIF(A$1:A1054,"&gt;0")-1),)</f>
        <v>0</v>
      </c>
    </row>
    <row r="1055" spans="1:2" x14ac:dyDescent="0.3">
      <c r="A1055" s="3" cm="1">
        <f t="array" aca="1" ref="A1055" ca="1">IF(IFERROR(FIND("选项",INDIRECT("输入!A"&amp;ROW()),1)&gt;0,0),COUNTIF(INDIRECT("A$1:A"&amp;ROW()-1),"&gt;0")+1,0)</f>
        <v>0</v>
      </c>
      <c r="B1055" cm="1">
        <f t="array" aca="1" ref="B1055" ca="1">IF(MID(INDIRECT("输入!A"&amp;ROW()),2,1)="结",COUNTIF(INDIRECT("b"&amp;MATCH(COUNTIF(A$1:A1055,"&gt;0"),A$1:A1055,)&amp;":b"&amp;ROW()-1),"&gt;0")+1+4*(COUNTIF(A$1:A1055,"&gt;0")-1),)</f>
        <v>488</v>
      </c>
    </row>
    <row r="1056" spans="1:2" x14ac:dyDescent="0.3">
      <c r="A1056" s="3" cm="1">
        <f t="array" aca="1" ref="A1056" ca="1">IF(IFERROR(FIND("选项",INDIRECT("输入!A"&amp;ROW()),1)&gt;0,0),COUNTIF(INDIRECT("A$1:A"&amp;ROW()-1),"&gt;0")+1,0)</f>
        <v>0</v>
      </c>
      <c r="B1056" cm="1">
        <f t="array" aca="1" ref="B1056" ca="1">IF(MID(INDIRECT("输入!A"&amp;ROW()),2,1)="结",COUNTIF(INDIRECT("b"&amp;MATCH(COUNTIF(A$1:A1056,"&gt;0"),A$1:A1056,)&amp;":b"&amp;ROW()-1),"&gt;0")+1+4*(COUNTIF(A$1:A1056,"&gt;0")-1),)</f>
        <v>0</v>
      </c>
    </row>
    <row r="1057" spans="1:2" x14ac:dyDescent="0.3">
      <c r="A1057" s="3" cm="1">
        <f t="array" aca="1" ref="A1057" ca="1">IF(IFERROR(FIND("选项",INDIRECT("输入!A"&amp;ROW()),1)&gt;0,0),COUNTIF(INDIRECT("A$1:A"&amp;ROW()-1),"&gt;0")+1,0)</f>
        <v>123</v>
      </c>
      <c r="B1057" cm="1">
        <f t="array" aca="1" ref="B1057" ca="1">IF(MID(INDIRECT("输入!A"&amp;ROW()),2,1)="结",COUNTIF(INDIRECT("b"&amp;MATCH(COUNTIF(A$1:A1057,"&gt;0"),A$1:A1057,)&amp;":b"&amp;ROW()-1),"&gt;0")+1+4*(COUNTIF(A$1:A1057,"&gt;0")-1),)</f>
        <v>0</v>
      </c>
    </row>
    <row r="1058" spans="1:2" x14ac:dyDescent="0.3">
      <c r="A1058" s="3" cm="1">
        <f t="array" aca="1" ref="A1058" ca="1">IF(IFERROR(FIND("选项",INDIRECT("输入!A"&amp;ROW()),1)&gt;0,0),COUNTIF(INDIRECT("A$1:A"&amp;ROW()-1),"&gt;0")+1,0)</f>
        <v>0</v>
      </c>
      <c r="B1058" cm="1">
        <f t="array" aca="1" ref="B1058" ca="1">IF(MID(INDIRECT("输入!A"&amp;ROW()),2,1)="结",COUNTIF(INDIRECT("b"&amp;MATCH(COUNTIF(A$1:A1058,"&gt;0"),A$1:A1058,)&amp;":b"&amp;ROW()-1),"&gt;0")+1+4*(COUNTIF(A$1:A1058,"&gt;0")-1),)</f>
        <v>489</v>
      </c>
    </row>
    <row r="1059" spans="1:2" x14ac:dyDescent="0.3">
      <c r="A1059" s="3" cm="1">
        <f t="array" aca="1" ref="A1059" ca="1">IF(IFERROR(FIND("选项",INDIRECT("输入!A"&amp;ROW()),1)&gt;0,0),COUNTIF(INDIRECT("A$1:A"&amp;ROW()-1),"&gt;0")+1,0)</f>
        <v>0</v>
      </c>
      <c r="B1059" cm="1">
        <f t="array" aca="1" ref="B1059" ca="1">IF(MID(INDIRECT("输入!A"&amp;ROW()),2,1)="结",COUNTIF(INDIRECT("b"&amp;MATCH(COUNTIF(A$1:A1059,"&gt;0"),A$1:A1059,)&amp;":b"&amp;ROW()-1),"&gt;0")+1+4*(COUNTIF(A$1:A1059,"&gt;0")-1),)</f>
        <v>0</v>
      </c>
    </row>
    <row r="1060" spans="1:2" x14ac:dyDescent="0.3">
      <c r="A1060" s="3" cm="1">
        <f t="array" aca="1" ref="A1060" ca="1">IF(IFERROR(FIND("选项",INDIRECT("输入!A"&amp;ROW()),1)&gt;0,0),COUNTIF(INDIRECT("A$1:A"&amp;ROW()-1),"&gt;0")+1,0)</f>
        <v>124</v>
      </c>
      <c r="B1060" cm="1">
        <f t="array" aca="1" ref="B1060" ca="1">IF(MID(INDIRECT("输入!A"&amp;ROW()),2,1)="结",COUNTIF(INDIRECT("b"&amp;MATCH(COUNTIF(A$1:A1060,"&gt;0"),A$1:A1060,)&amp;":b"&amp;ROW()-1),"&gt;0")+1+4*(COUNTIF(A$1:A1060,"&gt;0")-1),)</f>
        <v>0</v>
      </c>
    </row>
    <row r="1061" spans="1:2" x14ac:dyDescent="0.3">
      <c r="A1061" s="3" cm="1">
        <f t="array" aca="1" ref="A1061" ca="1">IF(IFERROR(FIND("选项",INDIRECT("输入!A"&amp;ROW()),1)&gt;0,0),COUNTIF(INDIRECT("A$1:A"&amp;ROW()-1),"&gt;0")+1,0)</f>
        <v>0</v>
      </c>
      <c r="B1061" cm="1">
        <f t="array" aca="1" ref="B1061" ca="1">IF(MID(INDIRECT("输入!A"&amp;ROW()),2,1)="结",COUNTIF(INDIRECT("b"&amp;MATCH(COUNTIF(A$1:A1061,"&gt;0"),A$1:A1061,)&amp;":b"&amp;ROW()-1),"&gt;0")+1+4*(COUNTIF(A$1:A1061,"&gt;0")-1),)</f>
        <v>493</v>
      </c>
    </row>
    <row r="1062" spans="1:2" x14ac:dyDescent="0.3">
      <c r="A1062" s="3" cm="1">
        <f t="array" aca="1" ref="A1062" ca="1">IF(IFERROR(FIND("选项",INDIRECT("输入!A"&amp;ROW()),1)&gt;0,0),COUNTIF(INDIRECT("A$1:A"&amp;ROW()-1),"&gt;0")+1,0)</f>
        <v>0</v>
      </c>
      <c r="B1062" cm="1">
        <f t="array" aca="1" ref="B1062" ca="1">IF(MID(INDIRECT("输入!A"&amp;ROW()),2,1)="结",COUNTIF(INDIRECT("b"&amp;MATCH(COUNTIF(A$1:A1062,"&gt;0"),A$1:A1062,)&amp;":b"&amp;ROW()-1),"&gt;0")+1+4*(COUNTIF(A$1:A1062,"&gt;0")-1),)</f>
        <v>0</v>
      </c>
    </row>
    <row r="1063" spans="1:2" x14ac:dyDescent="0.3">
      <c r="A1063" s="3" cm="1">
        <f t="array" aca="1" ref="A1063" ca="1">IF(IFERROR(FIND("选项",INDIRECT("输入!A"&amp;ROW()),1)&gt;0,0),COUNTIF(INDIRECT("A$1:A"&amp;ROW()-1),"&gt;0")+1,0)</f>
        <v>0</v>
      </c>
      <c r="B1063" cm="1">
        <f t="array" aca="1" ref="B1063" ca="1">IF(MID(INDIRECT("输入!A"&amp;ROW()),2,1)="结",COUNTIF(INDIRECT("b"&amp;MATCH(COUNTIF(A$1:A1063,"&gt;0"),A$1:A1063,)&amp;":b"&amp;ROW()-1),"&gt;0")+1+4*(COUNTIF(A$1:A1063,"&gt;0")-1),)</f>
        <v>494</v>
      </c>
    </row>
    <row r="1064" spans="1:2" x14ac:dyDescent="0.3">
      <c r="A1064" s="3" cm="1">
        <f t="array" aca="1" ref="A1064" ca="1">IF(IFERROR(FIND("选项",INDIRECT("输入!A"&amp;ROW()),1)&gt;0,0),COUNTIF(INDIRECT("A$1:A"&amp;ROW()-1),"&gt;0")+1,0)</f>
        <v>0</v>
      </c>
      <c r="B1064" cm="1">
        <f t="array" aca="1" ref="B1064" ca="1">IF(MID(INDIRECT("输入!A"&amp;ROW()),2,1)="结",COUNTIF(INDIRECT("b"&amp;MATCH(COUNTIF(A$1:A1064,"&gt;0"),A$1:A1064,)&amp;":b"&amp;ROW()-1),"&gt;0")+1+4*(COUNTIF(A$1:A1064,"&gt;0")-1),)</f>
        <v>0</v>
      </c>
    </row>
    <row r="1065" spans="1:2" x14ac:dyDescent="0.3">
      <c r="A1065" s="3" cm="1">
        <f t="array" aca="1" ref="A1065" ca="1">IF(IFERROR(FIND("选项",INDIRECT("输入!A"&amp;ROW()),1)&gt;0,0),COUNTIF(INDIRECT("A$1:A"&amp;ROW()-1),"&gt;0")+1,0)</f>
        <v>0</v>
      </c>
      <c r="B1065" cm="1">
        <f t="array" aca="1" ref="B1065" ca="1">IF(MID(INDIRECT("输入!A"&amp;ROW()),2,1)="结",COUNTIF(INDIRECT("b"&amp;MATCH(COUNTIF(A$1:A1065,"&gt;0"),A$1:A1065,)&amp;":b"&amp;ROW()-1),"&gt;0")+1+4*(COUNTIF(A$1:A1065,"&gt;0")-1),)</f>
        <v>495</v>
      </c>
    </row>
    <row r="1066" spans="1:2" x14ac:dyDescent="0.3">
      <c r="A1066" s="3" cm="1">
        <f t="array" aca="1" ref="A1066" ca="1">IF(IFERROR(FIND("选项",INDIRECT("输入!A"&amp;ROW()),1)&gt;0,0),COUNTIF(INDIRECT("A$1:A"&amp;ROW()-1),"&gt;0")+1,0)</f>
        <v>0</v>
      </c>
      <c r="B1066" cm="1">
        <f t="array" aca="1" ref="B1066" ca="1">IF(MID(INDIRECT("输入!A"&amp;ROW()),2,1)="结",COUNTIF(INDIRECT("b"&amp;MATCH(COUNTIF(A$1:A1066,"&gt;0"),A$1:A1066,)&amp;":b"&amp;ROW()-1),"&gt;0")+1+4*(COUNTIF(A$1:A1066,"&gt;0")-1),)</f>
        <v>0</v>
      </c>
    </row>
    <row r="1067" spans="1:2" x14ac:dyDescent="0.3">
      <c r="A1067" s="3" cm="1">
        <f t="array" aca="1" ref="A1067" ca="1">IF(IFERROR(FIND("选项",INDIRECT("输入!A"&amp;ROW()),1)&gt;0,0),COUNTIF(INDIRECT("A$1:A"&amp;ROW()-1),"&gt;0")+1,0)</f>
        <v>0</v>
      </c>
      <c r="B1067" cm="1">
        <f t="array" aca="1" ref="B1067" ca="1">IF(MID(INDIRECT("输入!A"&amp;ROW()),2,1)="结",COUNTIF(INDIRECT("b"&amp;MATCH(COUNTIF(A$1:A1067,"&gt;0"),A$1:A1067,)&amp;":b"&amp;ROW()-1),"&gt;0")+1+4*(COUNTIF(A$1:A1067,"&gt;0")-1),)</f>
        <v>496</v>
      </c>
    </row>
    <row r="1068" spans="1:2" x14ac:dyDescent="0.3">
      <c r="A1068" s="3" cm="1">
        <f t="array" aca="1" ref="A1068" ca="1">IF(IFERROR(FIND("选项",INDIRECT("输入!A"&amp;ROW()),1)&gt;0,0),COUNTIF(INDIRECT("A$1:A"&amp;ROW()-1),"&gt;0")+1,0)</f>
        <v>0</v>
      </c>
      <c r="B1068" cm="1">
        <f t="array" aca="1" ref="B1068" ca="1">IF(MID(INDIRECT("输入!A"&amp;ROW()),2,1)="结",COUNTIF(INDIRECT("b"&amp;MATCH(COUNTIF(A$1:A1068,"&gt;0"),A$1:A1068,)&amp;":b"&amp;ROW()-1),"&gt;0")+1+4*(COUNTIF(A$1:A1068,"&gt;0")-1),)</f>
        <v>0</v>
      </c>
    </row>
    <row r="1069" spans="1:2" x14ac:dyDescent="0.3">
      <c r="A1069" s="3" cm="1">
        <f t="array" aca="1" ref="A1069" ca="1">IF(IFERROR(FIND("选项",INDIRECT("输入!A"&amp;ROW()),1)&gt;0,0),COUNTIF(INDIRECT("A$1:A"&amp;ROW()-1),"&gt;0")+1,0)</f>
        <v>125</v>
      </c>
      <c r="B1069" cm="1">
        <f t="array" aca="1" ref="B1069" ca="1">IF(MID(INDIRECT("输入!A"&amp;ROW()),2,1)="结",COUNTIF(INDIRECT("b"&amp;MATCH(COUNTIF(A$1:A1069,"&gt;0"),A$1:A1069,)&amp;":b"&amp;ROW()-1),"&gt;0")+1+4*(COUNTIF(A$1:A1069,"&gt;0")-1),)</f>
        <v>0</v>
      </c>
    </row>
    <row r="1070" spans="1:2" x14ac:dyDescent="0.3">
      <c r="A1070" s="3" cm="1">
        <f t="array" aca="1" ref="A1070" ca="1">IF(IFERROR(FIND("选项",INDIRECT("输入!A"&amp;ROW()),1)&gt;0,0),COUNTIF(INDIRECT("A$1:A"&amp;ROW()-1),"&gt;0")+1,0)</f>
        <v>0</v>
      </c>
      <c r="B1070" cm="1">
        <f t="array" aca="1" ref="B1070" ca="1">IF(MID(INDIRECT("输入!A"&amp;ROW()),2,1)="结",COUNTIF(INDIRECT("b"&amp;MATCH(COUNTIF(A$1:A1070,"&gt;0"),A$1:A1070,)&amp;":b"&amp;ROW()-1),"&gt;0")+1+4*(COUNTIF(A$1:A1070,"&gt;0")-1),)</f>
        <v>497</v>
      </c>
    </row>
    <row r="1071" spans="1:2" x14ac:dyDescent="0.3">
      <c r="A1071" s="3" cm="1">
        <f t="array" aca="1" ref="A1071" ca="1">IF(IFERROR(FIND("选项",INDIRECT("输入!A"&amp;ROW()),1)&gt;0,0),COUNTIF(INDIRECT("A$1:A"&amp;ROW()-1),"&gt;0")+1,0)</f>
        <v>0</v>
      </c>
      <c r="B1071" cm="1">
        <f t="array" aca="1" ref="B1071" ca="1">IF(MID(INDIRECT("输入!A"&amp;ROW()),2,1)="结",COUNTIF(INDIRECT("b"&amp;MATCH(COUNTIF(A$1:A1071,"&gt;0"),A$1:A1071,)&amp;":b"&amp;ROW()-1),"&gt;0")+1+4*(COUNTIF(A$1:A1071,"&gt;0")-1),)</f>
        <v>0</v>
      </c>
    </row>
    <row r="1072" spans="1:2" x14ac:dyDescent="0.3">
      <c r="A1072" s="3" cm="1">
        <f t="array" aca="1" ref="A1072" ca="1">IF(IFERROR(FIND("选项",INDIRECT("输入!A"&amp;ROW()),1)&gt;0,0),COUNTIF(INDIRECT("A$1:A"&amp;ROW()-1),"&gt;0")+1,0)</f>
        <v>0</v>
      </c>
      <c r="B1072" cm="1">
        <f t="array" aca="1" ref="B1072" ca="1">IF(MID(INDIRECT("输入!A"&amp;ROW()),2,1)="结",COUNTIF(INDIRECT("b"&amp;MATCH(COUNTIF(A$1:A1072,"&gt;0"),A$1:A1072,)&amp;":b"&amp;ROW()-1),"&gt;0")+1+4*(COUNTIF(A$1:A1072,"&gt;0")-1),)</f>
        <v>498</v>
      </c>
    </row>
    <row r="1073" spans="1:2" x14ac:dyDescent="0.3">
      <c r="A1073" s="3" cm="1">
        <f t="array" aca="1" ref="A1073" ca="1">IF(IFERROR(FIND("选项",INDIRECT("输入!A"&amp;ROW()),1)&gt;0,0),COUNTIF(INDIRECT("A$1:A"&amp;ROW()-1),"&gt;0")+1,0)</f>
        <v>0</v>
      </c>
      <c r="B1073" cm="1">
        <f t="array" aca="1" ref="B1073" ca="1">IF(MID(INDIRECT("输入!A"&amp;ROW()),2,1)="结",COUNTIF(INDIRECT("b"&amp;MATCH(COUNTIF(A$1:A1073,"&gt;0"),A$1:A1073,)&amp;":b"&amp;ROW()-1),"&gt;0")+1+4*(COUNTIF(A$1:A1073,"&gt;0")-1),)</f>
        <v>0</v>
      </c>
    </row>
    <row r="1074" spans="1:2" x14ac:dyDescent="0.3">
      <c r="A1074" s="3" cm="1">
        <f t="array" aca="1" ref="A1074" ca="1">IF(IFERROR(FIND("选项",INDIRECT("输入!A"&amp;ROW()),1)&gt;0,0),COUNTIF(INDIRECT("A$1:A"&amp;ROW()-1),"&gt;0")+1,0)</f>
        <v>0</v>
      </c>
      <c r="B1074" cm="1">
        <f t="array" aca="1" ref="B1074" ca="1">IF(MID(INDIRECT("输入!A"&amp;ROW()),2,1)="结",COUNTIF(INDIRECT("b"&amp;MATCH(COUNTIF(A$1:A1074,"&gt;0"),A$1:A1074,)&amp;":b"&amp;ROW()-1),"&gt;0")+1+4*(COUNTIF(A$1:A1074,"&gt;0")-1),)</f>
        <v>499</v>
      </c>
    </row>
    <row r="1075" spans="1:2" x14ac:dyDescent="0.3">
      <c r="A1075" s="3" cm="1">
        <f t="array" aca="1" ref="A1075" ca="1">IF(IFERROR(FIND("选项",INDIRECT("输入!A"&amp;ROW()),1)&gt;0,0),COUNTIF(INDIRECT("A$1:A"&amp;ROW()-1),"&gt;0")+1,0)</f>
        <v>0</v>
      </c>
      <c r="B1075" cm="1">
        <f t="array" aca="1" ref="B1075" ca="1">IF(MID(INDIRECT("输入!A"&amp;ROW()),2,1)="结",COUNTIF(INDIRECT("b"&amp;MATCH(COUNTIF(A$1:A1075,"&gt;0"),A$1:A1075,)&amp;":b"&amp;ROW()-1),"&gt;0")+1+4*(COUNTIF(A$1:A1075,"&gt;0")-1),)</f>
        <v>0</v>
      </c>
    </row>
    <row r="1076" spans="1:2" x14ac:dyDescent="0.3">
      <c r="A1076" s="3" cm="1">
        <f t="array" aca="1" ref="A1076" ca="1">IF(IFERROR(FIND("选项",INDIRECT("输入!A"&amp;ROW()),1)&gt;0,0),COUNTIF(INDIRECT("A$1:A"&amp;ROW()-1),"&gt;0")+1,0)</f>
        <v>0</v>
      </c>
      <c r="B1076" cm="1">
        <f t="array" aca="1" ref="B1076" ca="1">IF(MID(INDIRECT("输入!A"&amp;ROW()),2,1)="结",COUNTIF(INDIRECT("b"&amp;MATCH(COUNTIF(A$1:A1076,"&gt;0"),A$1:A1076,)&amp;":b"&amp;ROW()-1),"&gt;0")+1+4*(COUNTIF(A$1:A1076,"&gt;0")-1),)</f>
        <v>500</v>
      </c>
    </row>
    <row r="1077" spans="1:2" x14ac:dyDescent="0.3">
      <c r="A1077" s="3" cm="1">
        <f t="array" aca="1" ref="A1077" ca="1">IF(IFERROR(FIND("选项",INDIRECT("输入!A"&amp;ROW()),1)&gt;0,0),COUNTIF(INDIRECT("A$1:A"&amp;ROW()-1),"&gt;0")+1,0)</f>
        <v>0</v>
      </c>
      <c r="B1077" cm="1">
        <f t="array" aca="1" ref="B1077" ca="1">IF(MID(INDIRECT("输入!A"&amp;ROW()),2,1)="结",COUNTIF(INDIRECT("b"&amp;MATCH(COUNTIF(A$1:A1077,"&gt;0"),A$1:A1077,)&amp;":b"&amp;ROW()-1),"&gt;0")+1+4*(COUNTIF(A$1:A1077,"&gt;0")-1),)</f>
        <v>0</v>
      </c>
    </row>
    <row r="1078" spans="1:2" x14ac:dyDescent="0.3">
      <c r="A1078" s="3" cm="1">
        <f t="array" aca="1" ref="A1078" ca="1">IF(IFERROR(FIND("选项",INDIRECT("输入!A"&amp;ROW()),1)&gt;0,0),COUNTIF(INDIRECT("A$1:A"&amp;ROW()-1),"&gt;0")+1,0)</f>
        <v>126</v>
      </c>
      <c r="B1078" cm="1">
        <f t="array" aca="1" ref="B1078" ca="1">IF(MID(INDIRECT("输入!A"&amp;ROW()),2,1)="结",COUNTIF(INDIRECT("b"&amp;MATCH(COUNTIF(A$1:A1078,"&gt;0"),A$1:A1078,)&amp;":b"&amp;ROW()-1),"&gt;0")+1+4*(COUNTIF(A$1:A1078,"&gt;0")-1),)</f>
        <v>0</v>
      </c>
    </row>
    <row r="1079" spans="1:2" x14ac:dyDescent="0.3">
      <c r="A1079" s="3" cm="1">
        <f t="array" aca="1" ref="A1079" ca="1">IF(IFERROR(FIND("选项",INDIRECT("输入!A"&amp;ROW()),1)&gt;0,0),COUNTIF(INDIRECT("A$1:A"&amp;ROW()-1),"&gt;0")+1,0)</f>
        <v>0</v>
      </c>
      <c r="B1079" cm="1">
        <f t="array" aca="1" ref="B1079" ca="1">IF(MID(INDIRECT("输入!A"&amp;ROW()),2,1)="结",COUNTIF(INDIRECT("b"&amp;MATCH(COUNTIF(A$1:A1079,"&gt;0"),A$1:A1079,)&amp;":b"&amp;ROW()-1),"&gt;0")+1+4*(COUNTIF(A$1:A1079,"&gt;0")-1),)</f>
        <v>501</v>
      </c>
    </row>
    <row r="1080" spans="1:2" x14ac:dyDescent="0.3">
      <c r="A1080" s="3" cm="1">
        <f t="array" aca="1" ref="A1080" ca="1">IF(IFERROR(FIND("选项",INDIRECT("输入!A"&amp;ROW()),1)&gt;0,0),COUNTIF(INDIRECT("A$1:A"&amp;ROW()-1),"&gt;0")+1,0)</f>
        <v>0</v>
      </c>
      <c r="B1080" cm="1">
        <f t="array" aca="1" ref="B1080" ca="1">IF(MID(INDIRECT("输入!A"&amp;ROW()),2,1)="结",COUNTIF(INDIRECT("b"&amp;MATCH(COUNTIF(A$1:A1080,"&gt;0"),A$1:A1080,)&amp;":b"&amp;ROW()-1),"&gt;0")+1+4*(COUNTIF(A$1:A1080,"&gt;0")-1),)</f>
        <v>0</v>
      </c>
    </row>
    <row r="1081" spans="1:2" x14ac:dyDescent="0.3">
      <c r="A1081" s="3" cm="1">
        <f t="array" aca="1" ref="A1081" ca="1">IF(IFERROR(FIND("选项",INDIRECT("输入!A"&amp;ROW()),1)&gt;0,0),COUNTIF(INDIRECT("A$1:A"&amp;ROW()-1),"&gt;0")+1,0)</f>
        <v>127</v>
      </c>
      <c r="B1081" cm="1">
        <f t="array" aca="1" ref="B1081" ca="1">IF(MID(INDIRECT("输入!A"&amp;ROW()),2,1)="结",COUNTIF(INDIRECT("b"&amp;MATCH(COUNTIF(A$1:A1081,"&gt;0"),A$1:A1081,)&amp;":b"&amp;ROW()-1),"&gt;0")+1+4*(COUNTIF(A$1:A1081,"&gt;0")-1),)</f>
        <v>0</v>
      </c>
    </row>
    <row r="1082" spans="1:2" x14ac:dyDescent="0.3">
      <c r="A1082" s="3" cm="1">
        <f t="array" aca="1" ref="A1082" ca="1">IF(IFERROR(FIND("选项",INDIRECT("输入!A"&amp;ROW()),1)&gt;0,0),COUNTIF(INDIRECT("A$1:A"&amp;ROW()-1),"&gt;0")+1,0)</f>
        <v>0</v>
      </c>
      <c r="B1082" cm="1">
        <f t="array" aca="1" ref="B1082" ca="1">IF(MID(INDIRECT("输入!A"&amp;ROW()),2,1)="结",COUNTIF(INDIRECT("b"&amp;MATCH(COUNTIF(A$1:A1082,"&gt;0"),A$1:A1082,)&amp;":b"&amp;ROW()-1),"&gt;0")+1+4*(COUNTIF(A$1:A1082,"&gt;0")-1),)</f>
        <v>505</v>
      </c>
    </row>
    <row r="1083" spans="1:2" x14ac:dyDescent="0.3">
      <c r="A1083" s="3" cm="1">
        <f t="array" aca="1" ref="A1083" ca="1">IF(IFERROR(FIND("选项",INDIRECT("输入!A"&amp;ROW()),1)&gt;0,0),COUNTIF(INDIRECT("A$1:A"&amp;ROW()-1),"&gt;0")+1,0)</f>
        <v>0</v>
      </c>
      <c r="B1083" cm="1">
        <f t="array" aca="1" ref="B1083" ca="1">IF(MID(INDIRECT("输入!A"&amp;ROW()),2,1)="结",COUNTIF(INDIRECT("b"&amp;MATCH(COUNTIF(A$1:A1083,"&gt;0"),A$1:A1083,)&amp;":b"&amp;ROW()-1),"&gt;0")+1+4*(COUNTIF(A$1:A1083,"&gt;0")-1),)</f>
        <v>0</v>
      </c>
    </row>
    <row r="1084" spans="1:2" x14ac:dyDescent="0.3">
      <c r="A1084" s="3" cm="1">
        <f t="array" aca="1" ref="A1084" ca="1">IF(IFERROR(FIND("选项",INDIRECT("输入!A"&amp;ROW()),1)&gt;0,0),COUNTIF(INDIRECT("A$1:A"&amp;ROW()-1),"&gt;0")+1,0)</f>
        <v>0</v>
      </c>
      <c r="B1084" cm="1">
        <f t="array" aca="1" ref="B1084" ca="1">IF(MID(INDIRECT("输入!A"&amp;ROW()),2,1)="结",COUNTIF(INDIRECT("b"&amp;MATCH(COUNTIF(A$1:A1084,"&gt;0"),A$1:A1084,)&amp;":b"&amp;ROW()-1),"&gt;0")+1+4*(COUNTIF(A$1:A1084,"&gt;0")-1),)</f>
        <v>506</v>
      </c>
    </row>
    <row r="1085" spans="1:2" x14ac:dyDescent="0.3">
      <c r="A1085" s="3" cm="1">
        <f t="array" aca="1" ref="A1085" ca="1">IF(IFERROR(FIND("选项",INDIRECT("输入!A"&amp;ROW()),1)&gt;0,0),COUNTIF(INDIRECT("A$1:A"&amp;ROW()-1),"&gt;0")+1,0)</f>
        <v>0</v>
      </c>
      <c r="B1085" cm="1">
        <f t="array" aca="1" ref="B1085" ca="1">IF(MID(INDIRECT("输入!A"&amp;ROW()),2,1)="结",COUNTIF(INDIRECT("b"&amp;MATCH(COUNTIF(A$1:A1085,"&gt;0"),A$1:A1085,)&amp;":b"&amp;ROW()-1),"&gt;0")+1+4*(COUNTIF(A$1:A1085,"&gt;0")-1),)</f>
        <v>0</v>
      </c>
    </row>
    <row r="1086" spans="1:2" x14ac:dyDescent="0.3">
      <c r="A1086" s="3" cm="1">
        <f t="array" aca="1" ref="A1086" ca="1">IF(IFERROR(FIND("选项",INDIRECT("输入!A"&amp;ROW()),1)&gt;0,0),COUNTIF(INDIRECT("A$1:A"&amp;ROW()-1),"&gt;0")+1,0)</f>
        <v>0</v>
      </c>
      <c r="B1086" cm="1">
        <f t="array" aca="1" ref="B1086" ca="1">IF(MID(INDIRECT("输入!A"&amp;ROW()),2,1)="结",COUNTIF(INDIRECT("b"&amp;MATCH(COUNTIF(A$1:A1086,"&gt;0"),A$1:A1086,)&amp;":b"&amp;ROW()-1),"&gt;0")+1+4*(COUNTIF(A$1:A1086,"&gt;0")-1),)</f>
        <v>507</v>
      </c>
    </row>
    <row r="1087" spans="1:2" x14ac:dyDescent="0.3">
      <c r="A1087" s="3" cm="1">
        <f t="array" aca="1" ref="A1087" ca="1">IF(IFERROR(FIND("选项",INDIRECT("输入!A"&amp;ROW()),1)&gt;0,0),COUNTIF(INDIRECT("A$1:A"&amp;ROW()-1),"&gt;0")+1,0)</f>
        <v>0</v>
      </c>
      <c r="B1087" cm="1">
        <f t="array" aca="1" ref="B1087" ca="1">IF(MID(INDIRECT("输入!A"&amp;ROW()),2,1)="结",COUNTIF(INDIRECT("b"&amp;MATCH(COUNTIF(A$1:A1087,"&gt;0"),A$1:A1087,)&amp;":b"&amp;ROW()-1),"&gt;0")+1+4*(COUNTIF(A$1:A1087,"&gt;0")-1),)</f>
        <v>0</v>
      </c>
    </row>
    <row r="1088" spans="1:2" x14ac:dyDescent="0.3">
      <c r="A1088" s="3" cm="1">
        <f t="array" aca="1" ref="A1088" ca="1">IF(IFERROR(FIND("选项",INDIRECT("输入!A"&amp;ROW()),1)&gt;0,0),COUNTIF(INDIRECT("A$1:A"&amp;ROW()-1),"&gt;0")+1,0)</f>
        <v>0</v>
      </c>
      <c r="B1088" cm="1">
        <f t="array" aca="1" ref="B1088" ca="1">IF(MID(INDIRECT("输入!A"&amp;ROW()),2,1)="结",COUNTIF(INDIRECT("b"&amp;MATCH(COUNTIF(A$1:A1088,"&gt;0"),A$1:A1088,)&amp;":b"&amp;ROW()-1),"&gt;0")+1+4*(COUNTIF(A$1:A1088,"&gt;0")-1),)</f>
        <v>508</v>
      </c>
    </row>
    <row r="1089" spans="1:2" x14ac:dyDescent="0.3">
      <c r="A1089" s="3" cm="1">
        <f t="array" aca="1" ref="A1089" ca="1">IF(IFERROR(FIND("选项",INDIRECT("输入!A"&amp;ROW()),1)&gt;0,0),COUNTIF(INDIRECT("A$1:A"&amp;ROW()-1),"&gt;0")+1,0)</f>
        <v>0</v>
      </c>
      <c r="B1089" cm="1">
        <f t="array" aca="1" ref="B1089" ca="1">IF(MID(INDIRECT("输入!A"&amp;ROW()),2,1)="结",COUNTIF(INDIRECT("b"&amp;MATCH(COUNTIF(A$1:A1089,"&gt;0"),A$1:A1089,)&amp;":b"&amp;ROW()-1),"&gt;0")+1+4*(COUNTIF(A$1:A1089,"&gt;0")-1),)</f>
        <v>0</v>
      </c>
    </row>
    <row r="1090" spans="1:2" x14ac:dyDescent="0.3">
      <c r="A1090" s="3" cm="1">
        <f t="array" aca="1" ref="A1090" ca="1">IF(IFERROR(FIND("选项",INDIRECT("输入!A"&amp;ROW()),1)&gt;0,0),COUNTIF(INDIRECT("A$1:A"&amp;ROW()-1),"&gt;0")+1,0)</f>
        <v>128</v>
      </c>
      <c r="B1090" cm="1">
        <f t="array" aca="1" ref="B1090" ca="1">IF(MID(INDIRECT("输入!A"&amp;ROW()),2,1)="结",COUNTIF(INDIRECT("b"&amp;MATCH(COUNTIF(A$1:A1090,"&gt;0"),A$1:A1090,)&amp;":b"&amp;ROW()-1),"&gt;0")+1+4*(COUNTIF(A$1:A1090,"&gt;0")-1),)</f>
        <v>0</v>
      </c>
    </row>
    <row r="1091" spans="1:2" x14ac:dyDescent="0.3">
      <c r="A1091" s="3" cm="1">
        <f t="array" aca="1" ref="A1091" ca="1">IF(IFERROR(FIND("选项",INDIRECT("输入!A"&amp;ROW()),1)&gt;0,0),COUNTIF(INDIRECT("A$1:A"&amp;ROW()-1),"&gt;0")+1,0)</f>
        <v>0</v>
      </c>
      <c r="B1091" cm="1">
        <f t="array" aca="1" ref="B1091" ca="1">IF(MID(INDIRECT("输入!A"&amp;ROW()),2,1)="结",COUNTIF(INDIRECT("b"&amp;MATCH(COUNTIF(A$1:A1091,"&gt;0"),A$1:A1091,)&amp;":b"&amp;ROW()-1),"&gt;0")+1+4*(COUNTIF(A$1:A1091,"&gt;0")-1),)</f>
        <v>509</v>
      </c>
    </row>
    <row r="1092" spans="1:2" x14ac:dyDescent="0.3">
      <c r="A1092" s="3" cm="1">
        <f t="array" aca="1" ref="A1092" ca="1">IF(IFERROR(FIND("选项",INDIRECT("输入!A"&amp;ROW()),1)&gt;0,0),COUNTIF(INDIRECT("A$1:A"&amp;ROW()-1),"&gt;0")+1,0)</f>
        <v>0</v>
      </c>
      <c r="B1092" cm="1">
        <f t="array" aca="1" ref="B1092" ca="1">IF(MID(INDIRECT("输入!A"&amp;ROW()),2,1)="结",COUNTIF(INDIRECT("b"&amp;MATCH(COUNTIF(A$1:A1092,"&gt;0"),A$1:A1092,)&amp;":b"&amp;ROW()-1),"&gt;0")+1+4*(COUNTIF(A$1:A1092,"&gt;0")-1),)</f>
        <v>0</v>
      </c>
    </row>
    <row r="1093" spans="1:2" x14ac:dyDescent="0.3">
      <c r="A1093" s="3" cm="1">
        <f t="array" aca="1" ref="A1093" ca="1">IF(IFERROR(FIND("选项",INDIRECT("输入!A"&amp;ROW()),1)&gt;0,0),COUNTIF(INDIRECT("A$1:A"&amp;ROW()-1),"&gt;0")+1,0)</f>
        <v>0</v>
      </c>
      <c r="B1093" cm="1">
        <f t="array" aca="1" ref="B1093" ca="1">IF(MID(INDIRECT("输入!A"&amp;ROW()),2,1)="结",COUNTIF(INDIRECT("b"&amp;MATCH(COUNTIF(A$1:A1093,"&gt;0"),A$1:A1093,)&amp;":b"&amp;ROW()-1),"&gt;0")+1+4*(COUNTIF(A$1:A1093,"&gt;0")-1),)</f>
        <v>510</v>
      </c>
    </row>
    <row r="1094" spans="1:2" x14ac:dyDescent="0.3">
      <c r="A1094" s="3" cm="1">
        <f t="array" aca="1" ref="A1094" ca="1">IF(IFERROR(FIND("选项",INDIRECT("输入!A"&amp;ROW()),1)&gt;0,0),COUNTIF(INDIRECT("A$1:A"&amp;ROW()-1),"&gt;0")+1,0)</f>
        <v>0</v>
      </c>
      <c r="B1094" cm="1">
        <f t="array" aca="1" ref="B1094" ca="1">IF(MID(INDIRECT("输入!A"&amp;ROW()),2,1)="结",COUNTIF(INDIRECT("b"&amp;MATCH(COUNTIF(A$1:A1094,"&gt;0"),A$1:A1094,)&amp;":b"&amp;ROW()-1),"&gt;0")+1+4*(COUNTIF(A$1:A1094,"&gt;0")-1),)</f>
        <v>0</v>
      </c>
    </row>
    <row r="1095" spans="1:2" x14ac:dyDescent="0.3">
      <c r="A1095" s="3" cm="1">
        <f t="array" aca="1" ref="A1095" ca="1">IF(IFERROR(FIND("选项",INDIRECT("输入!A"&amp;ROW()),1)&gt;0,0),COUNTIF(INDIRECT("A$1:A"&amp;ROW()-1),"&gt;0")+1,0)</f>
        <v>0</v>
      </c>
      <c r="B1095" cm="1">
        <f t="array" aca="1" ref="B1095" ca="1">IF(MID(INDIRECT("输入!A"&amp;ROW()),2,1)="结",COUNTIF(INDIRECT("b"&amp;MATCH(COUNTIF(A$1:A1095,"&gt;0"),A$1:A1095,)&amp;":b"&amp;ROW()-1),"&gt;0")+1+4*(COUNTIF(A$1:A1095,"&gt;0")-1),)</f>
        <v>511</v>
      </c>
    </row>
    <row r="1096" spans="1:2" x14ac:dyDescent="0.3">
      <c r="A1096" s="3" cm="1">
        <f t="array" aca="1" ref="A1096" ca="1">IF(IFERROR(FIND("选项",INDIRECT("输入!A"&amp;ROW()),1)&gt;0,0),COUNTIF(INDIRECT("A$1:A"&amp;ROW()-1),"&gt;0")+1,0)</f>
        <v>0</v>
      </c>
      <c r="B1096" cm="1">
        <f t="array" aca="1" ref="B1096" ca="1">IF(MID(INDIRECT("输入!A"&amp;ROW()),2,1)="结",COUNTIF(INDIRECT("b"&amp;MATCH(COUNTIF(A$1:A1096,"&gt;0"),A$1:A1096,)&amp;":b"&amp;ROW()-1),"&gt;0")+1+4*(COUNTIF(A$1:A1096,"&gt;0")-1),)</f>
        <v>0</v>
      </c>
    </row>
    <row r="1097" spans="1:2" x14ac:dyDescent="0.3">
      <c r="A1097" s="3" cm="1">
        <f t="array" aca="1" ref="A1097" ca="1">IF(IFERROR(FIND("选项",INDIRECT("输入!A"&amp;ROW()),1)&gt;0,0),COUNTIF(INDIRECT("A$1:A"&amp;ROW()-1),"&gt;0")+1,0)</f>
        <v>0</v>
      </c>
      <c r="B1097" cm="1">
        <f t="array" aca="1" ref="B1097" ca="1">IF(MID(INDIRECT("输入!A"&amp;ROW()),2,1)="结",COUNTIF(INDIRECT("b"&amp;MATCH(COUNTIF(A$1:A1097,"&gt;0"),A$1:A1097,)&amp;":b"&amp;ROW()-1),"&gt;0")+1+4*(COUNTIF(A$1:A1097,"&gt;0")-1),)</f>
        <v>512</v>
      </c>
    </row>
    <row r="1098" spans="1:2" x14ac:dyDescent="0.3">
      <c r="A1098" s="3" cm="1">
        <f t="array" aca="1" ref="A1098" ca="1">IF(IFERROR(FIND("选项",INDIRECT("输入!A"&amp;ROW()),1)&gt;0,0),COUNTIF(INDIRECT("A$1:A"&amp;ROW()-1),"&gt;0")+1,0)</f>
        <v>0</v>
      </c>
      <c r="B1098" cm="1">
        <f t="array" aca="1" ref="B1098" ca="1">IF(MID(INDIRECT("输入!A"&amp;ROW()),2,1)="结",COUNTIF(INDIRECT("b"&amp;MATCH(COUNTIF(A$1:A1098,"&gt;0"),A$1:A1098,)&amp;":b"&amp;ROW()-1),"&gt;0")+1+4*(COUNTIF(A$1:A1098,"&gt;0")-1),)</f>
        <v>0</v>
      </c>
    </row>
    <row r="1099" spans="1:2" x14ac:dyDescent="0.3">
      <c r="A1099" s="3" cm="1">
        <f t="array" aca="1" ref="A1099" ca="1">IF(IFERROR(FIND("选项",INDIRECT("输入!A"&amp;ROW()),1)&gt;0,0),COUNTIF(INDIRECT("A$1:A"&amp;ROW()-1),"&gt;0")+1,0)</f>
        <v>129</v>
      </c>
      <c r="B1099" cm="1">
        <f t="array" aca="1" ref="B1099" ca="1">IF(MID(INDIRECT("输入!A"&amp;ROW()),2,1)="结",COUNTIF(INDIRECT("b"&amp;MATCH(COUNTIF(A$1:A1099,"&gt;0"),A$1:A1099,)&amp;":b"&amp;ROW()-1),"&gt;0")+1+4*(COUNTIF(A$1:A1099,"&gt;0")-1),)</f>
        <v>0</v>
      </c>
    </row>
    <row r="1100" spans="1:2" x14ac:dyDescent="0.3">
      <c r="A1100" s="3" cm="1">
        <f t="array" aca="1" ref="A1100" ca="1">IF(IFERROR(FIND("选项",INDIRECT("输入!A"&amp;ROW()),1)&gt;0,0),COUNTIF(INDIRECT("A$1:A"&amp;ROW()-1),"&gt;0")+1,0)</f>
        <v>0</v>
      </c>
      <c r="B1100" cm="1">
        <f t="array" aca="1" ref="B1100" ca="1">IF(MID(INDIRECT("输入!A"&amp;ROW()),2,1)="结",COUNTIF(INDIRECT("b"&amp;MATCH(COUNTIF(A$1:A1100,"&gt;0"),A$1:A1100,)&amp;":b"&amp;ROW()-1),"&gt;0")+1+4*(COUNTIF(A$1:A1100,"&gt;0")-1),)</f>
        <v>513</v>
      </c>
    </row>
    <row r="1101" spans="1:2" x14ac:dyDescent="0.3">
      <c r="A1101" s="3" cm="1">
        <f t="array" aca="1" ref="A1101" ca="1">IF(IFERROR(FIND("选项",INDIRECT("输入!A"&amp;ROW()),1)&gt;0,0),COUNTIF(INDIRECT("A$1:A"&amp;ROW()-1),"&gt;0")+1,0)</f>
        <v>0</v>
      </c>
      <c r="B1101" cm="1">
        <f t="array" aca="1" ref="B1101" ca="1">IF(MID(INDIRECT("输入!A"&amp;ROW()),2,1)="结",COUNTIF(INDIRECT("b"&amp;MATCH(COUNTIF(A$1:A1101,"&gt;0"),A$1:A1101,)&amp;":b"&amp;ROW()-1),"&gt;0")+1+4*(COUNTIF(A$1:A1101,"&gt;0")-1),)</f>
        <v>0</v>
      </c>
    </row>
    <row r="1102" spans="1:2" x14ac:dyDescent="0.3">
      <c r="A1102" s="3" cm="1">
        <f t="array" aca="1" ref="A1102" ca="1">IF(IFERROR(FIND("选项",INDIRECT("输入!A"&amp;ROW()),1)&gt;0,0),COUNTIF(INDIRECT("A$1:A"&amp;ROW()-1),"&gt;0")+1,0)</f>
        <v>130</v>
      </c>
      <c r="B1102" cm="1">
        <f t="array" aca="1" ref="B1102" ca="1">IF(MID(INDIRECT("输入!A"&amp;ROW()),2,1)="结",COUNTIF(INDIRECT("b"&amp;MATCH(COUNTIF(A$1:A1102,"&gt;0"),A$1:A1102,)&amp;":b"&amp;ROW()-1),"&gt;0")+1+4*(COUNTIF(A$1:A1102,"&gt;0")-1),)</f>
        <v>0</v>
      </c>
    </row>
    <row r="1103" spans="1:2" x14ac:dyDescent="0.3">
      <c r="A1103" s="3" cm="1">
        <f t="array" aca="1" ref="A1103" ca="1">IF(IFERROR(FIND("选项",INDIRECT("输入!A"&amp;ROW()),1)&gt;0,0),COUNTIF(INDIRECT("A$1:A"&amp;ROW()-1),"&gt;0")+1,0)</f>
        <v>0</v>
      </c>
      <c r="B1103" cm="1">
        <f t="array" aca="1" ref="B1103" ca="1">IF(MID(INDIRECT("输入!A"&amp;ROW()),2,1)="结",COUNTIF(INDIRECT("b"&amp;MATCH(COUNTIF(A$1:A1103,"&gt;0"),A$1:A1103,)&amp;":b"&amp;ROW()-1),"&gt;0")+1+4*(COUNTIF(A$1:A1103,"&gt;0")-1),)</f>
        <v>517</v>
      </c>
    </row>
    <row r="1104" spans="1:2" x14ac:dyDescent="0.3">
      <c r="A1104" s="3" cm="1">
        <f t="array" aca="1" ref="A1104" ca="1">IF(IFERROR(FIND("选项",INDIRECT("输入!A"&amp;ROW()),1)&gt;0,0),COUNTIF(INDIRECT("A$1:A"&amp;ROW()-1),"&gt;0")+1,0)</f>
        <v>0</v>
      </c>
      <c r="B1104" cm="1">
        <f t="array" aca="1" ref="B1104" ca="1">IF(MID(INDIRECT("输入!A"&amp;ROW()),2,1)="结",COUNTIF(INDIRECT("b"&amp;MATCH(COUNTIF(A$1:A1104,"&gt;0"),A$1:A1104,)&amp;":b"&amp;ROW()-1),"&gt;0")+1+4*(COUNTIF(A$1:A1104,"&gt;0")-1),)</f>
        <v>0</v>
      </c>
    </row>
    <row r="1105" spans="1:2" x14ac:dyDescent="0.3">
      <c r="A1105" s="3" cm="1">
        <f t="array" aca="1" ref="A1105" ca="1">IF(IFERROR(FIND("选项",INDIRECT("输入!A"&amp;ROW()),1)&gt;0,0),COUNTIF(INDIRECT("A$1:A"&amp;ROW()-1),"&gt;0")+1,0)</f>
        <v>0</v>
      </c>
      <c r="B1105" cm="1">
        <f t="array" aca="1" ref="B1105" ca="1">IF(MID(INDIRECT("输入!A"&amp;ROW()),2,1)="结",COUNTIF(INDIRECT("b"&amp;MATCH(COUNTIF(A$1:A1105,"&gt;0"),A$1:A1105,)&amp;":b"&amp;ROW()-1),"&gt;0")+1+4*(COUNTIF(A$1:A1105,"&gt;0")-1),)</f>
        <v>518</v>
      </c>
    </row>
    <row r="1106" spans="1:2" x14ac:dyDescent="0.3">
      <c r="A1106" s="3" cm="1">
        <f t="array" aca="1" ref="A1106" ca="1">IF(IFERROR(FIND("选项",INDIRECT("输入!A"&amp;ROW()),1)&gt;0,0),COUNTIF(INDIRECT("A$1:A"&amp;ROW()-1),"&gt;0")+1,0)</f>
        <v>0</v>
      </c>
      <c r="B1106" cm="1">
        <f t="array" aca="1" ref="B1106" ca="1">IF(MID(INDIRECT("输入!A"&amp;ROW()),2,1)="结",COUNTIF(INDIRECT("b"&amp;MATCH(COUNTIF(A$1:A1106,"&gt;0"),A$1:A1106,)&amp;":b"&amp;ROW()-1),"&gt;0")+1+4*(COUNTIF(A$1:A1106,"&gt;0")-1),)</f>
        <v>0</v>
      </c>
    </row>
    <row r="1107" spans="1:2" x14ac:dyDescent="0.3">
      <c r="A1107" s="3" cm="1">
        <f t="array" aca="1" ref="A1107" ca="1">IF(IFERROR(FIND("选项",INDIRECT("输入!A"&amp;ROW()),1)&gt;0,0),COUNTIF(INDIRECT("A$1:A"&amp;ROW()-1),"&gt;0")+1,0)</f>
        <v>0</v>
      </c>
      <c r="B1107" cm="1">
        <f t="array" aca="1" ref="B1107" ca="1">IF(MID(INDIRECT("输入!A"&amp;ROW()),2,1)="结",COUNTIF(INDIRECT("b"&amp;MATCH(COUNTIF(A$1:A1107,"&gt;0"),A$1:A1107,)&amp;":b"&amp;ROW()-1),"&gt;0")+1+4*(COUNTIF(A$1:A1107,"&gt;0")-1),)</f>
        <v>519</v>
      </c>
    </row>
    <row r="1108" spans="1:2" x14ac:dyDescent="0.3">
      <c r="A1108" s="3" cm="1">
        <f t="array" aca="1" ref="A1108" ca="1">IF(IFERROR(FIND("选项",INDIRECT("输入!A"&amp;ROW()),1)&gt;0,0),COUNTIF(INDIRECT("A$1:A"&amp;ROW()-1),"&gt;0")+1,0)</f>
        <v>0</v>
      </c>
      <c r="B1108" cm="1">
        <f t="array" aca="1" ref="B1108" ca="1">IF(MID(INDIRECT("输入!A"&amp;ROW()),2,1)="结",COUNTIF(INDIRECT("b"&amp;MATCH(COUNTIF(A$1:A1108,"&gt;0"),A$1:A1108,)&amp;":b"&amp;ROW()-1),"&gt;0")+1+4*(COUNTIF(A$1:A1108,"&gt;0")-1),)</f>
        <v>0</v>
      </c>
    </row>
    <row r="1109" spans="1:2" x14ac:dyDescent="0.3">
      <c r="A1109" s="3" cm="1">
        <f t="array" aca="1" ref="A1109" ca="1">IF(IFERROR(FIND("选项",INDIRECT("输入!A"&amp;ROW()),1)&gt;0,0),COUNTIF(INDIRECT("A$1:A"&amp;ROW()-1),"&gt;0")+1,0)</f>
        <v>0</v>
      </c>
      <c r="B1109" cm="1">
        <f t="array" aca="1" ref="B1109" ca="1">IF(MID(INDIRECT("输入!A"&amp;ROW()),2,1)="结",COUNTIF(INDIRECT("b"&amp;MATCH(COUNTIF(A$1:A1109,"&gt;0"),A$1:A1109,)&amp;":b"&amp;ROW()-1),"&gt;0")+1+4*(COUNTIF(A$1:A1109,"&gt;0")-1),)</f>
        <v>520</v>
      </c>
    </row>
    <row r="1110" spans="1:2" x14ac:dyDescent="0.3">
      <c r="A1110" s="3" cm="1">
        <f t="array" aca="1" ref="A1110" ca="1">IF(IFERROR(FIND("选项",INDIRECT("输入!A"&amp;ROW()),1)&gt;0,0),COUNTIF(INDIRECT("A$1:A"&amp;ROW()-1),"&gt;0")+1,0)</f>
        <v>0</v>
      </c>
      <c r="B1110" cm="1">
        <f t="array" aca="1" ref="B1110" ca="1">IF(MID(INDIRECT("输入!A"&amp;ROW()),2,1)="结",COUNTIF(INDIRECT("b"&amp;MATCH(COUNTIF(A$1:A1110,"&gt;0"),A$1:A1110,)&amp;":b"&amp;ROW()-1),"&gt;0")+1+4*(COUNTIF(A$1:A1110,"&gt;0")-1),)</f>
        <v>0</v>
      </c>
    </row>
    <row r="1111" spans="1:2" x14ac:dyDescent="0.3">
      <c r="A1111" s="3" cm="1">
        <f t="array" aca="1" ref="A1111" ca="1">IF(IFERROR(FIND("选项",INDIRECT("输入!A"&amp;ROW()),1)&gt;0,0),COUNTIF(INDIRECT("A$1:A"&amp;ROW()-1),"&gt;0")+1,0)</f>
        <v>131</v>
      </c>
      <c r="B1111" cm="1">
        <f t="array" aca="1" ref="B1111" ca="1">IF(MID(INDIRECT("输入!A"&amp;ROW()),2,1)="结",COUNTIF(INDIRECT("b"&amp;MATCH(COUNTIF(A$1:A1111,"&gt;0"),A$1:A1111,)&amp;":b"&amp;ROW()-1),"&gt;0")+1+4*(COUNTIF(A$1:A1111,"&gt;0")-1),)</f>
        <v>0</v>
      </c>
    </row>
    <row r="1112" spans="1:2" x14ac:dyDescent="0.3">
      <c r="A1112" s="3" cm="1">
        <f t="array" aca="1" ref="A1112" ca="1">IF(IFERROR(FIND("选项",INDIRECT("输入!A"&amp;ROW()),1)&gt;0,0),COUNTIF(INDIRECT("A$1:A"&amp;ROW()-1),"&gt;0")+1,0)</f>
        <v>0</v>
      </c>
      <c r="B1112" cm="1">
        <f t="array" aca="1" ref="B1112" ca="1">IF(MID(INDIRECT("输入!A"&amp;ROW()),2,1)="结",COUNTIF(INDIRECT("b"&amp;MATCH(COUNTIF(A$1:A1112,"&gt;0"),A$1:A1112,)&amp;":b"&amp;ROW()-1),"&gt;0")+1+4*(COUNTIF(A$1:A1112,"&gt;0")-1),)</f>
        <v>521</v>
      </c>
    </row>
    <row r="1113" spans="1:2" x14ac:dyDescent="0.3">
      <c r="A1113" s="3" cm="1">
        <f t="array" aca="1" ref="A1113" ca="1">IF(IFERROR(FIND("选项",INDIRECT("输入!A"&amp;ROW()),1)&gt;0,0),COUNTIF(INDIRECT("A$1:A"&amp;ROW()-1),"&gt;0")+1,0)</f>
        <v>0</v>
      </c>
      <c r="B1113" cm="1">
        <f t="array" aca="1" ref="B1113" ca="1">IF(MID(INDIRECT("输入!A"&amp;ROW()),2,1)="结",COUNTIF(INDIRECT("b"&amp;MATCH(COUNTIF(A$1:A1113,"&gt;0"),A$1:A1113,)&amp;":b"&amp;ROW()-1),"&gt;0")+1+4*(COUNTIF(A$1:A1113,"&gt;0")-1),)</f>
        <v>0</v>
      </c>
    </row>
    <row r="1114" spans="1:2" x14ac:dyDescent="0.3">
      <c r="A1114" s="3" cm="1">
        <f t="array" aca="1" ref="A1114" ca="1">IF(IFERROR(FIND("选项",INDIRECT("输入!A"&amp;ROW()),1)&gt;0,0),COUNTIF(INDIRECT("A$1:A"&amp;ROW()-1),"&gt;0")+1,0)</f>
        <v>0</v>
      </c>
      <c r="B1114" cm="1">
        <f t="array" aca="1" ref="B1114" ca="1">IF(MID(INDIRECT("输入!A"&amp;ROW()),2,1)="结",COUNTIF(INDIRECT("b"&amp;MATCH(COUNTIF(A$1:A1114,"&gt;0"),A$1:A1114,)&amp;":b"&amp;ROW()-1),"&gt;0")+1+4*(COUNTIF(A$1:A1114,"&gt;0")-1),)</f>
        <v>522</v>
      </c>
    </row>
    <row r="1115" spans="1:2" x14ac:dyDescent="0.3">
      <c r="A1115" s="3" cm="1">
        <f t="array" aca="1" ref="A1115" ca="1">IF(IFERROR(FIND("选项",INDIRECT("输入!A"&amp;ROW()),1)&gt;0,0),COUNTIF(INDIRECT("A$1:A"&amp;ROW()-1),"&gt;0")+1,0)</f>
        <v>0</v>
      </c>
      <c r="B1115" cm="1">
        <f t="array" aca="1" ref="B1115" ca="1">IF(MID(INDIRECT("输入!A"&amp;ROW()),2,1)="结",COUNTIF(INDIRECT("b"&amp;MATCH(COUNTIF(A$1:A1115,"&gt;0"),A$1:A1115,)&amp;":b"&amp;ROW()-1),"&gt;0")+1+4*(COUNTIF(A$1:A1115,"&gt;0")-1),)</f>
        <v>0</v>
      </c>
    </row>
    <row r="1116" spans="1:2" x14ac:dyDescent="0.3">
      <c r="A1116" s="3" cm="1">
        <f t="array" aca="1" ref="A1116" ca="1">IF(IFERROR(FIND("选项",INDIRECT("输入!A"&amp;ROW()),1)&gt;0,0),COUNTIF(INDIRECT("A$1:A"&amp;ROW()-1),"&gt;0")+1,0)</f>
        <v>0</v>
      </c>
      <c r="B1116" cm="1">
        <f t="array" aca="1" ref="B1116" ca="1">IF(MID(INDIRECT("输入!A"&amp;ROW()),2,1)="结",COUNTIF(INDIRECT("b"&amp;MATCH(COUNTIF(A$1:A1116,"&gt;0"),A$1:A1116,)&amp;":b"&amp;ROW()-1),"&gt;0")+1+4*(COUNTIF(A$1:A1116,"&gt;0")-1),)</f>
        <v>523</v>
      </c>
    </row>
    <row r="1117" spans="1:2" x14ac:dyDescent="0.3">
      <c r="A1117" s="3" cm="1">
        <f t="array" aca="1" ref="A1117" ca="1">IF(IFERROR(FIND("选项",INDIRECT("输入!A"&amp;ROW()),1)&gt;0,0),COUNTIF(INDIRECT("A$1:A"&amp;ROW()-1),"&gt;0")+1,0)</f>
        <v>0</v>
      </c>
      <c r="B1117" cm="1">
        <f t="array" aca="1" ref="B1117" ca="1">IF(MID(INDIRECT("输入!A"&amp;ROW()),2,1)="结",COUNTIF(INDIRECT("b"&amp;MATCH(COUNTIF(A$1:A1117,"&gt;0"),A$1:A1117,)&amp;":b"&amp;ROW()-1),"&gt;0")+1+4*(COUNTIF(A$1:A1117,"&gt;0")-1),)</f>
        <v>0</v>
      </c>
    </row>
    <row r="1118" spans="1:2" x14ac:dyDescent="0.3">
      <c r="A1118" s="3" cm="1">
        <f t="array" aca="1" ref="A1118" ca="1">IF(IFERROR(FIND("选项",INDIRECT("输入!A"&amp;ROW()),1)&gt;0,0),COUNTIF(INDIRECT("A$1:A"&amp;ROW()-1),"&gt;0")+1,0)</f>
        <v>0</v>
      </c>
      <c r="B1118" cm="1">
        <f t="array" aca="1" ref="B1118" ca="1">IF(MID(INDIRECT("输入!A"&amp;ROW()),2,1)="结",COUNTIF(INDIRECT("b"&amp;MATCH(COUNTIF(A$1:A1118,"&gt;0"),A$1:A1118,)&amp;":b"&amp;ROW()-1),"&gt;0")+1+4*(COUNTIF(A$1:A1118,"&gt;0")-1),)</f>
        <v>524</v>
      </c>
    </row>
    <row r="1119" spans="1:2" x14ac:dyDescent="0.3">
      <c r="A1119" s="3" cm="1">
        <f t="array" aca="1" ref="A1119" ca="1">IF(IFERROR(FIND("选项",INDIRECT("输入!A"&amp;ROW()),1)&gt;0,0),COUNTIF(INDIRECT("A$1:A"&amp;ROW()-1),"&gt;0")+1,0)</f>
        <v>0</v>
      </c>
      <c r="B1119" cm="1">
        <f t="array" aca="1" ref="B1119" ca="1">IF(MID(INDIRECT("输入!A"&amp;ROW()),2,1)="结",COUNTIF(INDIRECT("b"&amp;MATCH(COUNTIF(A$1:A1119,"&gt;0"),A$1:A1119,)&amp;":b"&amp;ROW()-1),"&gt;0")+1+4*(COUNTIF(A$1:A1119,"&gt;0")-1),)</f>
        <v>0</v>
      </c>
    </row>
    <row r="1120" spans="1:2" x14ac:dyDescent="0.3">
      <c r="A1120" s="3" cm="1">
        <f t="array" aca="1" ref="A1120" ca="1">IF(IFERROR(FIND("选项",INDIRECT("输入!A"&amp;ROW()),1)&gt;0,0),COUNTIF(INDIRECT("A$1:A"&amp;ROW()-1),"&gt;0")+1,0)</f>
        <v>132</v>
      </c>
      <c r="B1120" cm="1">
        <f t="array" aca="1" ref="B1120" ca="1">IF(MID(INDIRECT("输入!A"&amp;ROW()),2,1)="结",COUNTIF(INDIRECT("b"&amp;MATCH(COUNTIF(A$1:A1120,"&gt;0"),A$1:A1120,)&amp;":b"&amp;ROW()-1),"&gt;0")+1+4*(COUNTIF(A$1:A1120,"&gt;0")-1),)</f>
        <v>0</v>
      </c>
    </row>
    <row r="1121" spans="1:2" x14ac:dyDescent="0.3">
      <c r="A1121" s="3" cm="1">
        <f t="array" aca="1" ref="A1121" ca="1">IF(IFERROR(FIND("选项",INDIRECT("输入!A"&amp;ROW()),1)&gt;0,0),COUNTIF(INDIRECT("A$1:A"&amp;ROW()-1),"&gt;0")+1,0)</f>
        <v>0</v>
      </c>
      <c r="B1121" cm="1">
        <f t="array" aca="1" ref="B1121" ca="1">IF(MID(INDIRECT("输入!A"&amp;ROW()),2,1)="结",COUNTIF(INDIRECT("b"&amp;MATCH(COUNTIF(A$1:A1121,"&gt;0"),A$1:A1121,)&amp;":b"&amp;ROW()-1),"&gt;0")+1+4*(COUNTIF(A$1:A1121,"&gt;0")-1),)</f>
        <v>525</v>
      </c>
    </row>
    <row r="1122" spans="1:2" x14ac:dyDescent="0.3">
      <c r="A1122" s="3" cm="1">
        <f t="array" aca="1" ref="A1122" ca="1">IF(IFERROR(FIND("选项",INDIRECT("输入!A"&amp;ROW()),1)&gt;0,0),COUNTIF(INDIRECT("A$1:A"&amp;ROW()-1),"&gt;0")+1,0)</f>
        <v>0</v>
      </c>
      <c r="B1122" cm="1">
        <f t="array" aca="1" ref="B1122" ca="1">IF(MID(INDIRECT("输入!A"&amp;ROW()),2,1)="结",COUNTIF(INDIRECT("b"&amp;MATCH(COUNTIF(A$1:A1122,"&gt;0"),A$1:A1122,)&amp;":b"&amp;ROW()-1),"&gt;0")+1+4*(COUNTIF(A$1:A1122,"&gt;0")-1),)</f>
        <v>0</v>
      </c>
    </row>
    <row r="1123" spans="1:2" x14ac:dyDescent="0.3">
      <c r="A1123" s="3" cm="1">
        <f t="array" aca="1" ref="A1123" ca="1">IF(IFERROR(FIND("选项",INDIRECT("输入!A"&amp;ROW()),1)&gt;0,0),COUNTIF(INDIRECT("A$1:A"&amp;ROW()-1),"&gt;0")+1,0)</f>
        <v>133</v>
      </c>
      <c r="B1123" cm="1">
        <f t="array" aca="1" ref="B1123" ca="1">IF(MID(INDIRECT("输入!A"&amp;ROW()),2,1)="结",COUNTIF(INDIRECT("b"&amp;MATCH(COUNTIF(A$1:A1123,"&gt;0"),A$1:A1123,)&amp;":b"&amp;ROW()-1),"&gt;0")+1+4*(COUNTIF(A$1:A1123,"&gt;0")-1),)</f>
        <v>0</v>
      </c>
    </row>
    <row r="1124" spans="1:2" x14ac:dyDescent="0.3">
      <c r="A1124" s="3" cm="1">
        <f t="array" aca="1" ref="A1124" ca="1">IF(IFERROR(FIND("选项",INDIRECT("输入!A"&amp;ROW()),1)&gt;0,0),COUNTIF(INDIRECT("A$1:A"&amp;ROW()-1),"&gt;0")+1,0)</f>
        <v>0</v>
      </c>
      <c r="B1124" cm="1">
        <f t="array" aca="1" ref="B1124" ca="1">IF(MID(INDIRECT("输入!A"&amp;ROW()),2,1)="结",COUNTIF(INDIRECT("b"&amp;MATCH(COUNTIF(A$1:A1124,"&gt;0"),A$1:A1124,)&amp;":b"&amp;ROW()-1),"&gt;0")+1+4*(COUNTIF(A$1:A1124,"&gt;0")-1),)</f>
        <v>529</v>
      </c>
    </row>
    <row r="1125" spans="1:2" x14ac:dyDescent="0.3">
      <c r="A1125" s="3" cm="1">
        <f t="array" aca="1" ref="A1125" ca="1">IF(IFERROR(FIND("选项",INDIRECT("输入!A"&amp;ROW()),1)&gt;0,0),COUNTIF(INDIRECT("A$1:A"&amp;ROW()-1),"&gt;0")+1,0)</f>
        <v>0</v>
      </c>
      <c r="B1125" cm="1">
        <f t="array" aca="1" ref="B1125" ca="1">IF(MID(INDIRECT("输入!A"&amp;ROW()),2,1)="结",COUNTIF(INDIRECT("b"&amp;MATCH(COUNTIF(A$1:A1125,"&gt;0"),A$1:A1125,)&amp;":b"&amp;ROW()-1),"&gt;0")+1+4*(COUNTIF(A$1:A1125,"&gt;0")-1),)</f>
        <v>0</v>
      </c>
    </row>
    <row r="1126" spans="1:2" x14ac:dyDescent="0.3">
      <c r="A1126" s="3" cm="1">
        <f t="array" aca="1" ref="A1126" ca="1">IF(IFERROR(FIND("选项",INDIRECT("输入!A"&amp;ROW()),1)&gt;0,0),COUNTIF(INDIRECT("A$1:A"&amp;ROW()-1),"&gt;0")+1,0)</f>
        <v>0</v>
      </c>
      <c r="B1126" cm="1">
        <f t="array" aca="1" ref="B1126" ca="1">IF(MID(INDIRECT("输入!A"&amp;ROW()),2,1)="结",COUNTIF(INDIRECT("b"&amp;MATCH(COUNTIF(A$1:A1126,"&gt;0"),A$1:A1126,)&amp;":b"&amp;ROW()-1),"&gt;0")+1+4*(COUNTIF(A$1:A1126,"&gt;0")-1),)</f>
        <v>530</v>
      </c>
    </row>
    <row r="1127" spans="1:2" x14ac:dyDescent="0.3">
      <c r="A1127" s="3" cm="1">
        <f t="array" aca="1" ref="A1127" ca="1">IF(IFERROR(FIND("选项",INDIRECT("输入!A"&amp;ROW()),1)&gt;0,0),COUNTIF(INDIRECT("A$1:A"&amp;ROW()-1),"&gt;0")+1,0)</f>
        <v>0</v>
      </c>
      <c r="B1127" cm="1">
        <f t="array" aca="1" ref="B1127" ca="1">IF(MID(INDIRECT("输入!A"&amp;ROW()),2,1)="结",COUNTIF(INDIRECT("b"&amp;MATCH(COUNTIF(A$1:A1127,"&gt;0"),A$1:A1127,)&amp;":b"&amp;ROW()-1),"&gt;0")+1+4*(COUNTIF(A$1:A1127,"&gt;0")-1),)</f>
        <v>0</v>
      </c>
    </row>
    <row r="1128" spans="1:2" x14ac:dyDescent="0.3">
      <c r="A1128" s="3" cm="1">
        <f t="array" aca="1" ref="A1128" ca="1">IF(IFERROR(FIND("选项",INDIRECT("输入!A"&amp;ROW()),1)&gt;0,0),COUNTIF(INDIRECT("A$1:A"&amp;ROW()-1),"&gt;0")+1,0)</f>
        <v>0</v>
      </c>
      <c r="B1128" cm="1">
        <f t="array" aca="1" ref="B1128" ca="1">IF(MID(INDIRECT("输入!A"&amp;ROW()),2,1)="结",COUNTIF(INDIRECT("b"&amp;MATCH(COUNTIF(A$1:A1128,"&gt;0"),A$1:A1128,)&amp;":b"&amp;ROW()-1),"&gt;0")+1+4*(COUNTIF(A$1:A1128,"&gt;0")-1),)</f>
        <v>531</v>
      </c>
    </row>
    <row r="1129" spans="1:2" x14ac:dyDescent="0.3">
      <c r="A1129" s="3" cm="1">
        <f t="array" aca="1" ref="A1129" ca="1">IF(IFERROR(FIND("选项",INDIRECT("输入!A"&amp;ROW()),1)&gt;0,0),COUNTIF(INDIRECT("A$1:A"&amp;ROW()-1),"&gt;0")+1,0)</f>
        <v>0</v>
      </c>
      <c r="B1129" cm="1">
        <f t="array" aca="1" ref="B1129" ca="1">IF(MID(INDIRECT("输入!A"&amp;ROW()),2,1)="结",COUNTIF(INDIRECT("b"&amp;MATCH(COUNTIF(A$1:A1129,"&gt;0"),A$1:A1129,)&amp;":b"&amp;ROW()-1),"&gt;0")+1+4*(COUNTIF(A$1:A1129,"&gt;0")-1),)</f>
        <v>0</v>
      </c>
    </row>
    <row r="1130" spans="1:2" x14ac:dyDescent="0.3">
      <c r="A1130" s="3" cm="1">
        <f t="array" aca="1" ref="A1130" ca="1">IF(IFERROR(FIND("选项",INDIRECT("输入!A"&amp;ROW()),1)&gt;0,0),COUNTIF(INDIRECT("A$1:A"&amp;ROW()-1),"&gt;0")+1,0)</f>
        <v>0</v>
      </c>
      <c r="B1130" cm="1">
        <f t="array" aca="1" ref="B1130" ca="1">IF(MID(INDIRECT("输入!A"&amp;ROW()),2,1)="结",COUNTIF(INDIRECT("b"&amp;MATCH(COUNTIF(A$1:A1130,"&gt;0"),A$1:A1130,)&amp;":b"&amp;ROW()-1),"&gt;0")+1+4*(COUNTIF(A$1:A1130,"&gt;0")-1),)</f>
        <v>532</v>
      </c>
    </row>
    <row r="1131" spans="1:2" x14ac:dyDescent="0.3">
      <c r="A1131" s="3" cm="1">
        <f t="array" aca="1" ref="A1131" ca="1">IF(IFERROR(FIND("选项",INDIRECT("输入!A"&amp;ROW()),1)&gt;0,0),COUNTIF(INDIRECT("A$1:A"&amp;ROW()-1),"&gt;0")+1,0)</f>
        <v>0</v>
      </c>
      <c r="B1131" cm="1">
        <f t="array" aca="1" ref="B1131" ca="1">IF(MID(INDIRECT("输入!A"&amp;ROW()),2,1)="结",COUNTIF(INDIRECT("b"&amp;MATCH(COUNTIF(A$1:A1131,"&gt;0"),A$1:A1131,)&amp;":b"&amp;ROW()-1),"&gt;0")+1+4*(COUNTIF(A$1:A1131,"&gt;0")-1),)</f>
        <v>0</v>
      </c>
    </row>
    <row r="1132" spans="1:2" x14ac:dyDescent="0.3">
      <c r="A1132" s="3" cm="1">
        <f t="array" aca="1" ref="A1132" ca="1">IF(IFERROR(FIND("选项",INDIRECT("输入!A"&amp;ROW()),1)&gt;0,0),COUNTIF(INDIRECT("A$1:A"&amp;ROW()-1),"&gt;0")+1,0)</f>
        <v>0</v>
      </c>
      <c r="B1132" cm="1">
        <f t="array" aca="1" ref="B1132" ca="1">IF(MID(INDIRECT("输入!A"&amp;ROW()),2,1)="结",COUNTIF(INDIRECT("b"&amp;MATCH(COUNTIF(A$1:A1132,"&gt;0"),A$1:A1132,)&amp;":b"&amp;ROW()-1),"&gt;0")+1+4*(COUNTIF(A$1:A1132,"&gt;0")-1),)</f>
        <v>0</v>
      </c>
    </row>
    <row r="1133" spans="1:2" x14ac:dyDescent="0.3">
      <c r="A1133" s="3" cm="1">
        <f t="array" aca="1" ref="A1133" ca="1">IF(IFERROR(FIND("选项",INDIRECT("输入!A"&amp;ROW()),1)&gt;0,0),COUNTIF(INDIRECT("A$1:A"&amp;ROW()-1),"&gt;0")+1,0)</f>
        <v>134</v>
      </c>
      <c r="B1133" cm="1">
        <f t="array" aca="1" ref="B1133" ca="1">IF(MID(INDIRECT("输入!A"&amp;ROW()),2,1)="结",COUNTIF(INDIRECT("b"&amp;MATCH(COUNTIF(A$1:A1133,"&gt;0"),A$1:A1133,)&amp;":b"&amp;ROW()-1),"&gt;0")+1+4*(COUNTIF(A$1:A1133,"&gt;0")-1),)</f>
        <v>0</v>
      </c>
    </row>
    <row r="1134" spans="1:2" x14ac:dyDescent="0.3">
      <c r="A1134" s="3" cm="1">
        <f t="array" aca="1" ref="A1134" ca="1">IF(IFERROR(FIND("选项",INDIRECT("输入!A"&amp;ROW()),1)&gt;0,0),COUNTIF(INDIRECT("A$1:A"&amp;ROW()-1),"&gt;0")+1,0)</f>
        <v>0</v>
      </c>
      <c r="B1134" cm="1">
        <f t="array" aca="1" ref="B1134" ca="1">IF(MID(INDIRECT("输入!A"&amp;ROW()),2,1)="结",COUNTIF(INDIRECT("b"&amp;MATCH(COUNTIF(A$1:A1134,"&gt;0"),A$1:A1134,)&amp;":b"&amp;ROW()-1),"&gt;0")+1+4*(COUNTIF(A$1:A1134,"&gt;0")-1),)</f>
        <v>533</v>
      </c>
    </row>
    <row r="1135" spans="1:2" x14ac:dyDescent="0.3">
      <c r="A1135" s="3" cm="1">
        <f t="array" aca="1" ref="A1135" ca="1">IF(IFERROR(FIND("选项",INDIRECT("输入!A"&amp;ROW()),1)&gt;0,0),COUNTIF(INDIRECT("A$1:A"&amp;ROW()-1),"&gt;0")+1,0)</f>
        <v>0</v>
      </c>
      <c r="B1135" cm="1">
        <f t="array" aca="1" ref="B1135" ca="1">IF(MID(INDIRECT("输入!A"&amp;ROW()),2,1)="结",COUNTIF(INDIRECT("b"&amp;MATCH(COUNTIF(A$1:A1135,"&gt;0"),A$1:A1135,)&amp;":b"&amp;ROW()-1),"&gt;0")+1+4*(COUNTIF(A$1:A1135,"&gt;0")-1),)</f>
        <v>0</v>
      </c>
    </row>
    <row r="1136" spans="1:2" x14ac:dyDescent="0.3">
      <c r="A1136" s="3" cm="1">
        <f t="array" aca="1" ref="A1136" ca="1">IF(IFERROR(FIND("选项",INDIRECT("输入!A"&amp;ROW()),1)&gt;0,0),COUNTIF(INDIRECT("A$1:A"&amp;ROW()-1),"&gt;0")+1,0)</f>
        <v>0</v>
      </c>
      <c r="B1136" cm="1">
        <f t="array" aca="1" ref="B1136" ca="1">IF(MID(INDIRECT("输入!A"&amp;ROW()),2,1)="结",COUNTIF(INDIRECT("b"&amp;MATCH(COUNTIF(A$1:A1136,"&gt;0"),A$1:A1136,)&amp;":b"&amp;ROW()-1),"&gt;0")+1+4*(COUNTIF(A$1:A1136,"&gt;0")-1),)</f>
        <v>534</v>
      </c>
    </row>
    <row r="1137" spans="1:2" x14ac:dyDescent="0.3">
      <c r="A1137" s="3" cm="1">
        <f t="array" aca="1" ref="A1137" ca="1">IF(IFERROR(FIND("选项",INDIRECT("输入!A"&amp;ROW()),1)&gt;0,0),COUNTIF(INDIRECT("A$1:A"&amp;ROW()-1),"&gt;0")+1,0)</f>
        <v>0</v>
      </c>
      <c r="B1137" cm="1">
        <f t="array" aca="1" ref="B1137" ca="1">IF(MID(INDIRECT("输入!A"&amp;ROW()),2,1)="结",COUNTIF(INDIRECT("b"&amp;MATCH(COUNTIF(A$1:A1137,"&gt;0"),A$1:A1137,)&amp;":b"&amp;ROW()-1),"&gt;0")+1+4*(COUNTIF(A$1:A1137,"&gt;0")-1),)</f>
        <v>0</v>
      </c>
    </row>
    <row r="1138" spans="1:2" x14ac:dyDescent="0.3">
      <c r="A1138" s="3" cm="1">
        <f t="array" aca="1" ref="A1138" ca="1">IF(IFERROR(FIND("选项",INDIRECT("输入!A"&amp;ROW()),1)&gt;0,0),COUNTIF(INDIRECT("A$1:A"&amp;ROW()-1),"&gt;0")+1,0)</f>
        <v>0</v>
      </c>
      <c r="B1138" cm="1">
        <f t="array" aca="1" ref="B1138" ca="1">IF(MID(INDIRECT("输入!A"&amp;ROW()),2,1)="结",COUNTIF(INDIRECT("b"&amp;MATCH(COUNTIF(A$1:A1138,"&gt;0"),A$1:A1138,)&amp;":b"&amp;ROW()-1),"&gt;0")+1+4*(COUNTIF(A$1:A1138,"&gt;0")-1),)</f>
        <v>0</v>
      </c>
    </row>
    <row r="1139" spans="1:2" x14ac:dyDescent="0.3">
      <c r="A1139" s="3" cm="1">
        <f t="array" aca="1" ref="A1139" ca="1">IF(IFERROR(FIND("选项",INDIRECT("输入!A"&amp;ROW()),1)&gt;0,0),COUNTIF(INDIRECT("A$1:A"&amp;ROW()-1),"&gt;0")+1,0)</f>
        <v>0</v>
      </c>
      <c r="B1139" cm="1">
        <f t="array" aca="1" ref="B1139" ca="1">IF(MID(INDIRECT("输入!A"&amp;ROW()),2,1)="结",COUNTIF(INDIRECT("b"&amp;MATCH(COUNTIF(A$1:A1139,"&gt;0"),A$1:A1139,)&amp;":b"&amp;ROW()-1),"&gt;0")+1+4*(COUNTIF(A$1:A1139,"&gt;0")-1),)</f>
        <v>0</v>
      </c>
    </row>
    <row r="1140" spans="1:2" x14ac:dyDescent="0.3">
      <c r="A1140" s="3" cm="1">
        <f t="array" aca="1" ref="A1140" ca="1">IF(IFERROR(FIND("选项",INDIRECT("输入!A"&amp;ROW()),1)&gt;0,0),COUNTIF(INDIRECT("A$1:A"&amp;ROW()-1),"&gt;0")+1,0)</f>
        <v>0</v>
      </c>
      <c r="B1140" cm="1">
        <f t="array" aca="1" ref="B1140" ca="1">IF(MID(INDIRECT("输入!A"&amp;ROW()),2,1)="结",COUNTIF(INDIRECT("b"&amp;MATCH(COUNTIF(A$1:A1140,"&gt;0"),A$1:A1140,)&amp;":b"&amp;ROW()-1),"&gt;0")+1+4*(COUNTIF(A$1:A1140,"&gt;0")-1),)</f>
        <v>0</v>
      </c>
    </row>
    <row r="1141" spans="1:2" x14ac:dyDescent="0.3">
      <c r="A1141" s="3" cm="1">
        <f t="array" aca="1" ref="A1141" ca="1">IF(IFERROR(FIND("选项",INDIRECT("输入!A"&amp;ROW()),1)&gt;0,0),COUNTIF(INDIRECT("A$1:A"&amp;ROW()-1),"&gt;0")+1,0)</f>
        <v>135</v>
      </c>
      <c r="B1141" cm="1">
        <f t="array" aca="1" ref="B1141" ca="1">IF(MID(INDIRECT("输入!A"&amp;ROW()),2,1)="结",COUNTIF(INDIRECT("b"&amp;MATCH(COUNTIF(A$1:A1141,"&gt;0"),A$1:A1141,)&amp;":b"&amp;ROW()-1),"&gt;0")+1+4*(COUNTIF(A$1:A1141,"&gt;0")-1),)</f>
        <v>0</v>
      </c>
    </row>
    <row r="1142" spans="1:2" x14ac:dyDescent="0.3">
      <c r="A1142" s="3" cm="1">
        <f t="array" aca="1" ref="A1142" ca="1">IF(IFERROR(FIND("选项",INDIRECT("输入!A"&amp;ROW()),1)&gt;0,0),COUNTIF(INDIRECT("A$1:A"&amp;ROW()-1),"&gt;0")+1,0)</f>
        <v>0</v>
      </c>
      <c r="B1142" cm="1">
        <f t="array" aca="1" ref="B1142" ca="1">IF(MID(INDIRECT("输入!A"&amp;ROW()),2,1)="结",COUNTIF(INDIRECT("b"&amp;MATCH(COUNTIF(A$1:A1142,"&gt;0"),A$1:A1142,)&amp;":b"&amp;ROW()-1),"&gt;0")+1+4*(COUNTIF(A$1:A1142,"&gt;0")-1),)</f>
        <v>537</v>
      </c>
    </row>
    <row r="1143" spans="1:2" x14ac:dyDescent="0.3">
      <c r="A1143" s="3" cm="1">
        <f t="array" aca="1" ref="A1143" ca="1">IF(IFERROR(FIND("选项",INDIRECT("输入!A"&amp;ROW()),1)&gt;0,0),COUNTIF(INDIRECT("A$1:A"&amp;ROW()-1),"&gt;0")+1,0)</f>
        <v>0</v>
      </c>
      <c r="B1143" cm="1">
        <f t="array" aca="1" ref="B1143" ca="1">IF(MID(INDIRECT("输入!A"&amp;ROW()),2,1)="结",COUNTIF(INDIRECT("b"&amp;MATCH(COUNTIF(A$1:A1143,"&gt;0"),A$1:A1143,)&amp;":b"&amp;ROW()-1),"&gt;0")+1+4*(COUNTIF(A$1:A1143,"&gt;0")-1),)</f>
        <v>0</v>
      </c>
    </row>
    <row r="1144" spans="1:2" x14ac:dyDescent="0.3">
      <c r="A1144" s="3" cm="1">
        <f t="array" aca="1" ref="A1144" ca="1">IF(IFERROR(FIND("选项",INDIRECT("输入!A"&amp;ROW()),1)&gt;0,0),COUNTIF(INDIRECT("A$1:A"&amp;ROW()-1),"&gt;0")+1,0)</f>
        <v>0</v>
      </c>
      <c r="B1144" cm="1">
        <f t="array" aca="1" ref="B1144" ca="1">IF(MID(INDIRECT("输入!A"&amp;ROW()),2,1)="结",COUNTIF(INDIRECT("b"&amp;MATCH(COUNTIF(A$1:A1144,"&gt;0"),A$1:A1144,)&amp;":b"&amp;ROW()-1),"&gt;0")+1+4*(COUNTIF(A$1:A1144,"&gt;0")-1),)</f>
        <v>538</v>
      </c>
    </row>
    <row r="1145" spans="1:2" x14ac:dyDescent="0.3">
      <c r="A1145" s="3" cm="1">
        <f t="array" aca="1" ref="A1145" ca="1">IF(IFERROR(FIND("选项",INDIRECT("输入!A"&amp;ROW()),1)&gt;0,0),COUNTIF(INDIRECT("A$1:A"&amp;ROW()-1),"&gt;0")+1,0)</f>
        <v>0</v>
      </c>
      <c r="B1145" cm="1">
        <f t="array" aca="1" ref="B1145" ca="1">IF(MID(INDIRECT("输入!A"&amp;ROW()),2,1)="结",COUNTIF(INDIRECT("b"&amp;MATCH(COUNTIF(A$1:A1145,"&gt;0"),A$1:A1145,)&amp;":b"&amp;ROW()-1),"&gt;0")+1+4*(COUNTIF(A$1:A1145,"&gt;0")-1),)</f>
        <v>0</v>
      </c>
    </row>
    <row r="1146" spans="1:2" x14ac:dyDescent="0.3">
      <c r="A1146" s="3" cm="1">
        <f t="array" aca="1" ref="A1146" ca="1">IF(IFERROR(FIND("选项",INDIRECT("输入!A"&amp;ROW()),1)&gt;0,0),COUNTIF(INDIRECT("A$1:A"&amp;ROW()-1),"&gt;0")+1,0)</f>
        <v>0</v>
      </c>
      <c r="B1146" cm="1">
        <f t="array" aca="1" ref="B1146" ca="1">IF(MID(INDIRECT("输入!A"&amp;ROW()),2,1)="结",COUNTIF(INDIRECT("b"&amp;MATCH(COUNTIF(A$1:A1146,"&gt;0"),A$1:A1146,)&amp;":b"&amp;ROW()-1),"&gt;0")+1+4*(COUNTIF(A$1:A1146,"&gt;0")-1),)</f>
        <v>539</v>
      </c>
    </row>
    <row r="1147" spans="1:2" x14ac:dyDescent="0.3">
      <c r="A1147" s="3" cm="1">
        <f t="array" aca="1" ref="A1147" ca="1">IF(IFERROR(FIND("选项",INDIRECT("输入!A"&amp;ROW()),1)&gt;0,0),COUNTIF(INDIRECT("A$1:A"&amp;ROW()-1),"&gt;0")+1,0)</f>
        <v>0</v>
      </c>
      <c r="B1147" cm="1">
        <f t="array" aca="1" ref="B1147" ca="1">IF(MID(INDIRECT("输入!A"&amp;ROW()),2,1)="结",COUNTIF(INDIRECT("b"&amp;MATCH(COUNTIF(A$1:A1147,"&gt;0"),A$1:A1147,)&amp;":b"&amp;ROW()-1),"&gt;0")+1+4*(COUNTIF(A$1:A1147,"&gt;0")-1),)</f>
        <v>0</v>
      </c>
    </row>
    <row r="1148" spans="1:2" x14ac:dyDescent="0.3">
      <c r="A1148" s="3" cm="1">
        <f t="array" aca="1" ref="A1148" ca="1">IF(IFERROR(FIND("选项",INDIRECT("输入!A"&amp;ROW()),1)&gt;0,0),COUNTIF(INDIRECT("A$1:A"&amp;ROW()-1),"&gt;0")+1,0)</f>
        <v>0</v>
      </c>
      <c r="B1148" cm="1">
        <f t="array" aca="1" ref="B1148" ca="1">IF(MID(INDIRECT("输入!A"&amp;ROW()),2,1)="结",COUNTIF(INDIRECT("b"&amp;MATCH(COUNTIF(A$1:A1148,"&gt;0"),A$1:A1148,)&amp;":b"&amp;ROW()-1),"&gt;0")+1+4*(COUNTIF(A$1:A1148,"&gt;0")-1),)</f>
        <v>540</v>
      </c>
    </row>
    <row r="1149" spans="1:2" x14ac:dyDescent="0.3">
      <c r="A1149" s="3" cm="1">
        <f t="array" aca="1" ref="A1149" ca="1">IF(IFERROR(FIND("选项",INDIRECT("输入!A"&amp;ROW()),1)&gt;0,0),COUNTIF(INDIRECT("A$1:A"&amp;ROW()-1),"&gt;0")+1,0)</f>
        <v>0</v>
      </c>
      <c r="B1149" cm="1">
        <f t="array" aca="1" ref="B1149" ca="1">IF(MID(INDIRECT("输入!A"&amp;ROW()),2,1)="结",COUNTIF(INDIRECT("b"&amp;MATCH(COUNTIF(A$1:A1149,"&gt;0"),A$1:A1149,)&amp;":b"&amp;ROW()-1),"&gt;0")+1+4*(COUNTIF(A$1:A1149,"&gt;0")-1),)</f>
        <v>0</v>
      </c>
    </row>
    <row r="1150" spans="1:2" x14ac:dyDescent="0.3">
      <c r="A1150" s="3" cm="1">
        <f t="array" aca="1" ref="A1150" ca="1">IF(IFERROR(FIND("选项",INDIRECT("输入!A"&amp;ROW()),1)&gt;0,0),COUNTIF(INDIRECT("A$1:A"&amp;ROW()-1),"&gt;0")+1,0)</f>
        <v>136</v>
      </c>
      <c r="B1150" cm="1">
        <f t="array" aca="1" ref="B1150" ca="1">IF(MID(INDIRECT("输入!A"&amp;ROW()),2,1)="结",COUNTIF(INDIRECT("b"&amp;MATCH(COUNTIF(A$1:A1150,"&gt;0"),A$1:A1150,)&amp;":b"&amp;ROW()-1),"&gt;0")+1+4*(COUNTIF(A$1:A1150,"&gt;0")-1),)</f>
        <v>0</v>
      </c>
    </row>
    <row r="1151" spans="1:2" x14ac:dyDescent="0.3">
      <c r="A1151" s="3" cm="1">
        <f t="array" aca="1" ref="A1151" ca="1">IF(IFERROR(FIND("选项",INDIRECT("输入!A"&amp;ROW()),1)&gt;0,0),COUNTIF(INDIRECT("A$1:A"&amp;ROW()-1),"&gt;0")+1,0)</f>
        <v>0</v>
      </c>
      <c r="B1151" cm="1">
        <f t="array" aca="1" ref="B1151" ca="1">IF(MID(INDIRECT("输入!A"&amp;ROW()),2,1)="结",COUNTIF(INDIRECT("b"&amp;MATCH(COUNTIF(A$1:A1151,"&gt;0"),A$1:A1151,)&amp;":b"&amp;ROW()-1),"&gt;0")+1+4*(COUNTIF(A$1:A1151,"&gt;0")-1),)</f>
        <v>541</v>
      </c>
    </row>
    <row r="1152" spans="1:2" x14ac:dyDescent="0.3">
      <c r="A1152" s="3" cm="1">
        <f t="array" aca="1" ref="A1152" ca="1">IF(IFERROR(FIND("选项",INDIRECT("输入!A"&amp;ROW()),1)&gt;0,0),COUNTIF(INDIRECT("A$1:A"&amp;ROW()-1),"&gt;0")+1,0)</f>
        <v>0</v>
      </c>
      <c r="B1152" cm="1">
        <f t="array" aca="1" ref="B1152" ca="1">IF(MID(INDIRECT("输入!A"&amp;ROW()),2,1)="结",COUNTIF(INDIRECT("b"&amp;MATCH(COUNTIF(A$1:A1152,"&gt;0"),A$1:A1152,)&amp;":b"&amp;ROW()-1),"&gt;0")+1+4*(COUNTIF(A$1:A1152,"&gt;0")-1),)</f>
        <v>0</v>
      </c>
    </row>
    <row r="1153" spans="1:2" x14ac:dyDescent="0.3">
      <c r="A1153" s="3" cm="1">
        <f t="array" aca="1" ref="A1153" ca="1">IF(IFERROR(FIND("选项",INDIRECT("输入!A"&amp;ROW()),1)&gt;0,0),COUNTIF(INDIRECT("A$1:A"&amp;ROW()-1),"&gt;0")+1,0)</f>
        <v>137</v>
      </c>
      <c r="B1153" cm="1">
        <f t="array" aca="1" ref="B1153" ca="1">IF(MID(INDIRECT("输入!A"&amp;ROW()),2,1)="结",COUNTIF(INDIRECT("b"&amp;MATCH(COUNTIF(A$1:A1153,"&gt;0"),A$1:A1153,)&amp;":b"&amp;ROW()-1),"&gt;0")+1+4*(COUNTIF(A$1:A1153,"&gt;0")-1),)</f>
        <v>0</v>
      </c>
    </row>
    <row r="1154" spans="1:2" x14ac:dyDescent="0.3">
      <c r="A1154" s="3" cm="1">
        <f t="array" aca="1" ref="A1154" ca="1">IF(IFERROR(FIND("选项",INDIRECT("输入!A"&amp;ROW()),1)&gt;0,0),COUNTIF(INDIRECT("A$1:A"&amp;ROW()-1),"&gt;0")+1,0)</f>
        <v>0</v>
      </c>
      <c r="B1154" cm="1">
        <f t="array" aca="1" ref="B1154" ca="1">IF(MID(INDIRECT("输入!A"&amp;ROW()),2,1)="结",COUNTIF(INDIRECT("b"&amp;MATCH(COUNTIF(A$1:A1154,"&gt;0"),A$1:A1154,)&amp;":b"&amp;ROW()-1),"&gt;0")+1+4*(COUNTIF(A$1:A1154,"&gt;0")-1),)</f>
        <v>545</v>
      </c>
    </row>
    <row r="1155" spans="1:2" x14ac:dyDescent="0.3">
      <c r="A1155" s="3" cm="1">
        <f t="array" aca="1" ref="A1155" ca="1">IF(IFERROR(FIND("选项",INDIRECT("输入!A"&amp;ROW()),1)&gt;0,0),COUNTIF(INDIRECT("A$1:A"&amp;ROW()-1),"&gt;0")+1,0)</f>
        <v>0</v>
      </c>
      <c r="B1155" cm="1">
        <f t="array" aca="1" ref="B1155" ca="1">IF(MID(INDIRECT("输入!A"&amp;ROW()),2,1)="结",COUNTIF(INDIRECT("b"&amp;MATCH(COUNTIF(A$1:A1155,"&gt;0"),A$1:A1155,)&amp;":b"&amp;ROW()-1),"&gt;0")+1+4*(COUNTIF(A$1:A1155,"&gt;0")-1),)</f>
        <v>0</v>
      </c>
    </row>
    <row r="1156" spans="1:2" x14ac:dyDescent="0.3">
      <c r="A1156" s="3" cm="1">
        <f t="array" aca="1" ref="A1156" ca="1">IF(IFERROR(FIND("选项",INDIRECT("输入!A"&amp;ROW()),1)&gt;0,0),COUNTIF(INDIRECT("A$1:A"&amp;ROW()-1),"&gt;0")+1,0)</f>
        <v>0</v>
      </c>
      <c r="B1156" cm="1">
        <f t="array" aca="1" ref="B1156" ca="1">IF(MID(INDIRECT("输入!A"&amp;ROW()),2,1)="结",COUNTIF(INDIRECT("b"&amp;MATCH(COUNTIF(A$1:A1156,"&gt;0"),A$1:A1156,)&amp;":b"&amp;ROW()-1),"&gt;0")+1+4*(COUNTIF(A$1:A1156,"&gt;0")-1),)</f>
        <v>546</v>
      </c>
    </row>
    <row r="1157" spans="1:2" x14ac:dyDescent="0.3">
      <c r="A1157" s="3" cm="1">
        <f t="array" aca="1" ref="A1157" ca="1">IF(IFERROR(FIND("选项",INDIRECT("输入!A"&amp;ROW()),1)&gt;0,0),COUNTIF(INDIRECT("A$1:A"&amp;ROW()-1),"&gt;0")+1,0)</f>
        <v>0</v>
      </c>
      <c r="B1157" cm="1">
        <f t="array" aca="1" ref="B1157" ca="1">IF(MID(INDIRECT("输入!A"&amp;ROW()),2,1)="结",COUNTIF(INDIRECT("b"&amp;MATCH(COUNTIF(A$1:A1157,"&gt;0"),A$1:A1157,)&amp;":b"&amp;ROW()-1),"&gt;0")+1+4*(COUNTIF(A$1:A1157,"&gt;0")-1),)</f>
        <v>0</v>
      </c>
    </row>
    <row r="1158" spans="1:2" x14ac:dyDescent="0.3">
      <c r="A1158" s="3" cm="1">
        <f t="array" aca="1" ref="A1158" ca="1">IF(IFERROR(FIND("选项",INDIRECT("输入!A"&amp;ROW()),1)&gt;0,0),COUNTIF(INDIRECT("A$1:A"&amp;ROW()-1),"&gt;0")+1,0)</f>
        <v>0</v>
      </c>
      <c r="B1158" cm="1">
        <f t="array" aca="1" ref="B1158" ca="1">IF(MID(INDIRECT("输入!A"&amp;ROW()),2,1)="结",COUNTIF(INDIRECT("b"&amp;MATCH(COUNTIF(A$1:A1158,"&gt;0"),A$1:A1158,)&amp;":b"&amp;ROW()-1),"&gt;0")+1+4*(COUNTIF(A$1:A1158,"&gt;0")-1),)</f>
        <v>547</v>
      </c>
    </row>
    <row r="1159" spans="1:2" x14ac:dyDescent="0.3">
      <c r="A1159" s="3" cm="1">
        <f t="array" aca="1" ref="A1159" ca="1">IF(IFERROR(FIND("选项",INDIRECT("输入!A"&amp;ROW()),1)&gt;0,0),COUNTIF(INDIRECT("A$1:A"&amp;ROW()-1),"&gt;0")+1,0)</f>
        <v>0</v>
      </c>
      <c r="B1159" cm="1">
        <f t="array" aca="1" ref="B1159" ca="1">IF(MID(INDIRECT("输入!A"&amp;ROW()),2,1)="结",COUNTIF(INDIRECT("b"&amp;MATCH(COUNTIF(A$1:A1159,"&gt;0"),A$1:A1159,)&amp;":b"&amp;ROW()-1),"&gt;0")+1+4*(COUNTIF(A$1:A1159,"&gt;0")-1),)</f>
        <v>0</v>
      </c>
    </row>
    <row r="1160" spans="1:2" x14ac:dyDescent="0.3">
      <c r="A1160" s="3" cm="1">
        <f t="array" aca="1" ref="A1160" ca="1">IF(IFERROR(FIND("选项",INDIRECT("输入!A"&amp;ROW()),1)&gt;0,0),COUNTIF(INDIRECT("A$1:A"&amp;ROW()-1),"&gt;0")+1,0)</f>
        <v>0</v>
      </c>
      <c r="B1160" cm="1">
        <f t="array" aca="1" ref="B1160" ca="1">IF(MID(INDIRECT("输入!A"&amp;ROW()),2,1)="结",COUNTIF(INDIRECT("b"&amp;MATCH(COUNTIF(A$1:A1160,"&gt;0"),A$1:A1160,)&amp;":b"&amp;ROW()-1),"&gt;0")+1+4*(COUNTIF(A$1:A1160,"&gt;0")-1),)</f>
        <v>548</v>
      </c>
    </row>
    <row r="1161" spans="1:2" x14ac:dyDescent="0.3">
      <c r="A1161" s="3" cm="1">
        <f t="array" aca="1" ref="A1161" ca="1">IF(IFERROR(FIND("选项",INDIRECT("输入!A"&amp;ROW()),1)&gt;0,0),COUNTIF(INDIRECT("A$1:A"&amp;ROW()-1),"&gt;0")+1,0)</f>
        <v>0</v>
      </c>
      <c r="B1161" cm="1">
        <f t="array" aca="1" ref="B1161" ca="1">IF(MID(INDIRECT("输入!A"&amp;ROW()),2,1)="结",COUNTIF(INDIRECT("b"&amp;MATCH(COUNTIF(A$1:A1161,"&gt;0"),A$1:A1161,)&amp;":b"&amp;ROW()-1),"&gt;0")+1+4*(COUNTIF(A$1:A1161,"&gt;0")-1),)</f>
        <v>0</v>
      </c>
    </row>
    <row r="1162" spans="1:2" x14ac:dyDescent="0.3">
      <c r="A1162" s="3" cm="1">
        <f t="array" aca="1" ref="A1162" ca="1">IF(IFERROR(FIND("选项",INDIRECT("输入!A"&amp;ROW()),1)&gt;0,0),COUNTIF(INDIRECT("A$1:A"&amp;ROW()-1),"&gt;0")+1,0)</f>
        <v>138</v>
      </c>
      <c r="B1162" cm="1">
        <f t="array" aca="1" ref="B1162" ca="1">IF(MID(INDIRECT("输入!A"&amp;ROW()),2,1)="结",COUNTIF(INDIRECT("b"&amp;MATCH(COUNTIF(A$1:A1162,"&gt;0"),A$1:A1162,)&amp;":b"&amp;ROW()-1),"&gt;0")+1+4*(COUNTIF(A$1:A1162,"&gt;0")-1),)</f>
        <v>0</v>
      </c>
    </row>
    <row r="1163" spans="1:2" x14ac:dyDescent="0.3">
      <c r="A1163" s="3" cm="1">
        <f t="array" aca="1" ref="A1163" ca="1">IF(IFERROR(FIND("选项",INDIRECT("输入!A"&amp;ROW()),1)&gt;0,0),COUNTIF(INDIRECT("A$1:A"&amp;ROW()-1),"&gt;0")+1,0)</f>
        <v>0</v>
      </c>
      <c r="B1163" cm="1">
        <f t="array" aca="1" ref="B1163" ca="1">IF(MID(INDIRECT("输入!A"&amp;ROW()),2,1)="结",COUNTIF(INDIRECT("b"&amp;MATCH(COUNTIF(A$1:A1163,"&gt;0"),A$1:A1163,)&amp;":b"&amp;ROW()-1),"&gt;0")+1+4*(COUNTIF(A$1:A1163,"&gt;0")-1),)</f>
        <v>549</v>
      </c>
    </row>
    <row r="1164" spans="1:2" x14ac:dyDescent="0.3">
      <c r="A1164" s="3" cm="1">
        <f t="array" aca="1" ref="A1164" ca="1">IF(IFERROR(FIND("选项",INDIRECT("输入!A"&amp;ROW()),1)&gt;0,0),COUNTIF(INDIRECT("A$1:A"&amp;ROW()-1),"&gt;0")+1,0)</f>
        <v>0</v>
      </c>
      <c r="B1164" cm="1">
        <f t="array" aca="1" ref="B1164" ca="1">IF(MID(INDIRECT("输入!A"&amp;ROW()),2,1)="结",COUNTIF(INDIRECT("b"&amp;MATCH(COUNTIF(A$1:A1164,"&gt;0"),A$1:A1164,)&amp;":b"&amp;ROW()-1),"&gt;0")+1+4*(COUNTIF(A$1:A1164,"&gt;0")-1),)</f>
        <v>0</v>
      </c>
    </row>
    <row r="1165" spans="1:2" x14ac:dyDescent="0.3">
      <c r="A1165" s="3" cm="1">
        <f t="array" aca="1" ref="A1165" ca="1">IF(IFERROR(FIND("选项",INDIRECT("输入!A"&amp;ROW()),1)&gt;0,0),COUNTIF(INDIRECT("A$1:A"&amp;ROW()-1),"&gt;0")+1,0)</f>
        <v>0</v>
      </c>
      <c r="B1165" cm="1">
        <f t="array" aca="1" ref="B1165" ca="1">IF(MID(INDIRECT("输入!A"&amp;ROW()),2,1)="结",COUNTIF(INDIRECT("b"&amp;MATCH(COUNTIF(A$1:A1165,"&gt;0"),A$1:A1165,)&amp;":b"&amp;ROW()-1),"&gt;0")+1+4*(COUNTIF(A$1:A1165,"&gt;0")-1),)</f>
        <v>550</v>
      </c>
    </row>
    <row r="1166" spans="1:2" x14ac:dyDescent="0.3">
      <c r="A1166" s="3" cm="1">
        <f t="array" aca="1" ref="A1166" ca="1">IF(IFERROR(FIND("选项",INDIRECT("输入!A"&amp;ROW()),1)&gt;0,0),COUNTIF(INDIRECT("A$1:A"&amp;ROW()-1),"&gt;0")+1,0)</f>
        <v>0</v>
      </c>
      <c r="B1166" cm="1">
        <f t="array" aca="1" ref="B1166" ca="1">IF(MID(INDIRECT("输入!A"&amp;ROW()),2,1)="结",COUNTIF(INDIRECT("b"&amp;MATCH(COUNTIF(A$1:A1166,"&gt;0"),A$1:A1166,)&amp;":b"&amp;ROW()-1),"&gt;0")+1+4*(COUNTIF(A$1:A1166,"&gt;0")-1),)</f>
        <v>0</v>
      </c>
    </row>
    <row r="1167" spans="1:2" x14ac:dyDescent="0.3">
      <c r="A1167" s="3" cm="1">
        <f t="array" aca="1" ref="A1167" ca="1">IF(IFERROR(FIND("选项",INDIRECT("输入!A"&amp;ROW()),1)&gt;0,0),COUNTIF(INDIRECT("A$1:A"&amp;ROW()-1),"&gt;0")+1,0)</f>
        <v>0</v>
      </c>
      <c r="B1167" cm="1">
        <f t="array" aca="1" ref="B1167" ca="1">IF(MID(INDIRECT("输入!A"&amp;ROW()),2,1)="结",COUNTIF(INDIRECT("b"&amp;MATCH(COUNTIF(A$1:A1167,"&gt;0"),A$1:A1167,)&amp;":b"&amp;ROW()-1),"&gt;0")+1+4*(COUNTIF(A$1:A1167,"&gt;0")-1),)</f>
        <v>551</v>
      </c>
    </row>
    <row r="1168" spans="1:2" x14ac:dyDescent="0.3">
      <c r="A1168" s="3" cm="1">
        <f t="array" aca="1" ref="A1168" ca="1">IF(IFERROR(FIND("选项",INDIRECT("输入!A"&amp;ROW()),1)&gt;0,0),COUNTIF(INDIRECT("A$1:A"&amp;ROW()-1),"&gt;0")+1,0)</f>
        <v>0</v>
      </c>
      <c r="B1168" cm="1">
        <f t="array" aca="1" ref="B1168" ca="1">IF(MID(INDIRECT("输入!A"&amp;ROW()),2,1)="结",COUNTIF(INDIRECT("b"&amp;MATCH(COUNTIF(A$1:A1168,"&gt;0"),A$1:A1168,)&amp;":b"&amp;ROW()-1),"&gt;0")+1+4*(COUNTIF(A$1:A1168,"&gt;0")-1),)</f>
        <v>0</v>
      </c>
    </row>
    <row r="1169" spans="1:2" x14ac:dyDescent="0.3">
      <c r="A1169" s="3" cm="1">
        <f t="array" aca="1" ref="A1169" ca="1">IF(IFERROR(FIND("选项",INDIRECT("输入!A"&amp;ROW()),1)&gt;0,0),COUNTIF(INDIRECT("A$1:A"&amp;ROW()-1),"&gt;0")+1,0)</f>
        <v>0</v>
      </c>
      <c r="B1169" cm="1">
        <f t="array" aca="1" ref="B1169" ca="1">IF(MID(INDIRECT("输入!A"&amp;ROW()),2,1)="结",COUNTIF(INDIRECT("b"&amp;MATCH(COUNTIF(A$1:A1169,"&gt;0"),A$1:A1169,)&amp;":b"&amp;ROW()-1),"&gt;0")+1+4*(COUNTIF(A$1:A1169,"&gt;0")-1),)</f>
        <v>552</v>
      </c>
    </row>
    <row r="1170" spans="1:2" x14ac:dyDescent="0.3">
      <c r="A1170" s="3" cm="1">
        <f t="array" aca="1" ref="A1170" ca="1">IF(IFERROR(FIND("选项",INDIRECT("输入!A"&amp;ROW()),1)&gt;0,0),COUNTIF(INDIRECT("A$1:A"&amp;ROW()-1),"&gt;0")+1,0)</f>
        <v>0</v>
      </c>
      <c r="B1170" cm="1">
        <f t="array" aca="1" ref="B1170" ca="1">IF(MID(INDIRECT("输入!A"&amp;ROW()),2,1)="结",COUNTIF(INDIRECT("b"&amp;MATCH(COUNTIF(A$1:A1170,"&gt;0"),A$1:A1170,)&amp;":b"&amp;ROW()-1),"&gt;0")+1+4*(COUNTIF(A$1:A1170,"&gt;0")-1),)</f>
        <v>0</v>
      </c>
    </row>
    <row r="1171" spans="1:2" x14ac:dyDescent="0.3">
      <c r="A1171" s="3" cm="1">
        <f t="array" aca="1" ref="A1171" ca="1">IF(IFERROR(FIND("选项",INDIRECT("输入!A"&amp;ROW()),1)&gt;0,0),COUNTIF(INDIRECT("A$1:A"&amp;ROW()-1),"&gt;0")+1,0)</f>
        <v>139</v>
      </c>
      <c r="B1171" cm="1">
        <f t="array" aca="1" ref="B1171" ca="1">IF(MID(INDIRECT("输入!A"&amp;ROW()),2,1)="结",COUNTIF(INDIRECT("b"&amp;MATCH(COUNTIF(A$1:A1171,"&gt;0"),A$1:A1171,)&amp;":b"&amp;ROW()-1),"&gt;0")+1+4*(COUNTIF(A$1:A1171,"&gt;0")-1),)</f>
        <v>0</v>
      </c>
    </row>
    <row r="1172" spans="1:2" x14ac:dyDescent="0.3">
      <c r="A1172" s="3" cm="1">
        <f t="array" aca="1" ref="A1172" ca="1">IF(IFERROR(FIND("选项",INDIRECT("输入!A"&amp;ROW()),1)&gt;0,0),COUNTIF(INDIRECT("A$1:A"&amp;ROW()-1),"&gt;0")+1,0)</f>
        <v>0</v>
      </c>
      <c r="B1172" cm="1">
        <f t="array" aca="1" ref="B1172" ca="1">IF(MID(INDIRECT("输入!A"&amp;ROW()),2,1)="结",COUNTIF(INDIRECT("b"&amp;MATCH(COUNTIF(A$1:A1172,"&gt;0"),A$1:A1172,)&amp;":b"&amp;ROW()-1),"&gt;0")+1+4*(COUNTIF(A$1:A1172,"&gt;0")-1),)</f>
        <v>553</v>
      </c>
    </row>
    <row r="1173" spans="1:2" x14ac:dyDescent="0.3">
      <c r="A1173" s="3" cm="1">
        <f t="array" aca="1" ref="A1173" ca="1">IF(IFERROR(FIND("选项",INDIRECT("输入!A"&amp;ROW()),1)&gt;0,0),COUNTIF(INDIRECT("A$1:A"&amp;ROW()-1),"&gt;0")+1,0)</f>
        <v>0</v>
      </c>
      <c r="B1173" cm="1">
        <f t="array" aca="1" ref="B1173" ca="1">IF(MID(INDIRECT("输入!A"&amp;ROW()),2,1)="结",COUNTIF(INDIRECT("b"&amp;MATCH(COUNTIF(A$1:A1173,"&gt;0"),A$1:A1173,)&amp;":b"&amp;ROW()-1),"&gt;0")+1+4*(COUNTIF(A$1:A1173,"&gt;0")-1),)</f>
        <v>0</v>
      </c>
    </row>
    <row r="1174" spans="1:2" x14ac:dyDescent="0.3">
      <c r="A1174" s="3" cm="1">
        <f t="array" aca="1" ref="A1174" ca="1">IF(IFERROR(FIND("选项",INDIRECT("输入!A"&amp;ROW()),1)&gt;0,0),COUNTIF(INDIRECT("A$1:A"&amp;ROW()-1),"&gt;0")+1,0)</f>
        <v>140</v>
      </c>
      <c r="B1174" cm="1">
        <f t="array" aca="1" ref="B1174" ca="1">IF(MID(INDIRECT("输入!A"&amp;ROW()),2,1)="结",COUNTIF(INDIRECT("b"&amp;MATCH(COUNTIF(A$1:A1174,"&gt;0"),A$1:A1174,)&amp;":b"&amp;ROW()-1),"&gt;0")+1+4*(COUNTIF(A$1:A1174,"&gt;0")-1),)</f>
        <v>0</v>
      </c>
    </row>
    <row r="1175" spans="1:2" x14ac:dyDescent="0.3">
      <c r="A1175" s="3" cm="1">
        <f t="array" aca="1" ref="A1175" ca="1">IF(IFERROR(FIND("选项",INDIRECT("输入!A"&amp;ROW()),1)&gt;0,0),COUNTIF(INDIRECT("A$1:A"&amp;ROW()-1),"&gt;0")+1,0)</f>
        <v>0</v>
      </c>
      <c r="B1175" cm="1">
        <f t="array" aca="1" ref="B1175" ca="1">IF(MID(INDIRECT("输入!A"&amp;ROW()),2,1)="结",COUNTIF(INDIRECT("b"&amp;MATCH(COUNTIF(A$1:A1175,"&gt;0"),A$1:A1175,)&amp;":b"&amp;ROW()-1),"&gt;0")+1+4*(COUNTIF(A$1:A1175,"&gt;0")-1),)</f>
        <v>557</v>
      </c>
    </row>
    <row r="1176" spans="1:2" x14ac:dyDescent="0.3">
      <c r="A1176" s="3" cm="1">
        <f t="array" aca="1" ref="A1176" ca="1">IF(IFERROR(FIND("选项",INDIRECT("输入!A"&amp;ROW()),1)&gt;0,0),COUNTIF(INDIRECT("A$1:A"&amp;ROW()-1),"&gt;0")+1,0)</f>
        <v>0</v>
      </c>
      <c r="B1176" cm="1">
        <f t="array" aca="1" ref="B1176" ca="1">IF(MID(INDIRECT("输入!A"&amp;ROW()),2,1)="结",COUNTIF(INDIRECT("b"&amp;MATCH(COUNTIF(A$1:A1176,"&gt;0"),A$1:A1176,)&amp;":b"&amp;ROW()-1),"&gt;0")+1+4*(COUNTIF(A$1:A1176,"&gt;0")-1),)</f>
        <v>0</v>
      </c>
    </row>
    <row r="1177" spans="1:2" x14ac:dyDescent="0.3">
      <c r="A1177" s="3" cm="1">
        <f t="array" aca="1" ref="A1177" ca="1">IF(IFERROR(FIND("选项",INDIRECT("输入!A"&amp;ROW()),1)&gt;0,0),COUNTIF(INDIRECT("A$1:A"&amp;ROW()-1),"&gt;0")+1,0)</f>
        <v>0</v>
      </c>
      <c r="B1177" cm="1">
        <f t="array" aca="1" ref="B1177" ca="1">IF(MID(INDIRECT("输入!A"&amp;ROW()),2,1)="结",COUNTIF(INDIRECT("b"&amp;MATCH(COUNTIF(A$1:A1177,"&gt;0"),A$1:A1177,)&amp;":b"&amp;ROW()-1),"&gt;0")+1+4*(COUNTIF(A$1:A1177,"&gt;0")-1),)</f>
        <v>558</v>
      </c>
    </row>
    <row r="1178" spans="1:2" x14ac:dyDescent="0.3">
      <c r="A1178" s="3" cm="1">
        <f t="array" aca="1" ref="A1178" ca="1">IF(IFERROR(FIND("选项",INDIRECT("输入!A"&amp;ROW()),1)&gt;0,0),COUNTIF(INDIRECT("A$1:A"&amp;ROW()-1),"&gt;0")+1,0)</f>
        <v>0</v>
      </c>
      <c r="B1178" cm="1">
        <f t="array" aca="1" ref="B1178" ca="1">IF(MID(INDIRECT("输入!A"&amp;ROW()),2,1)="结",COUNTIF(INDIRECT("b"&amp;MATCH(COUNTIF(A$1:A1178,"&gt;0"),A$1:A1178,)&amp;":b"&amp;ROW()-1),"&gt;0")+1+4*(COUNTIF(A$1:A1178,"&gt;0")-1),)</f>
        <v>0</v>
      </c>
    </row>
    <row r="1179" spans="1:2" x14ac:dyDescent="0.3">
      <c r="A1179" s="3" cm="1">
        <f t="array" aca="1" ref="A1179" ca="1">IF(IFERROR(FIND("选项",INDIRECT("输入!A"&amp;ROW()),1)&gt;0,0),COUNTIF(INDIRECT("A$1:A"&amp;ROW()-1),"&gt;0")+1,0)</f>
        <v>0</v>
      </c>
      <c r="B1179" cm="1">
        <f t="array" aca="1" ref="B1179" ca="1">IF(MID(INDIRECT("输入!A"&amp;ROW()),2,1)="结",COUNTIF(INDIRECT("b"&amp;MATCH(COUNTIF(A$1:A1179,"&gt;0"),A$1:A1179,)&amp;":b"&amp;ROW()-1),"&gt;0")+1+4*(COUNTIF(A$1:A1179,"&gt;0")-1),)</f>
        <v>559</v>
      </c>
    </row>
    <row r="1180" spans="1:2" x14ac:dyDescent="0.3">
      <c r="A1180" s="3" cm="1">
        <f t="array" aca="1" ref="A1180" ca="1">IF(IFERROR(FIND("选项",INDIRECT("输入!A"&amp;ROW()),1)&gt;0,0),COUNTIF(INDIRECT("A$1:A"&amp;ROW()-1),"&gt;0")+1,0)</f>
        <v>0</v>
      </c>
      <c r="B1180" cm="1">
        <f t="array" aca="1" ref="B1180" ca="1">IF(MID(INDIRECT("输入!A"&amp;ROW()),2,1)="结",COUNTIF(INDIRECT("b"&amp;MATCH(COUNTIF(A$1:A1180,"&gt;0"),A$1:A1180,)&amp;":b"&amp;ROW()-1),"&gt;0")+1+4*(COUNTIF(A$1:A1180,"&gt;0")-1),)</f>
        <v>0</v>
      </c>
    </row>
    <row r="1181" spans="1:2" x14ac:dyDescent="0.3">
      <c r="A1181" s="3" cm="1">
        <f t="array" aca="1" ref="A1181" ca="1">IF(IFERROR(FIND("选项",INDIRECT("输入!A"&amp;ROW()),1)&gt;0,0),COUNTIF(INDIRECT("A$1:A"&amp;ROW()-1),"&gt;0")+1,0)</f>
        <v>0</v>
      </c>
      <c r="B1181" cm="1">
        <f t="array" aca="1" ref="B1181" ca="1">IF(MID(INDIRECT("输入!A"&amp;ROW()),2,1)="结",COUNTIF(INDIRECT("b"&amp;MATCH(COUNTIF(A$1:A1181,"&gt;0"),A$1:A1181,)&amp;":b"&amp;ROW()-1),"&gt;0")+1+4*(COUNTIF(A$1:A1181,"&gt;0")-1),)</f>
        <v>0</v>
      </c>
    </row>
    <row r="1182" spans="1:2" x14ac:dyDescent="0.3">
      <c r="A1182" s="3" cm="1">
        <f t="array" aca="1" ref="A1182" ca="1">IF(IFERROR(FIND("选项",INDIRECT("输入!A"&amp;ROW()),1)&gt;0,0),COUNTIF(INDIRECT("A$1:A"&amp;ROW()-1),"&gt;0")+1,0)</f>
        <v>0</v>
      </c>
      <c r="B1182" cm="1">
        <f t="array" aca="1" ref="B1182" ca="1">IF(MID(INDIRECT("输入!A"&amp;ROW()),2,1)="结",COUNTIF(INDIRECT("b"&amp;MATCH(COUNTIF(A$1:A1182,"&gt;0"),A$1:A1182,)&amp;":b"&amp;ROW()-1),"&gt;0")+1+4*(COUNTIF(A$1:A1182,"&gt;0")-1),)</f>
        <v>560</v>
      </c>
    </row>
    <row r="1183" spans="1:2" x14ac:dyDescent="0.3">
      <c r="A1183" s="3" cm="1">
        <f t="array" aca="1" ref="A1183" ca="1">IF(IFERROR(FIND("选项",INDIRECT("输入!A"&amp;ROW()),1)&gt;0,0),COUNTIF(INDIRECT("A$1:A"&amp;ROW()-1),"&gt;0")+1,0)</f>
        <v>0</v>
      </c>
      <c r="B1183" cm="1">
        <f t="array" aca="1" ref="B1183" ca="1">IF(MID(INDIRECT("输入!A"&amp;ROW()),2,1)="结",COUNTIF(INDIRECT("b"&amp;MATCH(COUNTIF(A$1:A1183,"&gt;0"),A$1:A1183,)&amp;":b"&amp;ROW()-1),"&gt;0")+1+4*(COUNTIF(A$1:A1183,"&gt;0")-1),)</f>
        <v>0</v>
      </c>
    </row>
    <row r="1184" spans="1:2" x14ac:dyDescent="0.3">
      <c r="A1184" s="3" cm="1">
        <f t="array" aca="1" ref="A1184" ca="1">IF(IFERROR(FIND("选项",INDIRECT("输入!A"&amp;ROW()),1)&gt;0,0),COUNTIF(INDIRECT("A$1:A"&amp;ROW()-1),"&gt;0")+1,0)</f>
        <v>141</v>
      </c>
      <c r="B1184" cm="1">
        <f t="array" aca="1" ref="B1184" ca="1">IF(MID(INDIRECT("输入!A"&amp;ROW()),2,1)="结",COUNTIF(INDIRECT("b"&amp;MATCH(COUNTIF(A$1:A1184,"&gt;0"),A$1:A1184,)&amp;":b"&amp;ROW()-1),"&gt;0")+1+4*(COUNTIF(A$1:A1184,"&gt;0")-1),)</f>
        <v>0</v>
      </c>
    </row>
    <row r="1185" spans="1:2" x14ac:dyDescent="0.3">
      <c r="A1185" s="3" cm="1">
        <f t="array" aca="1" ref="A1185" ca="1">IF(IFERROR(FIND("选项",INDIRECT("输入!A"&amp;ROW()),1)&gt;0,0),COUNTIF(INDIRECT("A$1:A"&amp;ROW()-1),"&gt;0")+1,0)</f>
        <v>0</v>
      </c>
      <c r="B1185" cm="1">
        <f t="array" aca="1" ref="B1185" ca="1">IF(MID(INDIRECT("输入!A"&amp;ROW()),2,1)="结",COUNTIF(INDIRECT("b"&amp;MATCH(COUNTIF(A$1:A1185,"&gt;0"),A$1:A1185,)&amp;":b"&amp;ROW()-1),"&gt;0")+1+4*(COUNTIF(A$1:A1185,"&gt;0")-1),)</f>
        <v>561</v>
      </c>
    </row>
    <row r="1186" spans="1:2" x14ac:dyDescent="0.3">
      <c r="A1186" s="3" cm="1">
        <f t="array" aca="1" ref="A1186" ca="1">IF(IFERROR(FIND("选项",INDIRECT("输入!A"&amp;ROW()),1)&gt;0,0),COUNTIF(INDIRECT("A$1:A"&amp;ROW()-1),"&gt;0")+1,0)</f>
        <v>0</v>
      </c>
      <c r="B1186" cm="1">
        <f t="array" aca="1" ref="B1186" ca="1">IF(MID(INDIRECT("输入!A"&amp;ROW()),2,1)="结",COUNTIF(INDIRECT("b"&amp;MATCH(COUNTIF(A$1:A1186,"&gt;0"),A$1:A1186,)&amp;":b"&amp;ROW()-1),"&gt;0")+1+4*(COUNTIF(A$1:A1186,"&gt;0")-1),)</f>
        <v>0</v>
      </c>
    </row>
    <row r="1187" spans="1:2" x14ac:dyDescent="0.3">
      <c r="A1187" s="3" cm="1">
        <f t="array" aca="1" ref="A1187" ca="1">IF(IFERROR(FIND("选项",INDIRECT("输入!A"&amp;ROW()),1)&gt;0,0),COUNTIF(INDIRECT("A$1:A"&amp;ROW()-1),"&gt;0")+1,0)</f>
        <v>142</v>
      </c>
      <c r="B1187" cm="1">
        <f t="array" aca="1" ref="B1187" ca="1">IF(MID(INDIRECT("输入!A"&amp;ROW()),2,1)="结",COUNTIF(INDIRECT("b"&amp;MATCH(COUNTIF(A$1:A1187,"&gt;0"),A$1:A1187,)&amp;":b"&amp;ROW()-1),"&gt;0")+1+4*(COUNTIF(A$1:A1187,"&gt;0")-1),)</f>
        <v>0</v>
      </c>
    </row>
    <row r="1188" spans="1:2" x14ac:dyDescent="0.3">
      <c r="A1188" s="3" cm="1">
        <f t="array" aca="1" ref="A1188" ca="1">IF(IFERROR(FIND("选项",INDIRECT("输入!A"&amp;ROW()),1)&gt;0,0),COUNTIF(INDIRECT("A$1:A"&amp;ROW()-1),"&gt;0")+1,0)</f>
        <v>0</v>
      </c>
      <c r="B1188" cm="1">
        <f t="array" aca="1" ref="B1188" ca="1">IF(MID(INDIRECT("输入!A"&amp;ROW()),2,1)="结",COUNTIF(INDIRECT("b"&amp;MATCH(COUNTIF(A$1:A1188,"&gt;0"),A$1:A1188,)&amp;":b"&amp;ROW()-1),"&gt;0")+1+4*(COUNTIF(A$1:A1188,"&gt;0")-1),)</f>
        <v>565</v>
      </c>
    </row>
    <row r="1189" spans="1:2" x14ac:dyDescent="0.3">
      <c r="A1189" s="3" cm="1">
        <f t="array" aca="1" ref="A1189" ca="1">IF(IFERROR(FIND("选项",INDIRECT("输入!A"&amp;ROW()),1)&gt;0,0),COUNTIF(INDIRECT("A$1:A"&amp;ROW()-1),"&gt;0")+1,0)</f>
        <v>0</v>
      </c>
      <c r="B1189" cm="1">
        <f t="array" aca="1" ref="B1189" ca="1">IF(MID(INDIRECT("输入!A"&amp;ROW()),2,1)="结",COUNTIF(INDIRECT("b"&amp;MATCH(COUNTIF(A$1:A1189,"&gt;0"),A$1:A1189,)&amp;":b"&amp;ROW()-1),"&gt;0")+1+4*(COUNTIF(A$1:A1189,"&gt;0")-1),)</f>
        <v>0</v>
      </c>
    </row>
    <row r="1190" spans="1:2" x14ac:dyDescent="0.3">
      <c r="A1190" s="3" cm="1">
        <f t="array" aca="1" ref="A1190" ca="1">IF(IFERROR(FIND("选项",INDIRECT("输入!A"&amp;ROW()),1)&gt;0,0),COUNTIF(INDIRECT("A$1:A"&amp;ROW()-1),"&gt;0")+1,0)</f>
        <v>0</v>
      </c>
      <c r="B1190" cm="1">
        <f t="array" aca="1" ref="B1190" ca="1">IF(MID(INDIRECT("输入!A"&amp;ROW()),2,1)="结",COUNTIF(INDIRECT("b"&amp;MATCH(COUNTIF(A$1:A1190,"&gt;0"),A$1:A1190,)&amp;":b"&amp;ROW()-1),"&gt;0")+1+4*(COUNTIF(A$1:A1190,"&gt;0")-1),)</f>
        <v>0</v>
      </c>
    </row>
    <row r="1191" spans="1:2" x14ac:dyDescent="0.3">
      <c r="A1191" s="3" cm="1">
        <f t="array" aca="1" ref="A1191" ca="1">IF(IFERROR(FIND("选项",INDIRECT("输入!A"&amp;ROW()),1)&gt;0,0),COUNTIF(INDIRECT("A$1:A"&amp;ROW()-1),"&gt;0")+1,0)</f>
        <v>0</v>
      </c>
      <c r="B1191" cm="1">
        <f t="array" aca="1" ref="B1191" ca="1">IF(MID(INDIRECT("输入!A"&amp;ROW()),2,1)="结",COUNTIF(INDIRECT("b"&amp;MATCH(COUNTIF(A$1:A1191,"&gt;0"),A$1:A1191,)&amp;":b"&amp;ROW()-1),"&gt;0")+1+4*(COUNTIF(A$1:A1191,"&gt;0")-1),)</f>
        <v>566</v>
      </c>
    </row>
    <row r="1192" spans="1:2" x14ac:dyDescent="0.3">
      <c r="A1192" s="3" cm="1">
        <f t="array" aca="1" ref="A1192" ca="1">IF(IFERROR(FIND("选项",INDIRECT("输入!A"&amp;ROW()),1)&gt;0,0),COUNTIF(INDIRECT("A$1:A"&amp;ROW()-1),"&gt;0")+1,0)</f>
        <v>0</v>
      </c>
      <c r="B1192" cm="1">
        <f t="array" aca="1" ref="B1192" ca="1">IF(MID(INDIRECT("输入!A"&amp;ROW()),2,1)="结",COUNTIF(INDIRECT("b"&amp;MATCH(COUNTIF(A$1:A1192,"&gt;0"),A$1:A1192,)&amp;":b"&amp;ROW()-1),"&gt;0")+1+4*(COUNTIF(A$1:A1192,"&gt;0")-1),)</f>
        <v>0</v>
      </c>
    </row>
    <row r="1193" spans="1:2" x14ac:dyDescent="0.3">
      <c r="A1193" s="3" cm="1">
        <f t="array" aca="1" ref="A1193" ca="1">IF(IFERROR(FIND("选项",INDIRECT("输入!A"&amp;ROW()),1)&gt;0,0),COUNTIF(INDIRECT("A$1:A"&amp;ROW()-1),"&gt;0")+1,0)</f>
        <v>143</v>
      </c>
      <c r="B1193" cm="1">
        <f t="array" aca="1" ref="B1193" ca="1">IF(MID(INDIRECT("输入!A"&amp;ROW()),2,1)="结",COUNTIF(INDIRECT("b"&amp;MATCH(COUNTIF(A$1:A1193,"&gt;0"),A$1:A1193,)&amp;":b"&amp;ROW()-1),"&gt;0")+1+4*(COUNTIF(A$1:A1193,"&gt;0")-1),)</f>
        <v>0</v>
      </c>
    </row>
    <row r="1194" spans="1:2" x14ac:dyDescent="0.3">
      <c r="A1194" s="3" cm="1">
        <f t="array" aca="1" ref="A1194" ca="1">IF(IFERROR(FIND("选项",INDIRECT("输入!A"&amp;ROW()),1)&gt;0,0),COUNTIF(INDIRECT("A$1:A"&amp;ROW()-1),"&gt;0")+1,0)</f>
        <v>0</v>
      </c>
      <c r="B1194" cm="1">
        <f t="array" aca="1" ref="B1194" ca="1">IF(MID(INDIRECT("输入!A"&amp;ROW()),2,1)="结",COUNTIF(INDIRECT("b"&amp;MATCH(COUNTIF(A$1:A1194,"&gt;0"),A$1:A1194,)&amp;":b"&amp;ROW()-1),"&gt;0")+1+4*(COUNTIF(A$1:A1194,"&gt;0")-1),)</f>
        <v>569</v>
      </c>
    </row>
    <row r="1195" spans="1:2" x14ac:dyDescent="0.3">
      <c r="A1195" s="3" cm="1">
        <f t="array" aca="1" ref="A1195" ca="1">IF(IFERROR(FIND("选项",INDIRECT("输入!A"&amp;ROW()),1)&gt;0,0),COUNTIF(INDIRECT("A$1:A"&amp;ROW()-1),"&gt;0")+1,0)</f>
        <v>0</v>
      </c>
      <c r="B1195" cm="1">
        <f t="array" aca="1" ref="B1195" ca="1">IF(MID(INDIRECT("输入!A"&amp;ROW()),2,1)="结",COUNTIF(INDIRECT("b"&amp;MATCH(COUNTIF(A$1:A1195,"&gt;0"),A$1:A1195,)&amp;":b"&amp;ROW()-1),"&gt;0")+1+4*(COUNTIF(A$1:A1195,"&gt;0")-1),)</f>
        <v>0</v>
      </c>
    </row>
    <row r="1196" spans="1:2" x14ac:dyDescent="0.3">
      <c r="A1196" s="3" cm="1">
        <f t="array" aca="1" ref="A1196" ca="1">IF(IFERROR(FIND("选项",INDIRECT("输入!A"&amp;ROW()),1)&gt;0,0),COUNTIF(INDIRECT("A$1:A"&amp;ROW()-1),"&gt;0")+1,0)</f>
        <v>0</v>
      </c>
      <c r="B1196" cm="1">
        <f t="array" aca="1" ref="B1196" ca="1">IF(MID(INDIRECT("输入!A"&amp;ROW()),2,1)="结",COUNTIF(INDIRECT("b"&amp;MATCH(COUNTIF(A$1:A1196,"&gt;0"),A$1:A1196,)&amp;":b"&amp;ROW()-1),"&gt;0")+1+4*(COUNTIF(A$1:A1196,"&gt;0")-1),)</f>
        <v>570</v>
      </c>
    </row>
    <row r="1197" spans="1:2" x14ac:dyDescent="0.3">
      <c r="A1197" s="3" cm="1">
        <f t="array" aca="1" ref="A1197" ca="1">IF(IFERROR(FIND("选项",INDIRECT("输入!A"&amp;ROW()),1)&gt;0,0),COUNTIF(INDIRECT("A$1:A"&amp;ROW()-1),"&gt;0")+1,0)</f>
        <v>0</v>
      </c>
      <c r="B1197" cm="1">
        <f t="array" aca="1" ref="B1197" ca="1">IF(MID(INDIRECT("输入!A"&amp;ROW()),2,1)="结",COUNTIF(INDIRECT("b"&amp;MATCH(COUNTIF(A$1:A1197,"&gt;0"),A$1:A1197,)&amp;":b"&amp;ROW()-1),"&gt;0")+1+4*(COUNTIF(A$1:A1197,"&gt;0")-1),)</f>
        <v>0</v>
      </c>
    </row>
    <row r="1198" spans="1:2" x14ac:dyDescent="0.3">
      <c r="A1198" s="3" cm="1">
        <f t="array" aca="1" ref="A1198" ca="1">IF(IFERROR(FIND("选项",INDIRECT("输入!A"&amp;ROW()),1)&gt;0,0),COUNTIF(INDIRECT("A$1:A"&amp;ROW()-1),"&gt;0")+1,0)</f>
        <v>0</v>
      </c>
      <c r="B1198" cm="1">
        <f t="array" aca="1" ref="B1198" ca="1">IF(MID(INDIRECT("输入!A"&amp;ROW()),2,1)="结",COUNTIF(INDIRECT("b"&amp;MATCH(COUNTIF(A$1:A1198,"&gt;0"),A$1:A1198,)&amp;":b"&amp;ROW()-1),"&gt;0")+1+4*(COUNTIF(A$1:A1198,"&gt;0")-1),)</f>
        <v>0</v>
      </c>
    </row>
    <row r="1199" spans="1:2" x14ac:dyDescent="0.3">
      <c r="A1199" s="3" cm="1">
        <f t="array" aca="1" ref="A1199" ca="1">IF(IFERROR(FIND("选项",INDIRECT("输入!A"&amp;ROW()),1)&gt;0,0),COUNTIF(INDIRECT("A$1:A"&amp;ROW()-1),"&gt;0")+1,0)</f>
        <v>0</v>
      </c>
      <c r="B1199" cm="1">
        <f t="array" aca="1" ref="B1199" ca="1">IF(MID(INDIRECT("输入!A"&amp;ROW()),2,1)="结",COUNTIF(INDIRECT("b"&amp;MATCH(COUNTIF(A$1:A1199,"&gt;0"),A$1:A1199,)&amp;":b"&amp;ROW()-1),"&gt;0")+1+4*(COUNTIF(A$1:A1199,"&gt;0")-1),)</f>
        <v>571</v>
      </c>
    </row>
    <row r="1200" spans="1:2" x14ac:dyDescent="0.3">
      <c r="A1200" s="3" cm="1">
        <f t="array" aca="1" ref="A1200" ca="1">IF(IFERROR(FIND("选项",INDIRECT("输入!A"&amp;ROW()),1)&gt;0,0),COUNTIF(INDIRECT("A$1:A"&amp;ROW()-1),"&gt;0")+1,0)</f>
        <v>0</v>
      </c>
      <c r="B1200" cm="1">
        <f t="array" aca="1" ref="B1200" ca="1">IF(MID(INDIRECT("输入!A"&amp;ROW()),2,1)="结",COUNTIF(INDIRECT("b"&amp;MATCH(COUNTIF(A$1:A1200,"&gt;0"),A$1:A1200,)&amp;":b"&amp;ROW()-1),"&gt;0")+1+4*(COUNTIF(A$1:A1200,"&gt;0")-1),)</f>
        <v>0</v>
      </c>
    </row>
    <row r="1201" spans="1:2" x14ac:dyDescent="0.3">
      <c r="A1201" s="3" cm="1">
        <f t="array" aca="1" ref="A1201" ca="1">IF(IFERROR(FIND("选项",INDIRECT("输入!A"&amp;ROW()),1)&gt;0,0),COUNTIF(INDIRECT("A$1:A"&amp;ROW()-1),"&gt;0")+1,0)</f>
        <v>0</v>
      </c>
      <c r="B1201" cm="1">
        <f t="array" aca="1" ref="B1201" ca="1">IF(MID(INDIRECT("输入!A"&amp;ROW()),2,1)="结",COUNTIF(INDIRECT("b"&amp;MATCH(COUNTIF(A$1:A1201,"&gt;0"),A$1:A1201,)&amp;":b"&amp;ROW()-1),"&gt;0")+1+4*(COUNTIF(A$1:A1201,"&gt;0")-1),)</f>
        <v>572</v>
      </c>
    </row>
    <row r="1202" spans="1:2" x14ac:dyDescent="0.3">
      <c r="A1202" s="3" cm="1">
        <f t="array" aca="1" ref="A1202" ca="1">IF(IFERROR(FIND("选项",INDIRECT("输入!A"&amp;ROW()),1)&gt;0,0),COUNTIF(INDIRECT("A$1:A"&amp;ROW()-1),"&gt;0")+1,0)</f>
        <v>0</v>
      </c>
      <c r="B1202" cm="1">
        <f t="array" aca="1" ref="B1202" ca="1">IF(MID(INDIRECT("输入!A"&amp;ROW()),2,1)="结",COUNTIF(INDIRECT("b"&amp;MATCH(COUNTIF(A$1:A1202,"&gt;0"),A$1:A1202,)&amp;":b"&amp;ROW()-1),"&gt;0")+1+4*(COUNTIF(A$1:A1202,"&gt;0")-1),)</f>
        <v>0</v>
      </c>
    </row>
    <row r="1203" spans="1:2" x14ac:dyDescent="0.3">
      <c r="A1203" s="3" cm="1">
        <f t="array" aca="1" ref="A1203" ca="1">IF(IFERROR(FIND("选项",INDIRECT("输入!A"&amp;ROW()),1)&gt;0,0),COUNTIF(INDIRECT("A$1:A"&amp;ROW()-1),"&gt;0")+1,0)</f>
        <v>144</v>
      </c>
      <c r="B1203" cm="1">
        <f t="array" aca="1" ref="B1203" ca="1">IF(MID(INDIRECT("输入!A"&amp;ROW()),2,1)="结",COUNTIF(INDIRECT("b"&amp;MATCH(COUNTIF(A$1:A1203,"&gt;0"),A$1:A1203,)&amp;":b"&amp;ROW()-1),"&gt;0")+1+4*(COUNTIF(A$1:A1203,"&gt;0")-1),)</f>
        <v>0</v>
      </c>
    </row>
    <row r="1204" spans="1:2" x14ac:dyDescent="0.3">
      <c r="A1204" s="3" cm="1">
        <f t="array" aca="1" ref="A1204" ca="1">IF(IFERROR(FIND("选项",INDIRECT("输入!A"&amp;ROW()),1)&gt;0,0),COUNTIF(INDIRECT("A$1:A"&amp;ROW()-1),"&gt;0")+1,0)</f>
        <v>0</v>
      </c>
      <c r="B1204" cm="1">
        <f t="array" aca="1" ref="B1204" ca="1">IF(MID(INDIRECT("输入!A"&amp;ROW()),2,1)="结",COUNTIF(INDIRECT("b"&amp;MATCH(COUNTIF(A$1:A1204,"&gt;0"),A$1:A1204,)&amp;":b"&amp;ROW()-1),"&gt;0")+1+4*(COUNTIF(A$1:A1204,"&gt;0")-1),)</f>
        <v>573</v>
      </c>
    </row>
    <row r="1205" spans="1:2" x14ac:dyDescent="0.3">
      <c r="A1205" s="3" cm="1">
        <f t="array" aca="1" ref="A1205" ca="1">IF(IFERROR(FIND("选项",INDIRECT("输入!A"&amp;ROW()),1)&gt;0,0),COUNTIF(INDIRECT("A$1:A"&amp;ROW()-1),"&gt;0")+1,0)</f>
        <v>0</v>
      </c>
      <c r="B1205" cm="1">
        <f t="array" aca="1" ref="B1205" ca="1">IF(MID(INDIRECT("输入!A"&amp;ROW()),2,1)="结",COUNTIF(INDIRECT("b"&amp;MATCH(COUNTIF(A$1:A1205,"&gt;0"),A$1:A1205,)&amp;":b"&amp;ROW()-1),"&gt;0")+1+4*(COUNTIF(A$1:A1205,"&gt;0")-1),)</f>
        <v>0</v>
      </c>
    </row>
    <row r="1206" spans="1:2" x14ac:dyDescent="0.3">
      <c r="A1206" s="3" cm="1">
        <f t="array" aca="1" ref="A1206" ca="1">IF(IFERROR(FIND("选项",INDIRECT("输入!A"&amp;ROW()),1)&gt;0,0),COUNTIF(INDIRECT("A$1:A"&amp;ROW()-1),"&gt;0")+1,0)</f>
        <v>145</v>
      </c>
      <c r="B1206" cm="1">
        <f t="array" aca="1" ref="B1206" ca="1">IF(MID(INDIRECT("输入!A"&amp;ROW()),2,1)="结",COUNTIF(INDIRECT("b"&amp;MATCH(COUNTIF(A$1:A1206,"&gt;0"),A$1:A1206,)&amp;":b"&amp;ROW()-1),"&gt;0")+1+4*(COUNTIF(A$1:A1206,"&gt;0")-1),)</f>
        <v>0</v>
      </c>
    </row>
    <row r="1207" spans="1:2" x14ac:dyDescent="0.3">
      <c r="A1207" s="3" cm="1">
        <f t="array" aca="1" ref="A1207" ca="1">IF(IFERROR(FIND("选项",INDIRECT("输入!A"&amp;ROW()),1)&gt;0,0),COUNTIF(INDIRECT("A$1:A"&amp;ROW()-1),"&gt;0")+1,0)</f>
        <v>0</v>
      </c>
      <c r="B1207" cm="1">
        <f t="array" aca="1" ref="B1207" ca="1">IF(MID(INDIRECT("输入!A"&amp;ROW()),2,1)="结",COUNTIF(INDIRECT("b"&amp;MATCH(COUNTIF(A$1:A1207,"&gt;0"),A$1:A1207,)&amp;":b"&amp;ROW()-1),"&gt;0")+1+4*(COUNTIF(A$1:A1207,"&gt;0")-1),)</f>
        <v>577</v>
      </c>
    </row>
    <row r="1208" spans="1:2" x14ac:dyDescent="0.3">
      <c r="A1208" s="3" cm="1">
        <f t="array" aca="1" ref="A1208" ca="1">IF(IFERROR(FIND("选项",INDIRECT("输入!A"&amp;ROW()),1)&gt;0,0),COUNTIF(INDIRECT("A$1:A"&amp;ROW()-1),"&gt;0")+1,0)</f>
        <v>0</v>
      </c>
      <c r="B1208" cm="1">
        <f t="array" aca="1" ref="B1208" ca="1">IF(MID(INDIRECT("输入!A"&amp;ROW()),2,1)="结",COUNTIF(INDIRECT("b"&amp;MATCH(COUNTIF(A$1:A1208,"&gt;0"),A$1:A1208,)&amp;":b"&amp;ROW()-1),"&gt;0")+1+4*(COUNTIF(A$1:A1208,"&gt;0")-1),)</f>
        <v>0</v>
      </c>
    </row>
    <row r="1209" spans="1:2" x14ac:dyDescent="0.3">
      <c r="A1209" s="3" cm="1">
        <f t="array" aca="1" ref="A1209" ca="1">IF(IFERROR(FIND("选项",INDIRECT("输入!A"&amp;ROW()),1)&gt;0,0),COUNTIF(INDIRECT("A$1:A"&amp;ROW()-1),"&gt;0")+1,0)</f>
        <v>0</v>
      </c>
      <c r="B1209" cm="1">
        <f t="array" aca="1" ref="B1209" ca="1">IF(MID(INDIRECT("输入!A"&amp;ROW()),2,1)="结",COUNTIF(INDIRECT("b"&amp;MATCH(COUNTIF(A$1:A1209,"&gt;0"),A$1:A1209,)&amp;":b"&amp;ROW()-1),"&gt;0")+1+4*(COUNTIF(A$1:A1209,"&gt;0")-1),)</f>
        <v>578</v>
      </c>
    </row>
    <row r="1210" spans="1:2" x14ac:dyDescent="0.3">
      <c r="A1210" s="3" cm="1">
        <f t="array" aca="1" ref="A1210" ca="1">IF(IFERROR(FIND("选项",INDIRECT("输入!A"&amp;ROW()),1)&gt;0,0),COUNTIF(INDIRECT("A$1:A"&amp;ROW()-1),"&gt;0")+1,0)</f>
        <v>0</v>
      </c>
      <c r="B1210" cm="1">
        <f t="array" aca="1" ref="B1210" ca="1">IF(MID(INDIRECT("输入!A"&amp;ROW()),2,1)="结",COUNTIF(INDIRECT("b"&amp;MATCH(COUNTIF(A$1:A1210,"&gt;0"),A$1:A1210,)&amp;":b"&amp;ROW()-1),"&gt;0")+1+4*(COUNTIF(A$1:A1210,"&gt;0")-1),)</f>
        <v>0</v>
      </c>
    </row>
    <row r="1211" spans="1:2" x14ac:dyDescent="0.3">
      <c r="A1211" s="3" cm="1">
        <f t="array" aca="1" ref="A1211" ca="1">IF(IFERROR(FIND("选项",INDIRECT("输入!A"&amp;ROW()),1)&gt;0,0),COUNTIF(INDIRECT("A$1:A"&amp;ROW()-1),"&gt;0")+1,0)</f>
        <v>0</v>
      </c>
      <c r="B1211" cm="1">
        <f t="array" aca="1" ref="B1211" ca="1">IF(MID(INDIRECT("输入!A"&amp;ROW()),2,1)="结",COUNTIF(INDIRECT("b"&amp;MATCH(COUNTIF(A$1:A1211,"&gt;0"),A$1:A1211,)&amp;":b"&amp;ROW()-1),"&gt;0")+1+4*(COUNTIF(A$1:A1211,"&gt;0")-1),)</f>
        <v>0</v>
      </c>
    </row>
    <row r="1212" spans="1:2" x14ac:dyDescent="0.3">
      <c r="A1212" s="3" cm="1">
        <f t="array" aca="1" ref="A1212" ca="1">IF(IFERROR(FIND("选项",INDIRECT("输入!A"&amp;ROW()),1)&gt;0,0),COUNTIF(INDIRECT("A$1:A"&amp;ROW()-1),"&gt;0")+1,0)</f>
        <v>0</v>
      </c>
      <c r="B1212" cm="1">
        <f t="array" aca="1" ref="B1212" ca="1">IF(MID(INDIRECT("输入!A"&amp;ROW()),2,1)="结",COUNTIF(INDIRECT("b"&amp;MATCH(COUNTIF(A$1:A1212,"&gt;0"),A$1:A1212,)&amp;":b"&amp;ROW()-1),"&gt;0")+1+4*(COUNTIF(A$1:A1212,"&gt;0")-1),)</f>
        <v>0</v>
      </c>
    </row>
    <row r="1213" spans="1:2" x14ac:dyDescent="0.3">
      <c r="A1213" s="3" cm="1">
        <f t="array" aca="1" ref="A1213" ca="1">IF(IFERROR(FIND("选项",INDIRECT("输入!A"&amp;ROW()),1)&gt;0,0),COUNTIF(INDIRECT("A$1:A"&amp;ROW()-1),"&gt;0")+1,0)</f>
        <v>0</v>
      </c>
      <c r="B1213" cm="1">
        <f t="array" aca="1" ref="B1213" ca="1">IF(MID(INDIRECT("输入!A"&amp;ROW()),2,1)="结",COUNTIF(INDIRECT("b"&amp;MATCH(COUNTIF(A$1:A1213,"&gt;0"),A$1:A1213,)&amp;":b"&amp;ROW()-1),"&gt;0")+1+4*(COUNTIF(A$1:A1213,"&gt;0")-1),)</f>
        <v>579</v>
      </c>
    </row>
    <row r="1214" spans="1:2" x14ac:dyDescent="0.3">
      <c r="A1214" s="3" cm="1">
        <f t="array" aca="1" ref="A1214" ca="1">IF(IFERROR(FIND("选项",INDIRECT("输入!A"&amp;ROW()),1)&gt;0,0),COUNTIF(INDIRECT("A$1:A"&amp;ROW()-1),"&gt;0")+1,0)</f>
        <v>0</v>
      </c>
      <c r="B1214" cm="1">
        <f t="array" aca="1" ref="B1214" ca="1">IF(MID(INDIRECT("输入!A"&amp;ROW()),2,1)="结",COUNTIF(INDIRECT("b"&amp;MATCH(COUNTIF(A$1:A1214,"&gt;0"),A$1:A1214,)&amp;":b"&amp;ROW()-1),"&gt;0")+1+4*(COUNTIF(A$1:A1214,"&gt;0")-1),)</f>
        <v>0</v>
      </c>
    </row>
    <row r="1215" spans="1:2" x14ac:dyDescent="0.3">
      <c r="A1215" s="3" cm="1">
        <f t="array" aca="1" ref="A1215" ca="1">IF(IFERROR(FIND("选项",INDIRECT("输入!A"&amp;ROW()),1)&gt;0,0),COUNTIF(INDIRECT("A$1:A"&amp;ROW()-1),"&gt;0")+1,0)</f>
        <v>0</v>
      </c>
      <c r="B1215" cm="1">
        <f t="array" aca="1" ref="B1215" ca="1">IF(MID(INDIRECT("输入!A"&amp;ROW()),2,1)="结",COUNTIF(INDIRECT("b"&amp;MATCH(COUNTIF(A$1:A1215,"&gt;0"),A$1:A1215,)&amp;":b"&amp;ROW()-1),"&gt;0")+1+4*(COUNTIF(A$1:A1215,"&gt;0")-1),)</f>
        <v>0</v>
      </c>
    </row>
    <row r="1216" spans="1:2" x14ac:dyDescent="0.3">
      <c r="A1216" s="3" cm="1">
        <f t="array" aca="1" ref="A1216" ca="1">IF(IFERROR(FIND("选项",INDIRECT("输入!A"&amp;ROW()),1)&gt;0,0),COUNTIF(INDIRECT("A$1:A"&amp;ROW()-1),"&gt;0")+1,0)</f>
        <v>0</v>
      </c>
      <c r="B1216" cm="1">
        <f t="array" aca="1" ref="B1216" ca="1">IF(MID(INDIRECT("输入!A"&amp;ROW()),2,1)="结",COUNTIF(INDIRECT("b"&amp;MATCH(COUNTIF(A$1:A1216,"&gt;0"),A$1:A1216,)&amp;":b"&amp;ROW()-1),"&gt;0")+1+4*(COUNTIF(A$1:A1216,"&gt;0")-1),)</f>
        <v>580</v>
      </c>
    </row>
    <row r="1217" spans="1:2" x14ac:dyDescent="0.3">
      <c r="A1217" s="3" cm="1">
        <f t="array" aca="1" ref="A1217" ca="1">IF(IFERROR(FIND("选项",INDIRECT("输入!A"&amp;ROW()),1)&gt;0,0),COUNTIF(INDIRECT("A$1:A"&amp;ROW()-1),"&gt;0")+1,0)</f>
        <v>0</v>
      </c>
      <c r="B1217" cm="1">
        <f t="array" aca="1" ref="B1217" ca="1">IF(MID(INDIRECT("输入!A"&amp;ROW()),2,1)="结",COUNTIF(INDIRECT("b"&amp;MATCH(COUNTIF(A$1:A1217,"&gt;0"),A$1:A1217,)&amp;":b"&amp;ROW()-1),"&gt;0")+1+4*(COUNTIF(A$1:A1217,"&gt;0")-1),)</f>
        <v>0</v>
      </c>
    </row>
    <row r="1218" spans="1:2" x14ac:dyDescent="0.3">
      <c r="A1218" s="3" cm="1">
        <f t="array" aca="1" ref="A1218" ca="1">IF(IFERROR(FIND("选项",INDIRECT("输入!A"&amp;ROW()),1)&gt;0,0),COUNTIF(INDIRECT("A$1:A"&amp;ROW()-1),"&gt;0")+1,0)</f>
        <v>0</v>
      </c>
      <c r="B1218" cm="1">
        <f t="array" aca="1" ref="B1218" ca="1">IF(MID(INDIRECT("输入!A"&amp;ROW()),2,1)="结",COUNTIF(INDIRECT("b"&amp;MATCH(COUNTIF(A$1:A1218,"&gt;0"),A$1:A1218,)&amp;":b"&amp;ROW()-1),"&gt;0")+1+4*(COUNTIF(A$1:A1218,"&gt;0")-1),)</f>
        <v>0</v>
      </c>
    </row>
    <row r="1219" spans="1:2" x14ac:dyDescent="0.3">
      <c r="A1219" s="3" cm="1">
        <f t="array" aca="1" ref="A1219" ca="1">IF(IFERROR(FIND("选项",INDIRECT("输入!A"&amp;ROW()),1)&gt;0,0),COUNTIF(INDIRECT("A$1:A"&amp;ROW()-1),"&gt;0")+1,0)</f>
        <v>0</v>
      </c>
      <c r="B1219" cm="1">
        <f t="array" aca="1" ref="B1219" ca="1">IF(MID(INDIRECT("输入!A"&amp;ROW()),2,1)="结",COUNTIF(INDIRECT("b"&amp;MATCH(COUNTIF(A$1:A1219,"&gt;0"),A$1:A1219,)&amp;":b"&amp;ROW()-1),"&gt;0")+1+4*(COUNTIF(A$1:A1219,"&gt;0")-1),)</f>
        <v>0</v>
      </c>
    </row>
    <row r="1220" spans="1:2" x14ac:dyDescent="0.3">
      <c r="A1220" s="3" cm="1">
        <f t="array" aca="1" ref="A1220" ca="1">IF(IFERROR(FIND("选项",INDIRECT("输入!A"&amp;ROW()),1)&gt;0,0),COUNTIF(INDIRECT("A$1:A"&amp;ROW()-1),"&gt;0")+1,0)</f>
        <v>146</v>
      </c>
      <c r="B1220" cm="1">
        <f t="array" aca="1" ref="B1220" ca="1">IF(MID(INDIRECT("输入!A"&amp;ROW()),2,1)="结",COUNTIF(INDIRECT("b"&amp;MATCH(COUNTIF(A$1:A1220,"&gt;0"),A$1:A1220,)&amp;":b"&amp;ROW()-1),"&gt;0")+1+4*(COUNTIF(A$1:A1220,"&gt;0")-1),)</f>
        <v>0</v>
      </c>
    </row>
    <row r="1221" spans="1:2" x14ac:dyDescent="0.3">
      <c r="A1221" s="3" cm="1">
        <f t="array" aca="1" ref="A1221" ca="1">IF(IFERROR(FIND("选项",INDIRECT("输入!A"&amp;ROW()),1)&gt;0,0),COUNTIF(INDIRECT("A$1:A"&amp;ROW()-1),"&gt;0")+1,0)</f>
        <v>0</v>
      </c>
      <c r="B1221" cm="1">
        <f t="array" aca="1" ref="B1221" ca="1">IF(MID(INDIRECT("输入!A"&amp;ROW()),2,1)="结",COUNTIF(INDIRECT("b"&amp;MATCH(COUNTIF(A$1:A1221,"&gt;0"),A$1:A1221,)&amp;":b"&amp;ROW()-1),"&gt;0")+1+4*(COUNTIF(A$1:A1221,"&gt;0")-1),)</f>
        <v>581</v>
      </c>
    </row>
    <row r="1222" spans="1:2" x14ac:dyDescent="0.3">
      <c r="A1222" s="3" cm="1">
        <f t="array" aca="1" ref="A1222" ca="1">IF(IFERROR(FIND("选项",INDIRECT("输入!A"&amp;ROW()),1)&gt;0,0),COUNTIF(INDIRECT("A$1:A"&amp;ROW()-1),"&gt;0")+1,0)</f>
        <v>0</v>
      </c>
      <c r="B1222" cm="1">
        <f t="array" aca="1" ref="B1222" ca="1">IF(MID(INDIRECT("输入!A"&amp;ROW()),2,1)="结",COUNTIF(INDIRECT("b"&amp;MATCH(COUNTIF(A$1:A1222,"&gt;0"),A$1:A1222,)&amp;":b"&amp;ROW()-1),"&gt;0")+1+4*(COUNTIF(A$1:A1222,"&gt;0")-1),)</f>
        <v>0</v>
      </c>
    </row>
    <row r="1223" spans="1:2" x14ac:dyDescent="0.3">
      <c r="A1223" s="3" cm="1">
        <f t="array" aca="1" ref="A1223" ca="1">IF(IFERROR(FIND("选项",INDIRECT("输入!A"&amp;ROW()),1)&gt;0,0),COUNTIF(INDIRECT("A$1:A"&amp;ROW()-1),"&gt;0")+1,0)</f>
        <v>0</v>
      </c>
      <c r="B1223" cm="1">
        <f t="array" aca="1" ref="B1223" ca="1">IF(MID(INDIRECT("输入!A"&amp;ROW()),2,1)="结",COUNTIF(INDIRECT("b"&amp;MATCH(COUNTIF(A$1:A1223,"&gt;0"),A$1:A1223,)&amp;":b"&amp;ROW()-1),"&gt;0")+1+4*(COUNTIF(A$1:A1223,"&gt;0")-1),)</f>
        <v>582</v>
      </c>
    </row>
    <row r="1224" spans="1:2" x14ac:dyDescent="0.3">
      <c r="A1224" s="3" cm="1">
        <f t="array" aca="1" ref="A1224" ca="1">IF(IFERROR(FIND("选项",INDIRECT("输入!A"&amp;ROW()),1)&gt;0,0),COUNTIF(INDIRECT("A$1:A"&amp;ROW()-1),"&gt;0")+1,0)</f>
        <v>0</v>
      </c>
      <c r="B1224" cm="1">
        <f t="array" aca="1" ref="B1224" ca="1">IF(MID(INDIRECT("输入!A"&amp;ROW()),2,1)="结",COUNTIF(INDIRECT("b"&amp;MATCH(COUNTIF(A$1:A1224,"&gt;0"),A$1:A1224,)&amp;":b"&amp;ROW()-1),"&gt;0")+1+4*(COUNTIF(A$1:A1224,"&gt;0")-1),)</f>
        <v>0</v>
      </c>
    </row>
    <row r="1225" spans="1:2" x14ac:dyDescent="0.3">
      <c r="A1225" s="3" cm="1">
        <f t="array" aca="1" ref="A1225" ca="1">IF(IFERROR(FIND("选项",INDIRECT("输入!A"&amp;ROW()),1)&gt;0,0),COUNTIF(INDIRECT("A$1:A"&amp;ROW()-1),"&gt;0")+1,0)</f>
        <v>0</v>
      </c>
      <c r="B1225" cm="1">
        <f t="array" aca="1" ref="B1225" ca="1">IF(MID(INDIRECT("输入!A"&amp;ROW()),2,1)="结",COUNTIF(INDIRECT("b"&amp;MATCH(COUNTIF(A$1:A1225,"&gt;0"),A$1:A1225,)&amp;":b"&amp;ROW()-1),"&gt;0")+1+4*(COUNTIF(A$1:A1225,"&gt;0")-1),)</f>
        <v>0</v>
      </c>
    </row>
    <row r="1226" spans="1:2" x14ac:dyDescent="0.3">
      <c r="A1226" s="3" cm="1">
        <f t="array" aca="1" ref="A1226" ca="1">IF(IFERROR(FIND("选项",INDIRECT("输入!A"&amp;ROW()),1)&gt;0,0),COUNTIF(INDIRECT("A$1:A"&amp;ROW()-1),"&gt;0")+1,0)</f>
        <v>0</v>
      </c>
      <c r="B1226" cm="1">
        <f t="array" aca="1" ref="B1226" ca="1">IF(MID(INDIRECT("输入!A"&amp;ROW()),2,1)="结",COUNTIF(INDIRECT("b"&amp;MATCH(COUNTIF(A$1:A1226,"&gt;0"),A$1:A1226,)&amp;":b"&amp;ROW()-1),"&gt;0")+1+4*(COUNTIF(A$1:A1226,"&gt;0")-1),)</f>
        <v>0</v>
      </c>
    </row>
    <row r="1227" spans="1:2" x14ac:dyDescent="0.3">
      <c r="A1227" s="3" cm="1">
        <f t="array" aca="1" ref="A1227" ca="1">IF(IFERROR(FIND("选项",INDIRECT("输入!A"&amp;ROW()),1)&gt;0,0),COUNTIF(INDIRECT("A$1:A"&amp;ROW()-1),"&gt;0")+1,0)</f>
        <v>0</v>
      </c>
      <c r="B1227" cm="1">
        <f t="array" aca="1" ref="B1227" ca="1">IF(MID(INDIRECT("输入!A"&amp;ROW()),2,1)="结",COUNTIF(INDIRECT("b"&amp;MATCH(COUNTIF(A$1:A1227,"&gt;0"),A$1:A1227,)&amp;":b"&amp;ROW()-1),"&gt;0")+1+4*(COUNTIF(A$1:A1227,"&gt;0")-1),)</f>
        <v>583</v>
      </c>
    </row>
    <row r="1228" spans="1:2" x14ac:dyDescent="0.3">
      <c r="A1228" s="3" cm="1">
        <f t="array" aca="1" ref="A1228" ca="1">IF(IFERROR(FIND("选项",INDIRECT("输入!A"&amp;ROW()),1)&gt;0,0),COUNTIF(INDIRECT("A$1:A"&amp;ROW()-1),"&gt;0")+1,0)</f>
        <v>0</v>
      </c>
      <c r="B1228" cm="1">
        <f t="array" aca="1" ref="B1228" ca="1">IF(MID(INDIRECT("输入!A"&amp;ROW()),2,1)="结",COUNTIF(INDIRECT("b"&amp;MATCH(COUNTIF(A$1:A1228,"&gt;0"),A$1:A1228,)&amp;":b"&amp;ROW()-1),"&gt;0")+1+4*(COUNTIF(A$1:A1228,"&gt;0")-1),)</f>
        <v>0</v>
      </c>
    </row>
    <row r="1229" spans="1:2" x14ac:dyDescent="0.3">
      <c r="A1229" s="3" cm="1">
        <f t="array" aca="1" ref="A1229" ca="1">IF(IFERROR(FIND("选项",INDIRECT("输入!A"&amp;ROW()),1)&gt;0,0),COUNTIF(INDIRECT("A$1:A"&amp;ROW()-1),"&gt;0")+1,0)</f>
        <v>0</v>
      </c>
      <c r="B1229" cm="1">
        <f t="array" aca="1" ref="B1229" ca="1">IF(MID(INDIRECT("输入!A"&amp;ROW()),2,1)="结",COUNTIF(INDIRECT("b"&amp;MATCH(COUNTIF(A$1:A1229,"&gt;0"),A$1:A1229,)&amp;":b"&amp;ROW()-1),"&gt;0")+1+4*(COUNTIF(A$1:A1229,"&gt;0")-1),)</f>
        <v>0</v>
      </c>
    </row>
    <row r="1230" spans="1:2" x14ac:dyDescent="0.3">
      <c r="A1230" s="3" cm="1">
        <f t="array" aca="1" ref="A1230" ca="1">IF(IFERROR(FIND("选项",INDIRECT("输入!A"&amp;ROW()),1)&gt;0,0),COUNTIF(INDIRECT("A$1:A"&amp;ROW()-1),"&gt;0")+1,0)</f>
        <v>0</v>
      </c>
      <c r="B1230" cm="1">
        <f t="array" aca="1" ref="B1230" ca="1">IF(MID(INDIRECT("输入!A"&amp;ROW()),2,1)="结",COUNTIF(INDIRECT("b"&amp;MATCH(COUNTIF(A$1:A1230,"&gt;0"),A$1:A1230,)&amp;":b"&amp;ROW()-1),"&gt;0")+1+4*(COUNTIF(A$1:A1230,"&gt;0")-1),)</f>
        <v>584</v>
      </c>
    </row>
    <row r="1231" spans="1:2" x14ac:dyDescent="0.3">
      <c r="A1231" s="3" cm="1">
        <f t="array" aca="1" ref="A1231" ca="1">IF(IFERROR(FIND("选项",INDIRECT("输入!A"&amp;ROW()),1)&gt;0,0),COUNTIF(INDIRECT("A$1:A"&amp;ROW()-1),"&gt;0")+1,0)</f>
        <v>0</v>
      </c>
      <c r="B1231" cm="1">
        <f t="array" aca="1" ref="B1231" ca="1">IF(MID(INDIRECT("输入!A"&amp;ROW()),2,1)="结",COUNTIF(INDIRECT("b"&amp;MATCH(COUNTIF(A$1:A1231,"&gt;0"),A$1:A1231,)&amp;":b"&amp;ROW()-1),"&gt;0")+1+4*(COUNTIF(A$1:A1231,"&gt;0")-1),)</f>
        <v>0</v>
      </c>
    </row>
    <row r="1232" spans="1:2" x14ac:dyDescent="0.3">
      <c r="A1232" s="3" cm="1">
        <f t="array" aca="1" ref="A1232" ca="1">IF(IFERROR(FIND("选项",INDIRECT("输入!A"&amp;ROW()),1)&gt;0,0),COUNTIF(INDIRECT("A$1:A"&amp;ROW()-1),"&gt;0")+1,0)</f>
        <v>0</v>
      </c>
      <c r="B1232" cm="1">
        <f t="array" aca="1" ref="B1232" ca="1">IF(MID(INDIRECT("输入!A"&amp;ROW()),2,1)="结",COUNTIF(INDIRECT("b"&amp;MATCH(COUNTIF(A$1:A1232,"&gt;0"),A$1:A1232,)&amp;":b"&amp;ROW()-1),"&gt;0")+1+4*(COUNTIF(A$1:A1232,"&gt;0")-1),)</f>
        <v>0</v>
      </c>
    </row>
    <row r="1233" spans="1:2" x14ac:dyDescent="0.3">
      <c r="A1233" s="3" cm="1">
        <f t="array" aca="1" ref="A1233" ca="1">IF(IFERROR(FIND("选项",INDIRECT("输入!A"&amp;ROW()),1)&gt;0,0),COUNTIF(INDIRECT("A$1:A"&amp;ROW()-1),"&gt;0")+1,0)</f>
        <v>0</v>
      </c>
      <c r="B1233" cm="1">
        <f t="array" aca="1" ref="B1233" ca="1">IF(MID(INDIRECT("输入!A"&amp;ROW()),2,1)="结",COUNTIF(INDIRECT("b"&amp;MATCH(COUNTIF(A$1:A1233,"&gt;0"),A$1:A1233,)&amp;":b"&amp;ROW()-1),"&gt;0")+1+4*(COUNTIF(A$1:A1233,"&gt;0")-1),)</f>
        <v>0</v>
      </c>
    </row>
    <row r="1234" spans="1:2" x14ac:dyDescent="0.3">
      <c r="A1234" s="3" cm="1">
        <f t="array" aca="1" ref="A1234" ca="1">IF(IFERROR(FIND("选项",INDIRECT("输入!A"&amp;ROW()),1)&gt;0,0),COUNTIF(INDIRECT("A$1:A"&amp;ROW()-1),"&gt;0")+1,0)</f>
        <v>147</v>
      </c>
      <c r="B1234" cm="1">
        <f t="array" aca="1" ref="B1234" ca="1">IF(MID(INDIRECT("输入!A"&amp;ROW()),2,1)="结",COUNTIF(INDIRECT("b"&amp;MATCH(COUNTIF(A$1:A1234,"&gt;0"),A$1:A1234,)&amp;":b"&amp;ROW()-1),"&gt;0")+1+4*(COUNTIF(A$1:A1234,"&gt;0")-1),)</f>
        <v>0</v>
      </c>
    </row>
    <row r="1235" spans="1:2" x14ac:dyDescent="0.3">
      <c r="A1235" s="3" cm="1">
        <f t="array" aca="1" ref="A1235" ca="1">IF(IFERROR(FIND("选项",INDIRECT("输入!A"&amp;ROW()),1)&gt;0,0),COUNTIF(INDIRECT("A$1:A"&amp;ROW()-1),"&gt;0")+1,0)</f>
        <v>0</v>
      </c>
      <c r="B1235" cm="1">
        <f t="array" aca="1" ref="B1235" ca="1">IF(MID(INDIRECT("输入!A"&amp;ROW()),2,1)="结",COUNTIF(INDIRECT("b"&amp;MATCH(COUNTIF(A$1:A1235,"&gt;0"),A$1:A1235,)&amp;":b"&amp;ROW()-1),"&gt;0")+1+4*(COUNTIF(A$1:A1235,"&gt;0")-1),)</f>
        <v>585</v>
      </c>
    </row>
    <row r="1236" spans="1:2" x14ac:dyDescent="0.3">
      <c r="A1236" s="3" cm="1">
        <f t="array" aca="1" ref="A1236" ca="1">IF(IFERROR(FIND("选项",INDIRECT("输入!A"&amp;ROW()),1)&gt;0,0),COUNTIF(INDIRECT("A$1:A"&amp;ROW()-1),"&gt;0")+1,0)</f>
        <v>0</v>
      </c>
      <c r="B1236" cm="1">
        <f t="array" aca="1" ref="B1236" ca="1">IF(MID(INDIRECT("输入!A"&amp;ROW()),2,1)="结",COUNTIF(INDIRECT("b"&amp;MATCH(COUNTIF(A$1:A1236,"&gt;0"),A$1:A1236,)&amp;":b"&amp;ROW()-1),"&gt;0")+1+4*(COUNTIF(A$1:A1236,"&gt;0")-1),)</f>
        <v>0</v>
      </c>
    </row>
    <row r="1237" spans="1:2" x14ac:dyDescent="0.3">
      <c r="A1237" s="3" cm="1">
        <f t="array" aca="1" ref="A1237" ca="1">IF(IFERROR(FIND("选项",INDIRECT("输入!A"&amp;ROW()),1)&gt;0,0),COUNTIF(INDIRECT("A$1:A"&amp;ROW()-1),"&gt;0")+1,0)</f>
        <v>0</v>
      </c>
      <c r="B1237" cm="1">
        <f t="array" aca="1" ref="B1237" ca="1">IF(MID(INDIRECT("输入!A"&amp;ROW()),2,1)="结",COUNTIF(INDIRECT("b"&amp;MATCH(COUNTIF(A$1:A1237,"&gt;0"),A$1:A1237,)&amp;":b"&amp;ROW()-1),"&gt;0")+1+4*(COUNTIF(A$1:A1237,"&gt;0")-1),)</f>
        <v>586</v>
      </c>
    </row>
    <row r="1238" spans="1:2" x14ac:dyDescent="0.3">
      <c r="A1238" s="3" cm="1">
        <f t="array" aca="1" ref="A1238" ca="1">IF(IFERROR(FIND("选项",INDIRECT("输入!A"&amp;ROW()),1)&gt;0,0),COUNTIF(INDIRECT("A$1:A"&amp;ROW()-1),"&gt;0")+1,0)</f>
        <v>0</v>
      </c>
      <c r="B1238" cm="1">
        <f t="array" aca="1" ref="B1238" ca="1">IF(MID(INDIRECT("输入!A"&amp;ROW()),2,1)="结",COUNTIF(INDIRECT("b"&amp;MATCH(COUNTIF(A$1:A1238,"&gt;0"),A$1:A1238,)&amp;":b"&amp;ROW()-1),"&gt;0")+1+4*(COUNTIF(A$1:A1238,"&gt;0")-1),)</f>
        <v>0</v>
      </c>
    </row>
    <row r="1239" spans="1:2" x14ac:dyDescent="0.3">
      <c r="A1239" s="3" cm="1">
        <f t="array" aca="1" ref="A1239" ca="1">IF(IFERROR(FIND("选项",INDIRECT("输入!A"&amp;ROW()),1)&gt;0,0),COUNTIF(INDIRECT("A$1:A"&amp;ROW()-1),"&gt;0")+1,0)</f>
        <v>0</v>
      </c>
      <c r="B1239" cm="1">
        <f t="array" aca="1" ref="B1239" ca="1">IF(MID(INDIRECT("输入!A"&amp;ROW()),2,1)="结",COUNTIF(INDIRECT("b"&amp;MATCH(COUNTIF(A$1:A1239,"&gt;0"),A$1:A1239,)&amp;":b"&amp;ROW()-1),"&gt;0")+1+4*(COUNTIF(A$1:A1239,"&gt;0")-1),)</f>
        <v>0</v>
      </c>
    </row>
    <row r="1240" spans="1:2" x14ac:dyDescent="0.3">
      <c r="A1240" s="3" cm="1">
        <f t="array" aca="1" ref="A1240" ca="1">IF(IFERROR(FIND("选项",INDIRECT("输入!A"&amp;ROW()),1)&gt;0,0),COUNTIF(INDIRECT("A$1:A"&amp;ROW()-1),"&gt;0")+1,0)</f>
        <v>0</v>
      </c>
      <c r="B1240" cm="1">
        <f t="array" aca="1" ref="B1240" ca="1">IF(MID(INDIRECT("输入!A"&amp;ROW()),2,1)="结",COUNTIF(INDIRECT("b"&amp;MATCH(COUNTIF(A$1:A1240,"&gt;0"),A$1:A1240,)&amp;":b"&amp;ROW()-1),"&gt;0")+1+4*(COUNTIF(A$1:A1240,"&gt;0")-1),)</f>
        <v>0</v>
      </c>
    </row>
    <row r="1241" spans="1:2" x14ac:dyDescent="0.3">
      <c r="A1241" s="3" cm="1">
        <f t="array" aca="1" ref="A1241" ca="1">IF(IFERROR(FIND("选项",INDIRECT("输入!A"&amp;ROW()),1)&gt;0,0),COUNTIF(INDIRECT("A$1:A"&amp;ROW()-1),"&gt;0")+1,0)</f>
        <v>0</v>
      </c>
      <c r="B1241" cm="1">
        <f t="array" aca="1" ref="B1241" ca="1">IF(MID(INDIRECT("输入!A"&amp;ROW()),2,1)="结",COUNTIF(INDIRECT("b"&amp;MATCH(COUNTIF(A$1:A1241,"&gt;0"),A$1:A1241,)&amp;":b"&amp;ROW()-1),"&gt;0")+1+4*(COUNTIF(A$1:A1241,"&gt;0")-1),)</f>
        <v>587</v>
      </c>
    </row>
    <row r="1242" spans="1:2" x14ac:dyDescent="0.3">
      <c r="A1242" s="3" cm="1">
        <f t="array" aca="1" ref="A1242" ca="1">IF(IFERROR(FIND("选项",INDIRECT("输入!A"&amp;ROW()),1)&gt;0,0),COUNTIF(INDIRECT("A$1:A"&amp;ROW()-1),"&gt;0")+1,0)</f>
        <v>0</v>
      </c>
      <c r="B1242" cm="1">
        <f t="array" aca="1" ref="B1242" ca="1">IF(MID(INDIRECT("输入!A"&amp;ROW()),2,1)="结",COUNTIF(INDIRECT("b"&amp;MATCH(COUNTIF(A$1:A1242,"&gt;0"),A$1:A1242,)&amp;":b"&amp;ROW()-1),"&gt;0")+1+4*(COUNTIF(A$1:A1242,"&gt;0")-1),)</f>
        <v>0</v>
      </c>
    </row>
    <row r="1243" spans="1:2" x14ac:dyDescent="0.3">
      <c r="A1243" s="3" cm="1">
        <f t="array" aca="1" ref="A1243" ca="1">IF(IFERROR(FIND("选项",INDIRECT("输入!A"&amp;ROW()),1)&gt;0,0),COUNTIF(INDIRECT("A$1:A"&amp;ROW()-1),"&gt;0")+1,0)</f>
        <v>0</v>
      </c>
      <c r="B1243" cm="1">
        <f t="array" aca="1" ref="B1243" ca="1">IF(MID(INDIRECT("输入!A"&amp;ROW()),2,1)="结",COUNTIF(INDIRECT("b"&amp;MATCH(COUNTIF(A$1:A1243,"&gt;0"),A$1:A1243,)&amp;":b"&amp;ROW()-1),"&gt;0")+1+4*(COUNTIF(A$1:A1243,"&gt;0")-1),)</f>
        <v>0</v>
      </c>
    </row>
    <row r="1244" spans="1:2" x14ac:dyDescent="0.3">
      <c r="A1244" s="3" cm="1">
        <f t="array" aca="1" ref="A1244" ca="1">IF(IFERROR(FIND("选项",INDIRECT("输入!A"&amp;ROW()),1)&gt;0,0),COUNTIF(INDIRECT("A$1:A"&amp;ROW()-1),"&gt;0")+1,0)</f>
        <v>0</v>
      </c>
      <c r="B1244" cm="1">
        <f t="array" aca="1" ref="B1244" ca="1">IF(MID(INDIRECT("输入!A"&amp;ROW()),2,1)="结",COUNTIF(INDIRECT("b"&amp;MATCH(COUNTIF(A$1:A1244,"&gt;0"),A$1:A1244,)&amp;":b"&amp;ROW()-1),"&gt;0")+1+4*(COUNTIF(A$1:A1244,"&gt;0")-1),)</f>
        <v>588</v>
      </c>
    </row>
    <row r="1245" spans="1:2" x14ac:dyDescent="0.3">
      <c r="A1245" s="3" cm="1">
        <f t="array" aca="1" ref="A1245" ca="1">IF(IFERROR(FIND("选项",INDIRECT("输入!A"&amp;ROW()),1)&gt;0,0),COUNTIF(INDIRECT("A$1:A"&amp;ROW()-1),"&gt;0")+1,0)</f>
        <v>0</v>
      </c>
      <c r="B1245" cm="1">
        <f t="array" aca="1" ref="B1245" ca="1">IF(MID(INDIRECT("输入!A"&amp;ROW()),2,1)="结",COUNTIF(INDIRECT("b"&amp;MATCH(COUNTIF(A$1:A1245,"&gt;0"),A$1:A1245,)&amp;":b"&amp;ROW()-1),"&gt;0")+1+4*(COUNTIF(A$1:A1245,"&gt;0")-1),)</f>
        <v>0</v>
      </c>
    </row>
    <row r="1246" spans="1:2" x14ac:dyDescent="0.3">
      <c r="A1246" s="3" cm="1">
        <f t="array" aca="1" ref="A1246" ca="1">IF(IFERROR(FIND("选项",INDIRECT("输入!A"&amp;ROW()),1)&gt;0,0),COUNTIF(INDIRECT("A$1:A"&amp;ROW()-1),"&gt;0")+1,0)</f>
        <v>0</v>
      </c>
      <c r="B1246" cm="1">
        <f t="array" aca="1" ref="B1246" ca="1">IF(MID(INDIRECT("输入!A"&amp;ROW()),2,1)="结",COUNTIF(INDIRECT("b"&amp;MATCH(COUNTIF(A$1:A1246,"&gt;0"),A$1:A1246,)&amp;":b"&amp;ROW()-1),"&gt;0")+1+4*(COUNTIF(A$1:A1246,"&gt;0")-1),)</f>
        <v>0</v>
      </c>
    </row>
    <row r="1247" spans="1:2" x14ac:dyDescent="0.3">
      <c r="A1247" s="3" cm="1">
        <f t="array" aca="1" ref="A1247" ca="1">IF(IFERROR(FIND("选项",INDIRECT("输入!A"&amp;ROW()),1)&gt;0,0),COUNTIF(INDIRECT("A$1:A"&amp;ROW()-1),"&gt;0")+1,0)</f>
        <v>0</v>
      </c>
      <c r="B1247" cm="1">
        <f t="array" aca="1" ref="B1247" ca="1">IF(MID(INDIRECT("输入!A"&amp;ROW()),2,1)="结",COUNTIF(INDIRECT("b"&amp;MATCH(COUNTIF(A$1:A1247,"&gt;0"),A$1:A1247,)&amp;":b"&amp;ROW()-1),"&gt;0")+1+4*(COUNTIF(A$1:A1247,"&gt;0")-1),)</f>
        <v>0</v>
      </c>
    </row>
    <row r="1248" spans="1:2" x14ac:dyDescent="0.3">
      <c r="A1248" s="3" cm="1">
        <f t="array" aca="1" ref="A1248" ca="1">IF(IFERROR(FIND("选项",INDIRECT("输入!A"&amp;ROW()),1)&gt;0,0),COUNTIF(INDIRECT("A$1:A"&amp;ROW()-1),"&gt;0")+1,0)</f>
        <v>148</v>
      </c>
      <c r="B1248" cm="1">
        <f t="array" aca="1" ref="B1248" ca="1">IF(MID(INDIRECT("输入!A"&amp;ROW()),2,1)="结",COUNTIF(INDIRECT("b"&amp;MATCH(COUNTIF(A$1:A1248,"&gt;0"),A$1:A1248,)&amp;":b"&amp;ROW()-1),"&gt;0")+1+4*(COUNTIF(A$1:A1248,"&gt;0")-1),)</f>
        <v>0</v>
      </c>
    </row>
    <row r="1249" spans="1:2" x14ac:dyDescent="0.3">
      <c r="A1249" s="3" cm="1">
        <f t="array" aca="1" ref="A1249" ca="1">IF(IFERROR(FIND("选项",INDIRECT("输入!A"&amp;ROW()),1)&gt;0,0),COUNTIF(INDIRECT("A$1:A"&amp;ROW()-1),"&gt;0")+1,0)</f>
        <v>0</v>
      </c>
      <c r="B1249" cm="1">
        <f t="array" aca="1" ref="B1249" ca="1">IF(MID(INDIRECT("输入!A"&amp;ROW()),2,1)="结",COUNTIF(INDIRECT("b"&amp;MATCH(COUNTIF(A$1:A1249,"&gt;0"),A$1:A1249,)&amp;":b"&amp;ROW()-1),"&gt;0")+1+4*(COUNTIF(A$1:A1249,"&gt;0")-1),)</f>
        <v>589</v>
      </c>
    </row>
    <row r="1250" spans="1:2" x14ac:dyDescent="0.3">
      <c r="A1250" s="3" cm="1">
        <f t="array" aca="1" ref="A1250" ca="1">IF(IFERROR(FIND("选项",INDIRECT("输入!A"&amp;ROW()),1)&gt;0,0),COUNTIF(INDIRECT("A$1:A"&amp;ROW()-1),"&gt;0")+1,0)</f>
        <v>0</v>
      </c>
      <c r="B1250" cm="1">
        <f t="array" aca="1" ref="B1250" ca="1">IF(MID(INDIRECT("输入!A"&amp;ROW()),2,1)="结",COUNTIF(INDIRECT("b"&amp;MATCH(COUNTIF(A$1:A1250,"&gt;0"),A$1:A1250,)&amp;":b"&amp;ROW()-1),"&gt;0")+1+4*(COUNTIF(A$1:A1250,"&gt;0")-1),)</f>
        <v>0</v>
      </c>
    </row>
    <row r="1251" spans="1:2" x14ac:dyDescent="0.3">
      <c r="A1251" s="3" cm="1">
        <f t="array" aca="1" ref="A1251" ca="1">IF(IFERROR(FIND("选项",INDIRECT("输入!A"&amp;ROW()),1)&gt;0,0),COUNTIF(INDIRECT("A$1:A"&amp;ROW()-1),"&gt;0")+1,0)</f>
        <v>0</v>
      </c>
      <c r="B1251" cm="1">
        <f t="array" aca="1" ref="B1251" ca="1">IF(MID(INDIRECT("输入!A"&amp;ROW()),2,1)="结",COUNTIF(INDIRECT("b"&amp;MATCH(COUNTIF(A$1:A1251,"&gt;0"),A$1:A1251,)&amp;":b"&amp;ROW()-1),"&gt;0")+1+4*(COUNTIF(A$1:A1251,"&gt;0")-1),)</f>
        <v>590</v>
      </c>
    </row>
    <row r="1252" spans="1:2" x14ac:dyDescent="0.3">
      <c r="A1252" s="3" cm="1">
        <f t="array" aca="1" ref="A1252" ca="1">IF(IFERROR(FIND("选项",INDIRECT("输入!A"&amp;ROW()),1)&gt;0,0),COUNTIF(INDIRECT("A$1:A"&amp;ROW()-1),"&gt;0")+1,0)</f>
        <v>0</v>
      </c>
      <c r="B1252" cm="1">
        <f t="array" aca="1" ref="B1252" ca="1">IF(MID(INDIRECT("输入!A"&amp;ROW()),2,1)="结",COUNTIF(INDIRECT("b"&amp;MATCH(COUNTIF(A$1:A1252,"&gt;0"),A$1:A1252,)&amp;":b"&amp;ROW()-1),"&gt;0")+1+4*(COUNTIF(A$1:A1252,"&gt;0")-1),)</f>
        <v>0</v>
      </c>
    </row>
    <row r="1253" spans="1:2" x14ac:dyDescent="0.3">
      <c r="A1253" s="3" cm="1">
        <f t="array" aca="1" ref="A1253" ca="1">IF(IFERROR(FIND("选项",INDIRECT("输入!A"&amp;ROW()),1)&gt;0,0),COUNTIF(INDIRECT("A$1:A"&amp;ROW()-1),"&gt;0")+1,0)</f>
        <v>0</v>
      </c>
      <c r="B1253" cm="1">
        <f t="array" aca="1" ref="B1253" ca="1">IF(MID(INDIRECT("输入!A"&amp;ROW()),2,1)="结",COUNTIF(INDIRECT("b"&amp;MATCH(COUNTIF(A$1:A1253,"&gt;0"),A$1:A1253,)&amp;":b"&amp;ROW()-1),"&gt;0")+1+4*(COUNTIF(A$1:A1253,"&gt;0")-1),)</f>
        <v>591</v>
      </c>
    </row>
    <row r="1254" spans="1:2" x14ac:dyDescent="0.3">
      <c r="A1254" s="3" cm="1">
        <f t="array" aca="1" ref="A1254" ca="1">IF(IFERROR(FIND("选项",INDIRECT("输入!A"&amp;ROW()),1)&gt;0,0),COUNTIF(INDIRECT("A$1:A"&amp;ROW()-1),"&gt;0")+1,0)</f>
        <v>0</v>
      </c>
      <c r="B1254" cm="1">
        <f t="array" aca="1" ref="B1254" ca="1">IF(MID(INDIRECT("输入!A"&amp;ROW()),2,1)="结",COUNTIF(INDIRECT("b"&amp;MATCH(COUNTIF(A$1:A1254,"&gt;0"),A$1:A1254,)&amp;":b"&amp;ROW()-1),"&gt;0")+1+4*(COUNTIF(A$1:A1254,"&gt;0")-1),)</f>
        <v>0</v>
      </c>
    </row>
    <row r="1255" spans="1:2" x14ac:dyDescent="0.3">
      <c r="A1255" s="3" cm="1">
        <f t="array" aca="1" ref="A1255" ca="1">IF(IFERROR(FIND("选项",INDIRECT("输入!A"&amp;ROW()),1)&gt;0,0),COUNTIF(INDIRECT("A$1:A"&amp;ROW()-1),"&gt;0")+1,0)</f>
        <v>0</v>
      </c>
      <c r="B1255" cm="1">
        <f t="array" aca="1" ref="B1255" ca="1">IF(MID(INDIRECT("输入!A"&amp;ROW()),2,1)="结",COUNTIF(INDIRECT("b"&amp;MATCH(COUNTIF(A$1:A1255,"&gt;0"),A$1:A1255,)&amp;":b"&amp;ROW()-1),"&gt;0")+1+4*(COUNTIF(A$1:A1255,"&gt;0")-1),)</f>
        <v>0</v>
      </c>
    </row>
    <row r="1256" spans="1:2" x14ac:dyDescent="0.3">
      <c r="A1256" s="3" cm="1">
        <f t="array" aca="1" ref="A1256" ca="1">IF(IFERROR(FIND("选项",INDIRECT("输入!A"&amp;ROW()),1)&gt;0,0),COUNTIF(INDIRECT("A$1:A"&amp;ROW()-1),"&gt;0")+1,0)</f>
        <v>0</v>
      </c>
      <c r="B1256" cm="1">
        <f t="array" aca="1" ref="B1256" ca="1">IF(MID(INDIRECT("输入!A"&amp;ROW()),2,1)="结",COUNTIF(INDIRECT("b"&amp;MATCH(COUNTIF(A$1:A1256,"&gt;0"),A$1:A1256,)&amp;":b"&amp;ROW()-1),"&gt;0")+1+4*(COUNTIF(A$1:A1256,"&gt;0")-1),)</f>
        <v>592</v>
      </c>
    </row>
    <row r="1257" spans="1:2" x14ac:dyDescent="0.3">
      <c r="A1257" s="3" cm="1">
        <f t="array" aca="1" ref="A1257" ca="1">IF(IFERROR(FIND("选项",INDIRECT("输入!A"&amp;ROW()),1)&gt;0,0),COUNTIF(INDIRECT("A$1:A"&amp;ROW()-1),"&gt;0")+1,0)</f>
        <v>0</v>
      </c>
      <c r="B1257" cm="1">
        <f t="array" aca="1" ref="B1257" ca="1">IF(MID(INDIRECT("输入!A"&amp;ROW()),2,1)="结",COUNTIF(INDIRECT("b"&amp;MATCH(COUNTIF(A$1:A1257,"&gt;0"),A$1:A1257,)&amp;":b"&amp;ROW()-1),"&gt;0")+1+4*(COUNTIF(A$1:A1257,"&gt;0")-1),)</f>
        <v>0</v>
      </c>
    </row>
    <row r="1258" spans="1:2" x14ac:dyDescent="0.3">
      <c r="A1258" s="3" cm="1">
        <f t="array" aca="1" ref="A1258" ca="1">IF(IFERROR(FIND("选项",INDIRECT("输入!A"&amp;ROW()),1)&gt;0,0),COUNTIF(INDIRECT("A$1:A"&amp;ROW()-1),"&gt;0")+1,0)</f>
        <v>149</v>
      </c>
      <c r="B1258" cm="1">
        <f t="array" aca="1" ref="B1258" ca="1">IF(MID(INDIRECT("输入!A"&amp;ROW()),2,1)="结",COUNTIF(INDIRECT("b"&amp;MATCH(COUNTIF(A$1:A1258,"&gt;0"),A$1:A1258,)&amp;":b"&amp;ROW()-1),"&gt;0")+1+4*(COUNTIF(A$1:A1258,"&gt;0")-1),)</f>
        <v>0</v>
      </c>
    </row>
    <row r="1259" spans="1:2" x14ac:dyDescent="0.3">
      <c r="A1259" s="3" cm="1">
        <f t="array" aca="1" ref="A1259" ca="1">IF(IFERROR(FIND("选项",INDIRECT("输入!A"&amp;ROW()),1)&gt;0,0),COUNTIF(INDIRECT("A$1:A"&amp;ROW()-1),"&gt;0")+1,0)</f>
        <v>0</v>
      </c>
      <c r="B1259" cm="1">
        <f t="array" aca="1" ref="B1259" ca="1">IF(MID(INDIRECT("输入!A"&amp;ROW()),2,1)="结",COUNTIF(INDIRECT("b"&amp;MATCH(COUNTIF(A$1:A1259,"&gt;0"),A$1:A1259,)&amp;":b"&amp;ROW()-1),"&gt;0")+1+4*(COUNTIF(A$1:A1259,"&gt;0")-1),)</f>
        <v>593</v>
      </c>
    </row>
    <row r="1260" spans="1:2" x14ac:dyDescent="0.3">
      <c r="A1260" s="3" cm="1">
        <f t="array" aca="1" ref="A1260" ca="1">IF(IFERROR(FIND("选项",INDIRECT("输入!A"&amp;ROW()),1)&gt;0,0),COUNTIF(INDIRECT("A$1:A"&amp;ROW()-1),"&gt;0")+1,0)</f>
        <v>0</v>
      </c>
      <c r="B1260" cm="1">
        <f t="array" aca="1" ref="B1260" ca="1">IF(MID(INDIRECT("输入!A"&amp;ROW()),2,1)="结",COUNTIF(INDIRECT("b"&amp;MATCH(COUNTIF(A$1:A1260,"&gt;0"),A$1:A1260,)&amp;":b"&amp;ROW()-1),"&gt;0")+1+4*(COUNTIF(A$1:A1260,"&gt;0")-1),)</f>
        <v>0</v>
      </c>
    </row>
    <row r="1261" spans="1:2" x14ac:dyDescent="0.3">
      <c r="A1261" s="3" cm="1">
        <f t="array" aca="1" ref="A1261" ca="1">IF(IFERROR(FIND("选项",INDIRECT("输入!A"&amp;ROW()),1)&gt;0,0),COUNTIF(INDIRECT("A$1:A"&amp;ROW()-1),"&gt;0")+1,0)</f>
        <v>0</v>
      </c>
      <c r="B1261" cm="1">
        <f t="array" aca="1" ref="B1261" ca="1">IF(MID(INDIRECT("输入!A"&amp;ROW()),2,1)="结",COUNTIF(INDIRECT("b"&amp;MATCH(COUNTIF(A$1:A1261,"&gt;0"),A$1:A1261,)&amp;":b"&amp;ROW()-1),"&gt;0")+1+4*(COUNTIF(A$1:A1261,"&gt;0")-1),)</f>
        <v>0</v>
      </c>
    </row>
    <row r="1262" spans="1:2" x14ac:dyDescent="0.3">
      <c r="A1262" s="3" cm="1">
        <f t="array" aca="1" ref="A1262" ca="1">IF(IFERROR(FIND("选项",INDIRECT("输入!A"&amp;ROW()),1)&gt;0,0),COUNTIF(INDIRECT("A$1:A"&amp;ROW()-1),"&gt;0")+1,0)</f>
        <v>0</v>
      </c>
      <c r="B1262" cm="1">
        <f t="array" aca="1" ref="B1262" ca="1">IF(MID(INDIRECT("输入!A"&amp;ROW()),2,1)="结",COUNTIF(INDIRECT("b"&amp;MATCH(COUNTIF(A$1:A1262,"&gt;0"),A$1:A1262,)&amp;":b"&amp;ROW()-1),"&gt;0")+1+4*(COUNTIF(A$1:A1262,"&gt;0")-1),)</f>
        <v>594</v>
      </c>
    </row>
    <row r="1263" spans="1:2" x14ac:dyDescent="0.3">
      <c r="A1263" s="3" cm="1">
        <f t="array" aca="1" ref="A1263" ca="1">IF(IFERROR(FIND("选项",INDIRECT("输入!A"&amp;ROW()),1)&gt;0,0),COUNTIF(INDIRECT("A$1:A"&amp;ROW()-1),"&gt;0")+1,0)</f>
        <v>0</v>
      </c>
      <c r="B1263" cm="1">
        <f t="array" aca="1" ref="B1263" ca="1">IF(MID(INDIRECT("输入!A"&amp;ROW()),2,1)="结",COUNTIF(INDIRECT("b"&amp;MATCH(COUNTIF(A$1:A1263,"&gt;0"),A$1:A1263,)&amp;":b"&amp;ROW()-1),"&gt;0")+1+4*(COUNTIF(A$1:A1263,"&gt;0")-1),)</f>
        <v>0</v>
      </c>
    </row>
    <row r="1264" spans="1:2" x14ac:dyDescent="0.3">
      <c r="A1264" s="3" cm="1">
        <f t="array" aca="1" ref="A1264" ca="1">IF(IFERROR(FIND("选项",INDIRECT("输入!A"&amp;ROW()),1)&gt;0,0),COUNTIF(INDIRECT("A$1:A"&amp;ROW()-1),"&gt;0")+1,0)</f>
        <v>0</v>
      </c>
      <c r="B1264" cm="1">
        <f t="array" aca="1" ref="B1264" ca="1">IF(MID(INDIRECT("输入!A"&amp;ROW()),2,1)="结",COUNTIF(INDIRECT("b"&amp;MATCH(COUNTIF(A$1:A1264,"&gt;0"),A$1:A1264,)&amp;":b"&amp;ROW()-1),"&gt;0")+1+4*(COUNTIF(A$1:A1264,"&gt;0")-1),)</f>
        <v>595</v>
      </c>
    </row>
    <row r="1265" spans="1:2" x14ac:dyDescent="0.3">
      <c r="A1265" s="3" cm="1">
        <f t="array" aca="1" ref="A1265" ca="1">IF(IFERROR(FIND("选项",INDIRECT("输入!A"&amp;ROW()),1)&gt;0,0),COUNTIF(INDIRECT("A$1:A"&amp;ROW()-1),"&gt;0")+1,0)</f>
        <v>0</v>
      </c>
      <c r="B1265" cm="1">
        <f t="array" aca="1" ref="B1265" ca="1">IF(MID(INDIRECT("输入!A"&amp;ROW()),2,1)="结",COUNTIF(INDIRECT("b"&amp;MATCH(COUNTIF(A$1:A1265,"&gt;0"),A$1:A1265,)&amp;":b"&amp;ROW()-1),"&gt;0")+1+4*(COUNTIF(A$1:A1265,"&gt;0")-1),)</f>
        <v>0</v>
      </c>
    </row>
    <row r="1266" spans="1:2" x14ac:dyDescent="0.3">
      <c r="A1266" s="3" cm="1">
        <f t="array" aca="1" ref="A1266" ca="1">IF(IFERROR(FIND("选项",INDIRECT("输入!A"&amp;ROW()),1)&gt;0,0),COUNTIF(INDIRECT("A$1:A"&amp;ROW()-1),"&gt;0")+1,0)</f>
        <v>0</v>
      </c>
      <c r="B1266" cm="1">
        <f t="array" aca="1" ref="B1266" ca="1">IF(MID(INDIRECT("输入!A"&amp;ROW()),2,1)="结",COUNTIF(INDIRECT("b"&amp;MATCH(COUNTIF(A$1:A1266,"&gt;0"),A$1:A1266,)&amp;":b"&amp;ROW()-1),"&gt;0")+1+4*(COUNTIF(A$1:A1266,"&gt;0")-1),)</f>
        <v>596</v>
      </c>
    </row>
    <row r="1267" spans="1:2" x14ac:dyDescent="0.3">
      <c r="A1267" s="3" cm="1">
        <f t="array" aca="1" ref="A1267" ca="1">IF(IFERROR(FIND("选项",INDIRECT("输入!A"&amp;ROW()),1)&gt;0,0),COUNTIF(INDIRECT("A$1:A"&amp;ROW()-1),"&gt;0")+1,0)</f>
        <v>0</v>
      </c>
      <c r="B1267" cm="1">
        <f t="array" aca="1" ref="B1267" ca="1">IF(MID(INDIRECT("输入!A"&amp;ROW()),2,1)="结",COUNTIF(INDIRECT("b"&amp;MATCH(COUNTIF(A$1:A1267,"&gt;0"),A$1:A1267,)&amp;":b"&amp;ROW()-1),"&gt;0")+1+4*(COUNTIF(A$1:A1267,"&gt;0")-1),)</f>
        <v>0</v>
      </c>
    </row>
    <row r="1268" spans="1:2" x14ac:dyDescent="0.3">
      <c r="A1268" s="3" cm="1">
        <f t="array" aca="1" ref="A1268" ca="1">IF(IFERROR(FIND("选项",INDIRECT("输入!A"&amp;ROW()),1)&gt;0,0),COUNTIF(INDIRECT("A$1:A"&amp;ROW()-1),"&gt;0")+1,0)</f>
        <v>150</v>
      </c>
      <c r="B1268" cm="1">
        <f t="array" aca="1" ref="B1268" ca="1">IF(MID(INDIRECT("输入!A"&amp;ROW()),2,1)="结",COUNTIF(INDIRECT("b"&amp;MATCH(COUNTIF(A$1:A1268,"&gt;0"),A$1:A1268,)&amp;":b"&amp;ROW()-1),"&gt;0")+1+4*(COUNTIF(A$1:A1268,"&gt;0")-1),)</f>
        <v>0</v>
      </c>
    </row>
    <row r="1269" spans="1:2" x14ac:dyDescent="0.3">
      <c r="A1269" s="3" cm="1">
        <f t="array" aca="1" ref="A1269" ca="1">IF(IFERROR(FIND("选项",INDIRECT("输入!A"&amp;ROW()),1)&gt;0,0),COUNTIF(INDIRECT("A$1:A"&amp;ROW()-1),"&gt;0")+1,0)</f>
        <v>0</v>
      </c>
      <c r="B1269" cm="1">
        <f t="array" aca="1" ref="B1269" ca="1">IF(MID(INDIRECT("输入!A"&amp;ROW()),2,1)="结",COUNTIF(INDIRECT("b"&amp;MATCH(COUNTIF(A$1:A1269,"&gt;0"),A$1:A1269,)&amp;":b"&amp;ROW()-1),"&gt;0")+1+4*(COUNTIF(A$1:A1269,"&gt;0")-1),)</f>
        <v>597</v>
      </c>
    </row>
    <row r="1270" spans="1:2" x14ac:dyDescent="0.3">
      <c r="A1270" s="3" cm="1">
        <f t="array" aca="1" ref="A1270" ca="1">IF(IFERROR(FIND("选项",INDIRECT("输入!A"&amp;ROW()),1)&gt;0,0),COUNTIF(INDIRECT("A$1:A"&amp;ROW()-1),"&gt;0")+1,0)</f>
        <v>0</v>
      </c>
      <c r="B1270" cm="1">
        <f t="array" aca="1" ref="B1270" ca="1">IF(MID(INDIRECT("输入!A"&amp;ROW()),2,1)="结",COUNTIF(INDIRECT("b"&amp;MATCH(COUNTIF(A$1:A1270,"&gt;0"),A$1:A1270,)&amp;":b"&amp;ROW()-1),"&gt;0")+1+4*(COUNTIF(A$1:A1270,"&gt;0")-1),)</f>
        <v>0</v>
      </c>
    </row>
    <row r="1271" spans="1:2" x14ac:dyDescent="0.3">
      <c r="A1271" s="3" cm="1">
        <f t="array" aca="1" ref="A1271" ca="1">IF(IFERROR(FIND("选项",INDIRECT("输入!A"&amp;ROW()),1)&gt;0,0),COUNTIF(INDIRECT("A$1:A"&amp;ROW()-1),"&gt;0")+1,0)</f>
        <v>151</v>
      </c>
      <c r="B1271" cm="1">
        <f t="array" aca="1" ref="B1271" ca="1">IF(MID(INDIRECT("输入!A"&amp;ROW()),2,1)="结",COUNTIF(INDIRECT("b"&amp;MATCH(COUNTIF(A$1:A1271,"&gt;0"),A$1:A1271,)&amp;":b"&amp;ROW()-1),"&gt;0")+1+4*(COUNTIF(A$1:A1271,"&gt;0")-1),)</f>
        <v>0</v>
      </c>
    </row>
    <row r="1272" spans="1:2" x14ac:dyDescent="0.3">
      <c r="A1272" s="3" cm="1">
        <f t="array" aca="1" ref="A1272" ca="1">IF(IFERROR(FIND("选项",INDIRECT("输入!A"&amp;ROW()),1)&gt;0,0),COUNTIF(INDIRECT("A$1:A"&amp;ROW()-1),"&gt;0")+1,0)</f>
        <v>0</v>
      </c>
      <c r="B1272" cm="1">
        <f t="array" aca="1" ref="B1272" ca="1">IF(MID(INDIRECT("输入!A"&amp;ROW()),2,1)="结",COUNTIF(INDIRECT("b"&amp;MATCH(COUNTIF(A$1:A1272,"&gt;0"),A$1:A1272,)&amp;":b"&amp;ROW()-1),"&gt;0")+1+4*(COUNTIF(A$1:A1272,"&gt;0")-1),)</f>
        <v>601</v>
      </c>
    </row>
    <row r="1273" spans="1:2" x14ac:dyDescent="0.3">
      <c r="A1273" s="3" cm="1">
        <f t="array" aca="1" ref="A1273" ca="1">IF(IFERROR(FIND("选项",INDIRECT("输入!A"&amp;ROW()),1)&gt;0,0),COUNTIF(INDIRECT("A$1:A"&amp;ROW()-1),"&gt;0")+1,0)</f>
        <v>0</v>
      </c>
      <c r="B1273" cm="1">
        <f t="array" aca="1" ref="B1273" ca="1">IF(MID(INDIRECT("输入!A"&amp;ROW()),2,1)="结",COUNTIF(INDIRECT("b"&amp;MATCH(COUNTIF(A$1:A1273,"&gt;0"),A$1:A1273,)&amp;":b"&amp;ROW()-1),"&gt;0")+1+4*(COUNTIF(A$1:A1273,"&gt;0")-1),)</f>
        <v>0</v>
      </c>
    </row>
    <row r="1274" spans="1:2" x14ac:dyDescent="0.3">
      <c r="A1274" s="3" cm="1">
        <f t="array" aca="1" ref="A1274" ca="1">IF(IFERROR(FIND("选项",INDIRECT("输入!A"&amp;ROW()),1)&gt;0,0),COUNTIF(INDIRECT("A$1:A"&amp;ROW()-1),"&gt;0")+1,0)</f>
        <v>0</v>
      </c>
      <c r="B1274" cm="1">
        <f t="array" aca="1" ref="B1274" ca="1">IF(MID(INDIRECT("输入!A"&amp;ROW()),2,1)="结",COUNTIF(INDIRECT("b"&amp;MATCH(COUNTIF(A$1:A1274,"&gt;0"),A$1:A1274,)&amp;":b"&amp;ROW()-1),"&gt;0")+1+4*(COUNTIF(A$1:A1274,"&gt;0")-1),)</f>
        <v>602</v>
      </c>
    </row>
    <row r="1275" spans="1:2" x14ac:dyDescent="0.3">
      <c r="A1275" s="3" cm="1">
        <f t="array" aca="1" ref="A1275" ca="1">IF(IFERROR(FIND("选项",INDIRECT("输入!A"&amp;ROW()),1)&gt;0,0),COUNTIF(INDIRECT("A$1:A"&amp;ROW()-1),"&gt;0")+1,0)</f>
        <v>0</v>
      </c>
      <c r="B1275" cm="1">
        <f t="array" aca="1" ref="B1275" ca="1">IF(MID(INDIRECT("输入!A"&amp;ROW()),2,1)="结",COUNTIF(INDIRECT("b"&amp;MATCH(COUNTIF(A$1:A1275,"&gt;0"),A$1:A1275,)&amp;":b"&amp;ROW()-1),"&gt;0")+1+4*(COUNTIF(A$1:A1275,"&gt;0")-1),)</f>
        <v>0</v>
      </c>
    </row>
    <row r="1276" spans="1:2" x14ac:dyDescent="0.3">
      <c r="A1276" s="3" cm="1">
        <f t="array" aca="1" ref="A1276" ca="1">IF(IFERROR(FIND("选项",INDIRECT("输入!A"&amp;ROW()),1)&gt;0,0),COUNTIF(INDIRECT("A$1:A"&amp;ROW()-1),"&gt;0")+1,0)</f>
        <v>0</v>
      </c>
      <c r="B1276" cm="1">
        <f t="array" aca="1" ref="B1276" ca="1">IF(MID(INDIRECT("输入!A"&amp;ROW()),2,1)="结",COUNTIF(INDIRECT("b"&amp;MATCH(COUNTIF(A$1:A1276,"&gt;0"),A$1:A1276,)&amp;":b"&amp;ROW()-1),"&gt;0")+1+4*(COUNTIF(A$1:A1276,"&gt;0")-1),)</f>
        <v>0</v>
      </c>
    </row>
    <row r="1277" spans="1:2" x14ac:dyDescent="0.3">
      <c r="A1277" s="3" cm="1">
        <f t="array" aca="1" ref="A1277" ca="1">IF(IFERROR(FIND("选项",INDIRECT("输入!A"&amp;ROW()),1)&gt;0,0),COUNTIF(INDIRECT("A$1:A"&amp;ROW()-1),"&gt;0")+1,0)</f>
        <v>0</v>
      </c>
      <c r="B1277" cm="1">
        <f t="array" aca="1" ref="B1277" ca="1">IF(MID(INDIRECT("输入!A"&amp;ROW()),2,1)="结",COUNTIF(INDIRECT("b"&amp;MATCH(COUNTIF(A$1:A1277,"&gt;0"),A$1:A1277,)&amp;":b"&amp;ROW()-1),"&gt;0")+1+4*(COUNTIF(A$1:A1277,"&gt;0")-1),)</f>
        <v>0</v>
      </c>
    </row>
    <row r="1278" spans="1:2" x14ac:dyDescent="0.3">
      <c r="A1278" s="3" cm="1">
        <f t="array" aca="1" ref="A1278" ca="1">IF(IFERROR(FIND("选项",INDIRECT("输入!A"&amp;ROW()),1)&gt;0,0),COUNTIF(INDIRECT("A$1:A"&amp;ROW()-1),"&gt;0")+1,0)</f>
        <v>0</v>
      </c>
      <c r="B1278" cm="1">
        <f t="array" aca="1" ref="B1278" ca="1">IF(MID(INDIRECT("输入!A"&amp;ROW()),2,1)="结",COUNTIF(INDIRECT("b"&amp;MATCH(COUNTIF(A$1:A1278,"&gt;0"),A$1:A1278,)&amp;":b"&amp;ROW()-1),"&gt;0")+1+4*(COUNTIF(A$1:A1278,"&gt;0")-1),)</f>
        <v>603</v>
      </c>
    </row>
    <row r="1279" spans="1:2" x14ac:dyDescent="0.3">
      <c r="A1279" s="3" cm="1">
        <f t="array" aca="1" ref="A1279" ca="1">IF(IFERROR(FIND("选项",INDIRECT("输入!A"&amp;ROW()),1)&gt;0,0),COUNTIF(INDIRECT("A$1:A"&amp;ROW()-1),"&gt;0")+1,0)</f>
        <v>0</v>
      </c>
      <c r="B1279" cm="1">
        <f t="array" aca="1" ref="B1279" ca="1">IF(MID(INDIRECT("输入!A"&amp;ROW()),2,1)="结",COUNTIF(INDIRECT("b"&amp;MATCH(COUNTIF(A$1:A1279,"&gt;0"),A$1:A1279,)&amp;":b"&amp;ROW()-1),"&gt;0")+1+4*(COUNTIF(A$1:A1279,"&gt;0")-1),)</f>
        <v>0</v>
      </c>
    </row>
    <row r="1280" spans="1:2" x14ac:dyDescent="0.3">
      <c r="A1280" s="3" cm="1">
        <f t="array" aca="1" ref="A1280" ca="1">IF(IFERROR(FIND("选项",INDIRECT("输入!A"&amp;ROW()),1)&gt;0,0),COUNTIF(INDIRECT("A$1:A"&amp;ROW()-1),"&gt;0")+1,0)</f>
        <v>0</v>
      </c>
      <c r="B1280" cm="1">
        <f t="array" aca="1" ref="B1280" ca="1">IF(MID(INDIRECT("输入!A"&amp;ROW()),2,1)="结",COUNTIF(INDIRECT("b"&amp;MATCH(COUNTIF(A$1:A1280,"&gt;0"),A$1:A1280,)&amp;":b"&amp;ROW()-1),"&gt;0")+1+4*(COUNTIF(A$1:A1280,"&gt;0")-1),)</f>
        <v>604</v>
      </c>
    </row>
    <row r="1281" spans="1:2" x14ac:dyDescent="0.3">
      <c r="A1281" s="3" cm="1">
        <f t="array" aca="1" ref="A1281" ca="1">IF(IFERROR(FIND("选项",INDIRECT("输入!A"&amp;ROW()),1)&gt;0,0),COUNTIF(INDIRECT("A$1:A"&amp;ROW()-1),"&gt;0")+1,0)</f>
        <v>0</v>
      </c>
      <c r="B1281" cm="1">
        <f t="array" aca="1" ref="B1281" ca="1">IF(MID(INDIRECT("输入!A"&amp;ROW()),2,1)="结",COUNTIF(INDIRECT("b"&amp;MATCH(COUNTIF(A$1:A1281,"&gt;0"),A$1:A1281,)&amp;":b"&amp;ROW()-1),"&gt;0")+1+4*(COUNTIF(A$1:A1281,"&gt;0")-1),)</f>
        <v>0</v>
      </c>
    </row>
    <row r="1282" spans="1:2" x14ac:dyDescent="0.3">
      <c r="A1282" s="3" cm="1">
        <f t="array" aca="1" ref="A1282" ca="1">IF(IFERROR(FIND("选项",INDIRECT("输入!A"&amp;ROW()),1)&gt;0,0),COUNTIF(INDIRECT("A$1:A"&amp;ROW()-1),"&gt;0")+1,0)</f>
        <v>152</v>
      </c>
      <c r="B1282" cm="1">
        <f t="array" aca="1" ref="B1282" ca="1">IF(MID(INDIRECT("输入!A"&amp;ROW()),2,1)="结",COUNTIF(INDIRECT("b"&amp;MATCH(COUNTIF(A$1:A1282,"&gt;0"),A$1:A1282,)&amp;":b"&amp;ROW()-1),"&gt;0")+1+4*(COUNTIF(A$1:A1282,"&gt;0")-1),)</f>
        <v>0</v>
      </c>
    </row>
    <row r="1283" spans="1:2" x14ac:dyDescent="0.3">
      <c r="A1283" s="3" cm="1">
        <f t="array" aca="1" ref="A1283" ca="1">IF(IFERROR(FIND("选项",INDIRECT("输入!A"&amp;ROW()),1)&gt;0,0),COUNTIF(INDIRECT("A$1:A"&amp;ROW()-1),"&gt;0")+1,0)</f>
        <v>0</v>
      </c>
      <c r="B1283" cm="1">
        <f t="array" aca="1" ref="B1283" ca="1">IF(MID(INDIRECT("输入!A"&amp;ROW()),2,1)="结",COUNTIF(INDIRECT("b"&amp;MATCH(COUNTIF(A$1:A1283,"&gt;0"),A$1:A1283,)&amp;":b"&amp;ROW()-1),"&gt;0")+1+4*(COUNTIF(A$1:A1283,"&gt;0")-1),)</f>
        <v>605</v>
      </c>
    </row>
    <row r="1284" spans="1:2" x14ac:dyDescent="0.3">
      <c r="A1284" s="3" cm="1">
        <f t="array" aca="1" ref="A1284" ca="1">IF(IFERROR(FIND("选项",INDIRECT("输入!A"&amp;ROW()),1)&gt;0,0),COUNTIF(INDIRECT("A$1:A"&amp;ROW()-1),"&gt;0")+1,0)</f>
        <v>0</v>
      </c>
      <c r="B1284" cm="1">
        <f t="array" aca="1" ref="B1284" ca="1">IF(MID(INDIRECT("输入!A"&amp;ROW()),2,1)="结",COUNTIF(INDIRECT("b"&amp;MATCH(COUNTIF(A$1:A1284,"&gt;0"),A$1:A1284,)&amp;":b"&amp;ROW()-1),"&gt;0")+1+4*(COUNTIF(A$1:A1284,"&gt;0")-1),)</f>
        <v>0</v>
      </c>
    </row>
    <row r="1285" spans="1:2" x14ac:dyDescent="0.3">
      <c r="A1285" s="3" cm="1">
        <f t="array" aca="1" ref="A1285" ca="1">IF(IFERROR(FIND("选项",INDIRECT("输入!A"&amp;ROW()),1)&gt;0,0),COUNTIF(INDIRECT("A$1:A"&amp;ROW()-1),"&gt;0")+1,0)</f>
        <v>0</v>
      </c>
      <c r="B1285" cm="1">
        <f t="array" aca="1" ref="B1285" ca="1">IF(MID(INDIRECT("输入!A"&amp;ROW()),2,1)="结",COUNTIF(INDIRECT("b"&amp;MATCH(COUNTIF(A$1:A1285,"&gt;0"),A$1:A1285,)&amp;":b"&amp;ROW()-1),"&gt;0")+1+4*(COUNTIF(A$1:A1285,"&gt;0")-1),)</f>
        <v>606</v>
      </c>
    </row>
    <row r="1286" spans="1:2" x14ac:dyDescent="0.3">
      <c r="A1286" s="3" cm="1">
        <f t="array" aca="1" ref="A1286" ca="1">IF(IFERROR(FIND("选项",INDIRECT("输入!A"&amp;ROW()),1)&gt;0,0),COUNTIF(INDIRECT("A$1:A"&amp;ROW()-1),"&gt;0")+1,0)</f>
        <v>0</v>
      </c>
      <c r="B1286" cm="1">
        <f t="array" aca="1" ref="B1286" ca="1">IF(MID(INDIRECT("输入!A"&amp;ROW()),2,1)="结",COUNTIF(INDIRECT("b"&amp;MATCH(COUNTIF(A$1:A1286,"&gt;0"),A$1:A1286,)&amp;":b"&amp;ROW()-1),"&gt;0")+1+4*(COUNTIF(A$1:A1286,"&gt;0")-1),)</f>
        <v>0</v>
      </c>
    </row>
    <row r="1287" spans="1:2" x14ac:dyDescent="0.3">
      <c r="A1287" s="3" cm="1">
        <f t="array" aca="1" ref="A1287" ca="1">IF(IFERROR(FIND("选项",INDIRECT("输入!A"&amp;ROW()),1)&gt;0,0),COUNTIF(INDIRECT("A$1:A"&amp;ROW()-1),"&gt;0")+1,0)</f>
        <v>0</v>
      </c>
      <c r="B1287" cm="1">
        <f t="array" aca="1" ref="B1287" ca="1">IF(MID(INDIRECT("输入!A"&amp;ROW()),2,1)="结",COUNTIF(INDIRECT("b"&amp;MATCH(COUNTIF(A$1:A1287,"&gt;0"),A$1:A1287,)&amp;":b"&amp;ROW()-1),"&gt;0")+1+4*(COUNTIF(A$1:A1287,"&gt;0")-1),)</f>
        <v>607</v>
      </c>
    </row>
    <row r="1288" spans="1:2" x14ac:dyDescent="0.3">
      <c r="A1288" s="3" cm="1">
        <f t="array" aca="1" ref="A1288" ca="1">IF(IFERROR(FIND("选项",INDIRECT("输入!A"&amp;ROW()),1)&gt;0,0),COUNTIF(INDIRECT("A$1:A"&amp;ROW()-1),"&gt;0")+1,0)</f>
        <v>0</v>
      </c>
      <c r="B1288" cm="1">
        <f t="array" aca="1" ref="B1288" ca="1">IF(MID(INDIRECT("输入!A"&amp;ROW()),2,1)="结",COUNTIF(INDIRECT("b"&amp;MATCH(COUNTIF(A$1:A1288,"&gt;0"),A$1:A1288,)&amp;":b"&amp;ROW()-1),"&gt;0")+1+4*(COUNTIF(A$1:A1288,"&gt;0")-1),)</f>
        <v>0</v>
      </c>
    </row>
    <row r="1289" spans="1:2" x14ac:dyDescent="0.3">
      <c r="A1289" s="3" cm="1">
        <f t="array" aca="1" ref="A1289" ca="1">IF(IFERROR(FIND("选项",INDIRECT("输入!A"&amp;ROW()),1)&gt;0,0),COUNTIF(INDIRECT("A$1:A"&amp;ROW()-1),"&gt;0")+1,0)</f>
        <v>153</v>
      </c>
      <c r="B1289" cm="1">
        <f t="array" aca="1" ref="B1289" ca="1">IF(MID(INDIRECT("输入!A"&amp;ROW()),2,1)="结",COUNTIF(INDIRECT("b"&amp;MATCH(COUNTIF(A$1:A1289,"&gt;0"),A$1:A1289,)&amp;":b"&amp;ROW()-1),"&gt;0")+1+4*(COUNTIF(A$1:A1289,"&gt;0")-1),)</f>
        <v>0</v>
      </c>
    </row>
    <row r="1290" spans="1:2" x14ac:dyDescent="0.3">
      <c r="A1290" s="3" cm="1">
        <f t="array" aca="1" ref="A1290" ca="1">IF(IFERROR(FIND("选项",INDIRECT("输入!A"&amp;ROW()),1)&gt;0,0),COUNTIF(INDIRECT("A$1:A"&amp;ROW()-1),"&gt;0")+1,0)</f>
        <v>0</v>
      </c>
      <c r="B1290" cm="1">
        <f t="array" aca="1" ref="B1290" ca="1">IF(MID(INDIRECT("输入!A"&amp;ROW()),2,1)="结",COUNTIF(INDIRECT("b"&amp;MATCH(COUNTIF(A$1:A1290,"&gt;0"),A$1:A1290,)&amp;":b"&amp;ROW()-1),"&gt;0")+1+4*(COUNTIF(A$1:A1290,"&gt;0")-1),)</f>
        <v>609</v>
      </c>
    </row>
    <row r="1291" spans="1:2" x14ac:dyDescent="0.3">
      <c r="A1291" s="3" cm="1">
        <f t="array" aca="1" ref="A1291" ca="1">IF(IFERROR(FIND("选项",INDIRECT("输入!A"&amp;ROW()),1)&gt;0,0),COUNTIF(INDIRECT("A$1:A"&amp;ROW()-1),"&gt;0")+1,0)</f>
        <v>0</v>
      </c>
      <c r="B1291" cm="1">
        <f t="array" aca="1" ref="B1291" ca="1">IF(MID(INDIRECT("输入!A"&amp;ROW()),2,1)="结",COUNTIF(INDIRECT("b"&amp;MATCH(COUNTIF(A$1:A1291,"&gt;0"),A$1:A1291,)&amp;":b"&amp;ROW()-1),"&gt;0")+1+4*(COUNTIF(A$1:A1291,"&gt;0")-1),)</f>
        <v>0</v>
      </c>
    </row>
    <row r="1292" spans="1:2" x14ac:dyDescent="0.3">
      <c r="A1292" s="3" cm="1">
        <f t="array" aca="1" ref="A1292" ca="1">IF(IFERROR(FIND("选项",INDIRECT("输入!A"&amp;ROW()),1)&gt;0,0),COUNTIF(INDIRECT("A$1:A"&amp;ROW()-1),"&gt;0")+1,0)</f>
        <v>0</v>
      </c>
      <c r="B1292" cm="1">
        <f t="array" aca="1" ref="B1292" ca="1">IF(MID(INDIRECT("输入!A"&amp;ROW()),2,1)="结",COUNTIF(INDIRECT("b"&amp;MATCH(COUNTIF(A$1:A1292,"&gt;0"),A$1:A1292,)&amp;":b"&amp;ROW()-1),"&gt;0")+1+4*(COUNTIF(A$1:A1292,"&gt;0")-1),)</f>
        <v>610</v>
      </c>
    </row>
    <row r="1293" spans="1:2" x14ac:dyDescent="0.3">
      <c r="A1293" s="3" cm="1">
        <f t="array" aca="1" ref="A1293" ca="1">IF(IFERROR(FIND("选项",INDIRECT("输入!A"&amp;ROW()),1)&gt;0,0),COUNTIF(INDIRECT("A$1:A"&amp;ROW()-1),"&gt;0")+1,0)</f>
        <v>0</v>
      </c>
      <c r="B1293" cm="1">
        <f t="array" aca="1" ref="B1293" ca="1">IF(MID(INDIRECT("输入!A"&amp;ROW()),2,1)="结",COUNTIF(INDIRECT("b"&amp;MATCH(COUNTIF(A$1:A1293,"&gt;0"),A$1:A1293,)&amp;":b"&amp;ROW()-1),"&gt;0")+1+4*(COUNTIF(A$1:A1293,"&gt;0")-1),)</f>
        <v>0</v>
      </c>
    </row>
    <row r="1294" spans="1:2" x14ac:dyDescent="0.3">
      <c r="A1294" s="3" cm="1">
        <f t="array" aca="1" ref="A1294" ca="1">IF(IFERROR(FIND("选项",INDIRECT("输入!A"&amp;ROW()),1)&gt;0,0),COUNTIF(INDIRECT("A$1:A"&amp;ROW()-1),"&gt;0")+1,0)</f>
        <v>0</v>
      </c>
      <c r="B1294" cm="1">
        <f t="array" aca="1" ref="B1294" ca="1">IF(MID(INDIRECT("输入!A"&amp;ROW()),2,1)="结",COUNTIF(INDIRECT("b"&amp;MATCH(COUNTIF(A$1:A1294,"&gt;0"),A$1:A1294,)&amp;":b"&amp;ROW()-1),"&gt;0")+1+4*(COUNTIF(A$1:A1294,"&gt;0")-1),)</f>
        <v>611</v>
      </c>
    </row>
    <row r="1295" spans="1:2" x14ac:dyDescent="0.3">
      <c r="A1295" s="3" cm="1">
        <f t="array" aca="1" ref="A1295" ca="1">IF(IFERROR(FIND("选项",INDIRECT("输入!A"&amp;ROW()),1)&gt;0,0),COUNTIF(INDIRECT("A$1:A"&amp;ROW()-1),"&gt;0")+1,0)</f>
        <v>0</v>
      </c>
      <c r="B1295" cm="1">
        <f t="array" aca="1" ref="B1295" ca="1">IF(MID(INDIRECT("输入!A"&amp;ROW()),2,1)="结",COUNTIF(INDIRECT("b"&amp;MATCH(COUNTIF(A$1:A1295,"&gt;0"),A$1:A1295,)&amp;":b"&amp;ROW()-1),"&gt;0")+1+4*(COUNTIF(A$1:A1295,"&gt;0")-1),)</f>
        <v>0</v>
      </c>
    </row>
    <row r="1296" spans="1:2" x14ac:dyDescent="0.3">
      <c r="A1296" s="3" cm="1">
        <f t="array" aca="1" ref="A1296" ca="1">IF(IFERROR(FIND("选项",INDIRECT("输入!A"&amp;ROW()),1)&gt;0,0),COUNTIF(INDIRECT("A$1:A"&amp;ROW()-1),"&gt;0")+1,0)</f>
        <v>154</v>
      </c>
      <c r="B1296" cm="1">
        <f t="array" aca="1" ref="B1296" ca="1">IF(MID(INDIRECT("输入!A"&amp;ROW()),2,1)="结",COUNTIF(INDIRECT("b"&amp;MATCH(COUNTIF(A$1:A1296,"&gt;0"),A$1:A1296,)&amp;":b"&amp;ROW()-1),"&gt;0")+1+4*(COUNTIF(A$1:A1296,"&gt;0")-1),)</f>
        <v>0</v>
      </c>
    </row>
    <row r="1297" spans="1:2" x14ac:dyDescent="0.3">
      <c r="A1297" s="3" cm="1">
        <f t="array" aca="1" ref="A1297" ca="1">IF(IFERROR(FIND("选项",INDIRECT("输入!A"&amp;ROW()),1)&gt;0,0),COUNTIF(INDIRECT("A$1:A"&amp;ROW()-1),"&gt;0")+1,0)</f>
        <v>0</v>
      </c>
      <c r="B1297" cm="1">
        <f t="array" aca="1" ref="B1297" ca="1">IF(MID(INDIRECT("输入!A"&amp;ROW()),2,1)="结",COUNTIF(INDIRECT("b"&amp;MATCH(COUNTIF(A$1:A1297,"&gt;0"),A$1:A1297,)&amp;":b"&amp;ROW()-1),"&gt;0")+1+4*(COUNTIF(A$1:A1297,"&gt;0")-1),)</f>
        <v>613</v>
      </c>
    </row>
    <row r="1298" spans="1:2" x14ac:dyDescent="0.3">
      <c r="A1298" s="3" cm="1">
        <f t="array" aca="1" ref="A1298" ca="1">IF(IFERROR(FIND("选项",INDIRECT("输入!A"&amp;ROW()),1)&gt;0,0),COUNTIF(INDIRECT("A$1:A"&amp;ROW()-1),"&gt;0")+1,0)</f>
        <v>0</v>
      </c>
      <c r="B1298" cm="1">
        <f t="array" aca="1" ref="B1298" ca="1">IF(MID(INDIRECT("输入!A"&amp;ROW()),2,1)="结",COUNTIF(INDIRECT("b"&amp;MATCH(COUNTIF(A$1:A1298,"&gt;0"),A$1:A1298,)&amp;":b"&amp;ROW()-1),"&gt;0")+1+4*(COUNTIF(A$1:A1298,"&gt;0")-1),)</f>
        <v>0</v>
      </c>
    </row>
    <row r="1299" spans="1:2" x14ac:dyDescent="0.3">
      <c r="A1299" s="3" cm="1">
        <f t="array" aca="1" ref="A1299" ca="1">IF(IFERROR(FIND("选项",INDIRECT("输入!A"&amp;ROW()),1)&gt;0,0),COUNTIF(INDIRECT("A$1:A"&amp;ROW()-1),"&gt;0")+1,0)</f>
        <v>0</v>
      </c>
      <c r="B1299" cm="1">
        <f t="array" aca="1" ref="B1299" ca="1">IF(MID(INDIRECT("输入!A"&amp;ROW()),2,1)="结",COUNTIF(INDIRECT("b"&amp;MATCH(COUNTIF(A$1:A1299,"&gt;0"),A$1:A1299,)&amp;":b"&amp;ROW()-1),"&gt;0")+1+4*(COUNTIF(A$1:A1299,"&gt;0")-1),)</f>
        <v>614</v>
      </c>
    </row>
    <row r="1300" spans="1:2" x14ac:dyDescent="0.3">
      <c r="A1300" s="3" cm="1">
        <f t="array" aca="1" ref="A1300" ca="1">IF(IFERROR(FIND("选项",INDIRECT("输入!A"&amp;ROW()),1)&gt;0,0),COUNTIF(INDIRECT("A$1:A"&amp;ROW()-1),"&gt;0")+1,0)</f>
        <v>0</v>
      </c>
      <c r="B1300" cm="1">
        <f t="array" aca="1" ref="B1300" ca="1">IF(MID(INDIRECT("输入!A"&amp;ROW()),2,1)="结",COUNTIF(INDIRECT("b"&amp;MATCH(COUNTIF(A$1:A1300,"&gt;0"),A$1:A1300,)&amp;":b"&amp;ROW()-1),"&gt;0")+1+4*(COUNTIF(A$1:A1300,"&gt;0")-1),)</f>
        <v>0</v>
      </c>
    </row>
    <row r="1301" spans="1:2" x14ac:dyDescent="0.3">
      <c r="A1301" s="3" cm="1">
        <f t="array" aca="1" ref="A1301" ca="1">IF(IFERROR(FIND("选项",INDIRECT("输入!A"&amp;ROW()),1)&gt;0,0),COUNTIF(INDIRECT("A$1:A"&amp;ROW()-1),"&gt;0")+1,0)</f>
        <v>0</v>
      </c>
      <c r="B1301" cm="1">
        <f t="array" aca="1" ref="B1301" ca="1">IF(MID(INDIRECT("输入!A"&amp;ROW()),2,1)="结",COUNTIF(INDIRECT("b"&amp;MATCH(COUNTIF(A$1:A1301,"&gt;0"),A$1:A1301,)&amp;":b"&amp;ROW()-1),"&gt;0")+1+4*(COUNTIF(A$1:A1301,"&gt;0")-1),)</f>
        <v>615</v>
      </c>
    </row>
    <row r="1302" spans="1:2" x14ac:dyDescent="0.3">
      <c r="A1302" s="3" cm="1">
        <f t="array" aca="1" ref="A1302" ca="1">IF(IFERROR(FIND("选项",INDIRECT("输入!A"&amp;ROW()),1)&gt;0,0),COUNTIF(INDIRECT("A$1:A"&amp;ROW()-1),"&gt;0")+1,0)</f>
        <v>0</v>
      </c>
      <c r="B1302" cm="1">
        <f t="array" aca="1" ref="B1302" ca="1">IF(MID(INDIRECT("输入!A"&amp;ROW()),2,1)="结",COUNTIF(INDIRECT("b"&amp;MATCH(COUNTIF(A$1:A1302,"&gt;0"),A$1:A1302,)&amp;":b"&amp;ROW()-1),"&gt;0")+1+4*(COUNTIF(A$1:A1302,"&gt;0")-1),)</f>
        <v>0</v>
      </c>
    </row>
    <row r="1303" spans="1:2" x14ac:dyDescent="0.3">
      <c r="A1303" s="3" cm="1">
        <f t="array" aca="1" ref="A1303" ca="1">IF(IFERROR(FIND("选项",INDIRECT("输入!A"&amp;ROW()),1)&gt;0,0),COUNTIF(INDIRECT("A$1:A"&amp;ROW()-1),"&gt;0")+1,0)</f>
        <v>0</v>
      </c>
      <c r="B1303" cm="1">
        <f t="array" aca="1" ref="B1303" ca="1">IF(MID(INDIRECT("输入!A"&amp;ROW()),2,1)="结",COUNTIF(INDIRECT("b"&amp;MATCH(COUNTIF(A$1:A1303,"&gt;0"),A$1:A1303,)&amp;":b"&amp;ROW()-1),"&gt;0")+1+4*(COUNTIF(A$1:A1303,"&gt;0")-1),)</f>
        <v>0</v>
      </c>
    </row>
    <row r="1304" spans="1:2" x14ac:dyDescent="0.3">
      <c r="A1304" s="3" cm="1">
        <f t="array" aca="1" ref="A1304" ca="1">IF(IFERROR(FIND("选项",INDIRECT("输入!A"&amp;ROW()),1)&gt;0,0),COUNTIF(INDIRECT("A$1:A"&amp;ROW()-1),"&gt;0")+1,0)</f>
        <v>0</v>
      </c>
      <c r="B1304" cm="1">
        <f t="array" aca="1" ref="B1304" ca="1">IF(MID(INDIRECT("输入!A"&amp;ROW()),2,1)="结",COUNTIF(INDIRECT("b"&amp;MATCH(COUNTIF(A$1:A1304,"&gt;0"),A$1:A1304,)&amp;":b"&amp;ROW()-1),"&gt;0")+1+4*(COUNTIF(A$1:A1304,"&gt;0")-1),)</f>
        <v>0</v>
      </c>
    </row>
    <row r="1305" spans="1:2" x14ac:dyDescent="0.3">
      <c r="A1305" s="3" cm="1">
        <f t="array" aca="1" ref="A1305" ca="1">IF(IFERROR(FIND("选项",INDIRECT("输入!A"&amp;ROW()),1)&gt;0,0),COUNTIF(INDIRECT("A$1:A"&amp;ROW()-1),"&gt;0")+1,0)</f>
        <v>0</v>
      </c>
      <c r="B1305" cm="1">
        <f t="array" aca="1" ref="B1305" ca="1">IF(MID(INDIRECT("输入!A"&amp;ROW()),2,1)="结",COUNTIF(INDIRECT("b"&amp;MATCH(COUNTIF(A$1:A1305,"&gt;0"),A$1:A1305,)&amp;":b"&amp;ROW()-1),"&gt;0")+1+4*(COUNTIF(A$1:A1305,"&gt;0")-1),)</f>
        <v>616</v>
      </c>
    </row>
    <row r="1306" spans="1:2" x14ac:dyDescent="0.3">
      <c r="A1306" s="3" cm="1">
        <f t="array" aca="1" ref="A1306" ca="1">IF(IFERROR(FIND("选项",INDIRECT("输入!A"&amp;ROW()),1)&gt;0,0),COUNTIF(INDIRECT("A$1:A"&amp;ROW()-1),"&gt;0")+1,0)</f>
        <v>0</v>
      </c>
      <c r="B1306" cm="1">
        <f t="array" aca="1" ref="B1306" ca="1">IF(MID(INDIRECT("输入!A"&amp;ROW()),2,1)="结",COUNTIF(INDIRECT("b"&amp;MATCH(COUNTIF(A$1:A1306,"&gt;0"),A$1:A1306,)&amp;":b"&amp;ROW()-1),"&gt;0")+1+4*(COUNTIF(A$1:A1306,"&gt;0")-1),)</f>
        <v>0</v>
      </c>
    </row>
    <row r="1307" spans="1:2" x14ac:dyDescent="0.3">
      <c r="A1307" s="3" cm="1">
        <f t="array" aca="1" ref="A1307" ca="1">IF(IFERROR(FIND("选项",INDIRECT("输入!A"&amp;ROW()),1)&gt;0,0),COUNTIF(INDIRECT("A$1:A"&amp;ROW()-1),"&gt;0")+1,0)</f>
        <v>0</v>
      </c>
      <c r="B1307" cm="1">
        <f t="array" aca="1" ref="B1307" ca="1">IF(MID(INDIRECT("输入!A"&amp;ROW()),2,1)="结",COUNTIF(INDIRECT("b"&amp;MATCH(COUNTIF(A$1:A1307,"&gt;0"),A$1:A1307,)&amp;":b"&amp;ROW()-1),"&gt;0")+1+4*(COUNTIF(A$1:A1307,"&gt;0")-1),)</f>
        <v>0</v>
      </c>
    </row>
    <row r="1308" spans="1:2" x14ac:dyDescent="0.3">
      <c r="A1308" s="3" cm="1">
        <f t="array" aca="1" ref="A1308" ca="1">IF(IFERROR(FIND("选项",INDIRECT("输入!A"&amp;ROW()),1)&gt;0,0),COUNTIF(INDIRECT("A$1:A"&amp;ROW()-1),"&gt;0")+1,0)</f>
        <v>0</v>
      </c>
      <c r="B1308" cm="1">
        <f t="array" aca="1" ref="B1308" ca="1">IF(MID(INDIRECT("输入!A"&amp;ROW()),2,1)="结",COUNTIF(INDIRECT("b"&amp;MATCH(COUNTIF(A$1:A1308,"&gt;0"),A$1:A1308,)&amp;":b"&amp;ROW()-1),"&gt;0")+1+4*(COUNTIF(A$1:A1308,"&gt;0")-1),)</f>
        <v>0</v>
      </c>
    </row>
    <row r="1309" spans="1:2" x14ac:dyDescent="0.3">
      <c r="A1309" s="3" cm="1">
        <f t="array" aca="1" ref="A1309" ca="1">IF(IFERROR(FIND("选项",INDIRECT("输入!A"&amp;ROW()),1)&gt;0,0),COUNTIF(INDIRECT("A$1:A"&amp;ROW()-1),"&gt;0")+1,0)</f>
        <v>155</v>
      </c>
      <c r="B1309" cm="1">
        <f t="array" aca="1" ref="B1309" ca="1">IF(MID(INDIRECT("输入!A"&amp;ROW()),2,1)="结",COUNTIF(INDIRECT("b"&amp;MATCH(COUNTIF(A$1:A1309,"&gt;0"),A$1:A1309,)&amp;":b"&amp;ROW()-1),"&gt;0")+1+4*(COUNTIF(A$1:A1309,"&gt;0")-1),)</f>
        <v>0</v>
      </c>
    </row>
    <row r="1310" spans="1:2" x14ac:dyDescent="0.3">
      <c r="A1310" s="3" cm="1">
        <f t="array" aca="1" ref="A1310" ca="1">IF(IFERROR(FIND("选项",INDIRECT("输入!A"&amp;ROW()),1)&gt;0,0),COUNTIF(INDIRECT("A$1:A"&amp;ROW()-1),"&gt;0")+1,0)</f>
        <v>0</v>
      </c>
      <c r="B1310" cm="1">
        <f t="array" aca="1" ref="B1310" ca="1">IF(MID(INDIRECT("输入!A"&amp;ROW()),2,1)="结",COUNTIF(INDIRECT("b"&amp;MATCH(COUNTIF(A$1:A1310,"&gt;0"),A$1:A1310,)&amp;":b"&amp;ROW()-1),"&gt;0")+1+4*(COUNTIF(A$1:A1310,"&gt;0")-1),)</f>
        <v>617</v>
      </c>
    </row>
    <row r="1311" spans="1:2" x14ac:dyDescent="0.3">
      <c r="A1311" s="3" cm="1">
        <f t="array" aca="1" ref="A1311" ca="1">IF(IFERROR(FIND("选项",INDIRECT("输入!A"&amp;ROW()),1)&gt;0,0),COUNTIF(INDIRECT("A$1:A"&amp;ROW()-1),"&gt;0")+1,0)</f>
        <v>0</v>
      </c>
      <c r="B1311" cm="1">
        <f t="array" aca="1" ref="B1311" ca="1">IF(MID(INDIRECT("输入!A"&amp;ROW()),2,1)="结",COUNTIF(INDIRECT("b"&amp;MATCH(COUNTIF(A$1:A1311,"&gt;0"),A$1:A1311,)&amp;":b"&amp;ROW()-1),"&gt;0")+1+4*(COUNTIF(A$1:A1311,"&gt;0")-1),)</f>
        <v>0</v>
      </c>
    </row>
    <row r="1312" spans="1:2" x14ac:dyDescent="0.3">
      <c r="A1312" s="3" cm="1">
        <f t="array" aca="1" ref="A1312" ca="1">IF(IFERROR(FIND("选项",INDIRECT("输入!A"&amp;ROW()),1)&gt;0,0),COUNTIF(INDIRECT("A$1:A"&amp;ROW()-1),"&gt;0")+1,0)</f>
        <v>0</v>
      </c>
      <c r="B1312" cm="1">
        <f t="array" aca="1" ref="B1312" ca="1">IF(MID(INDIRECT("输入!A"&amp;ROW()),2,1)="结",COUNTIF(INDIRECT("b"&amp;MATCH(COUNTIF(A$1:A1312,"&gt;0"),A$1:A1312,)&amp;":b"&amp;ROW()-1),"&gt;0")+1+4*(COUNTIF(A$1:A1312,"&gt;0")-1),)</f>
        <v>0</v>
      </c>
    </row>
    <row r="1313" spans="1:2" x14ac:dyDescent="0.3">
      <c r="A1313" s="3" cm="1">
        <f t="array" aca="1" ref="A1313" ca="1">IF(IFERROR(FIND("选项",INDIRECT("输入!A"&amp;ROW()),1)&gt;0,0),COUNTIF(INDIRECT("A$1:A"&amp;ROW()-1),"&gt;0")+1,0)</f>
        <v>0</v>
      </c>
      <c r="B1313" cm="1">
        <f t="array" aca="1" ref="B1313" ca="1">IF(MID(INDIRECT("输入!A"&amp;ROW()),2,1)="结",COUNTIF(INDIRECT("b"&amp;MATCH(COUNTIF(A$1:A1313,"&gt;0"),A$1:A1313,)&amp;":b"&amp;ROW()-1),"&gt;0")+1+4*(COUNTIF(A$1:A1313,"&gt;0")-1),)</f>
        <v>0</v>
      </c>
    </row>
    <row r="1314" spans="1:2" x14ac:dyDescent="0.3">
      <c r="A1314" s="3" cm="1">
        <f t="array" aca="1" ref="A1314" ca="1">IF(IFERROR(FIND("选项",INDIRECT("输入!A"&amp;ROW()),1)&gt;0,0),COUNTIF(INDIRECT("A$1:A"&amp;ROW()-1),"&gt;0")+1,0)</f>
        <v>0</v>
      </c>
      <c r="B1314" cm="1">
        <f t="array" aca="1" ref="B1314" ca="1">IF(MID(INDIRECT("输入!A"&amp;ROW()),2,1)="结",COUNTIF(INDIRECT("b"&amp;MATCH(COUNTIF(A$1:A1314,"&gt;0"),A$1:A1314,)&amp;":b"&amp;ROW()-1),"&gt;0")+1+4*(COUNTIF(A$1:A1314,"&gt;0")-1),)</f>
        <v>618</v>
      </c>
    </row>
    <row r="1315" spans="1:2" x14ac:dyDescent="0.3">
      <c r="A1315" s="3" cm="1">
        <f t="array" aca="1" ref="A1315" ca="1">IF(IFERROR(FIND("选项",INDIRECT("输入!A"&amp;ROW()),1)&gt;0,0),COUNTIF(INDIRECT("A$1:A"&amp;ROW()-1),"&gt;0")+1,0)</f>
        <v>0</v>
      </c>
      <c r="B1315" cm="1">
        <f t="array" aca="1" ref="B1315" ca="1">IF(MID(INDIRECT("输入!A"&amp;ROW()),2,1)="结",COUNTIF(INDIRECT("b"&amp;MATCH(COUNTIF(A$1:A1315,"&gt;0"),A$1:A1315,)&amp;":b"&amp;ROW()-1),"&gt;0")+1+4*(COUNTIF(A$1:A1315,"&gt;0")-1),)</f>
        <v>0</v>
      </c>
    </row>
    <row r="1316" spans="1:2" x14ac:dyDescent="0.3">
      <c r="A1316" s="3" cm="1">
        <f t="array" aca="1" ref="A1316" ca="1">IF(IFERROR(FIND("选项",INDIRECT("输入!A"&amp;ROW()),1)&gt;0,0),COUNTIF(INDIRECT("A$1:A"&amp;ROW()-1),"&gt;0")+1,0)</f>
        <v>0</v>
      </c>
      <c r="B1316" cm="1">
        <f t="array" aca="1" ref="B1316" ca="1">IF(MID(INDIRECT("输入!A"&amp;ROW()),2,1)="结",COUNTIF(INDIRECT("b"&amp;MATCH(COUNTIF(A$1:A1316,"&gt;0"),A$1:A1316,)&amp;":b"&amp;ROW()-1),"&gt;0")+1+4*(COUNTIF(A$1:A1316,"&gt;0")-1),)</f>
        <v>619</v>
      </c>
    </row>
    <row r="1317" spans="1:2" x14ac:dyDescent="0.3">
      <c r="A1317" s="3" cm="1">
        <f t="array" aca="1" ref="A1317" ca="1">IF(IFERROR(FIND("选项",INDIRECT("输入!A"&amp;ROW()),1)&gt;0,0),COUNTIF(INDIRECT("A$1:A"&amp;ROW()-1),"&gt;0")+1,0)</f>
        <v>0</v>
      </c>
      <c r="B1317" cm="1">
        <f t="array" aca="1" ref="B1317" ca="1">IF(MID(INDIRECT("输入!A"&amp;ROW()),2,1)="结",COUNTIF(INDIRECT("b"&amp;MATCH(COUNTIF(A$1:A1317,"&gt;0"),A$1:A1317,)&amp;":b"&amp;ROW()-1),"&gt;0")+1+4*(COUNTIF(A$1:A1317,"&gt;0")-1),)</f>
        <v>0</v>
      </c>
    </row>
    <row r="1318" spans="1:2" x14ac:dyDescent="0.3">
      <c r="A1318" s="3" cm="1">
        <f t="array" aca="1" ref="A1318" ca="1">IF(IFERROR(FIND("选项",INDIRECT("输入!A"&amp;ROW()),1)&gt;0,0),COUNTIF(INDIRECT("A$1:A"&amp;ROW()-1),"&gt;0")+1,0)</f>
        <v>0</v>
      </c>
      <c r="B1318" cm="1">
        <f t="array" aca="1" ref="B1318" ca="1">IF(MID(INDIRECT("输入!A"&amp;ROW()),2,1)="结",COUNTIF(INDIRECT("b"&amp;MATCH(COUNTIF(A$1:A1318,"&gt;0"),A$1:A1318,)&amp;":b"&amp;ROW()-1),"&gt;0")+1+4*(COUNTIF(A$1:A1318,"&gt;0")-1),)</f>
        <v>0</v>
      </c>
    </row>
    <row r="1319" spans="1:2" x14ac:dyDescent="0.3">
      <c r="A1319" s="3" cm="1">
        <f t="array" aca="1" ref="A1319" ca="1">IF(IFERROR(FIND("选项",INDIRECT("输入!A"&amp;ROW()),1)&gt;0,0),COUNTIF(INDIRECT("A$1:A"&amp;ROW()-1),"&gt;0")+1,0)</f>
        <v>0</v>
      </c>
      <c r="B1319" cm="1">
        <f t="array" aca="1" ref="B1319" ca="1">IF(MID(INDIRECT("输入!A"&amp;ROW()),2,1)="结",COUNTIF(INDIRECT("b"&amp;MATCH(COUNTIF(A$1:A1319,"&gt;0"),A$1:A1319,)&amp;":b"&amp;ROW()-1),"&gt;0")+1+4*(COUNTIF(A$1:A1319,"&gt;0")-1),)</f>
        <v>0</v>
      </c>
    </row>
    <row r="1320" spans="1:2" x14ac:dyDescent="0.3">
      <c r="A1320" s="3" cm="1">
        <f t="array" aca="1" ref="A1320" ca="1">IF(IFERROR(FIND("选项",INDIRECT("输入!A"&amp;ROW()),1)&gt;0,0),COUNTIF(INDIRECT("A$1:A"&amp;ROW()-1),"&gt;0")+1,0)</f>
        <v>0</v>
      </c>
      <c r="B1320" cm="1">
        <f t="array" aca="1" ref="B1320" ca="1">IF(MID(INDIRECT("输入!A"&amp;ROW()),2,1)="结",COUNTIF(INDIRECT("b"&amp;MATCH(COUNTIF(A$1:A1320,"&gt;0"),A$1:A1320,)&amp;":b"&amp;ROW()-1),"&gt;0")+1+4*(COUNTIF(A$1:A1320,"&gt;0")-1),)</f>
        <v>620</v>
      </c>
    </row>
    <row r="1321" spans="1:2" x14ac:dyDescent="0.3">
      <c r="A1321" s="3" cm="1">
        <f t="array" aca="1" ref="A1321" ca="1">IF(IFERROR(FIND("选项",INDIRECT("输入!A"&amp;ROW()),1)&gt;0,0),COUNTIF(INDIRECT("A$1:A"&amp;ROW()-1),"&gt;0")+1,0)</f>
        <v>0</v>
      </c>
      <c r="B1321" cm="1">
        <f t="array" aca="1" ref="B1321" ca="1">IF(MID(INDIRECT("输入!A"&amp;ROW()),2,1)="结",COUNTIF(INDIRECT("b"&amp;MATCH(COUNTIF(A$1:A1321,"&gt;0"),A$1:A1321,)&amp;":b"&amp;ROW()-1),"&gt;0")+1+4*(COUNTIF(A$1:A1321,"&gt;0")-1),)</f>
        <v>0</v>
      </c>
    </row>
    <row r="1322" spans="1:2" x14ac:dyDescent="0.3">
      <c r="A1322" s="3" cm="1">
        <f t="array" aca="1" ref="A1322" ca="1">IF(IFERROR(FIND("选项",INDIRECT("输入!A"&amp;ROW()),1)&gt;0,0),COUNTIF(INDIRECT("A$1:A"&amp;ROW()-1),"&gt;0")+1,0)</f>
        <v>0</v>
      </c>
      <c r="B1322" cm="1">
        <f t="array" aca="1" ref="B1322" ca="1">IF(MID(INDIRECT("输入!A"&amp;ROW()),2,1)="结",COUNTIF(INDIRECT("b"&amp;MATCH(COUNTIF(A$1:A1322,"&gt;0"),A$1:A1322,)&amp;":b"&amp;ROW()-1),"&gt;0")+1+4*(COUNTIF(A$1:A1322,"&gt;0")-1),)</f>
        <v>0</v>
      </c>
    </row>
    <row r="1323" spans="1:2" x14ac:dyDescent="0.3">
      <c r="A1323" s="3" cm="1">
        <f t="array" aca="1" ref="A1323" ca="1">IF(IFERROR(FIND("选项",INDIRECT("输入!A"&amp;ROW()),1)&gt;0,0),COUNTIF(INDIRECT("A$1:A"&amp;ROW()-1),"&gt;0")+1,0)</f>
        <v>0</v>
      </c>
      <c r="B1323" cm="1">
        <f t="array" aca="1" ref="B1323" ca="1">IF(MID(INDIRECT("输入!A"&amp;ROW()),2,1)="结",COUNTIF(INDIRECT("b"&amp;MATCH(COUNTIF(A$1:A1323,"&gt;0"),A$1:A1323,)&amp;":b"&amp;ROW()-1),"&gt;0")+1+4*(COUNTIF(A$1:A1323,"&gt;0")-1),)</f>
        <v>0</v>
      </c>
    </row>
    <row r="1324" spans="1:2" x14ac:dyDescent="0.3">
      <c r="A1324" s="3" cm="1">
        <f t="array" aca="1" ref="A1324" ca="1">IF(IFERROR(FIND("选项",INDIRECT("输入!A"&amp;ROW()),1)&gt;0,0),COUNTIF(INDIRECT("A$1:A"&amp;ROW()-1),"&gt;0")+1,0)</f>
        <v>156</v>
      </c>
      <c r="B1324" cm="1">
        <f t="array" aca="1" ref="B1324" ca="1">IF(MID(INDIRECT("输入!A"&amp;ROW()),2,1)="结",COUNTIF(INDIRECT("b"&amp;MATCH(COUNTIF(A$1:A1324,"&gt;0"),A$1:A1324,)&amp;":b"&amp;ROW()-1),"&gt;0")+1+4*(COUNTIF(A$1:A1324,"&gt;0")-1),)</f>
        <v>0</v>
      </c>
    </row>
    <row r="1325" spans="1:2" x14ac:dyDescent="0.3">
      <c r="A1325" s="3" cm="1">
        <f t="array" aca="1" ref="A1325" ca="1">IF(IFERROR(FIND("选项",INDIRECT("输入!A"&amp;ROW()),1)&gt;0,0),COUNTIF(INDIRECT("A$1:A"&amp;ROW()-1),"&gt;0")+1,0)</f>
        <v>0</v>
      </c>
      <c r="B1325" cm="1">
        <f t="array" aca="1" ref="B1325" ca="1">IF(MID(INDIRECT("输入!A"&amp;ROW()),2,1)="结",COUNTIF(INDIRECT("b"&amp;MATCH(COUNTIF(A$1:A1325,"&gt;0"),A$1:A1325,)&amp;":b"&amp;ROW()-1),"&gt;0")+1+4*(COUNTIF(A$1:A1325,"&gt;0")-1),)</f>
        <v>621</v>
      </c>
    </row>
    <row r="1326" spans="1:2" x14ac:dyDescent="0.3">
      <c r="A1326" s="3" cm="1">
        <f t="array" aca="1" ref="A1326" ca="1">IF(IFERROR(FIND("选项",INDIRECT("输入!A"&amp;ROW()),1)&gt;0,0),COUNTIF(INDIRECT("A$1:A"&amp;ROW()-1),"&gt;0")+1,0)</f>
        <v>0</v>
      </c>
      <c r="B1326" cm="1">
        <f t="array" aca="1" ref="B1326" ca="1">IF(MID(INDIRECT("输入!A"&amp;ROW()),2,1)="结",COUNTIF(INDIRECT("b"&amp;MATCH(COUNTIF(A$1:A1326,"&gt;0"),A$1:A1326,)&amp;":b"&amp;ROW()-1),"&gt;0")+1+4*(COUNTIF(A$1:A1326,"&gt;0")-1),)</f>
        <v>0</v>
      </c>
    </row>
    <row r="1327" spans="1:2" x14ac:dyDescent="0.3">
      <c r="A1327" s="3" cm="1">
        <f t="array" aca="1" ref="A1327" ca="1">IF(IFERROR(FIND("选项",INDIRECT("输入!A"&amp;ROW()),1)&gt;0,0),COUNTIF(INDIRECT("A$1:A"&amp;ROW()-1),"&gt;0")+1,0)</f>
        <v>0</v>
      </c>
      <c r="B1327" cm="1">
        <f t="array" aca="1" ref="B1327" ca="1">IF(MID(INDIRECT("输入!A"&amp;ROW()),2,1)="结",COUNTIF(INDIRECT("b"&amp;MATCH(COUNTIF(A$1:A1327,"&gt;0"),A$1:A1327,)&amp;":b"&amp;ROW()-1),"&gt;0")+1+4*(COUNTIF(A$1:A1327,"&gt;0")-1),)</f>
        <v>622</v>
      </c>
    </row>
    <row r="1328" spans="1:2" x14ac:dyDescent="0.3">
      <c r="A1328" s="3" cm="1">
        <f t="array" aca="1" ref="A1328" ca="1">IF(IFERROR(FIND("选项",INDIRECT("输入!A"&amp;ROW()),1)&gt;0,0),COUNTIF(INDIRECT("A$1:A"&amp;ROW()-1),"&gt;0")+1,0)</f>
        <v>0</v>
      </c>
      <c r="B1328" cm="1">
        <f t="array" aca="1" ref="B1328" ca="1">IF(MID(INDIRECT("输入!A"&amp;ROW()),2,1)="结",COUNTIF(INDIRECT("b"&amp;MATCH(COUNTIF(A$1:A1328,"&gt;0"),A$1:A1328,)&amp;":b"&amp;ROW()-1),"&gt;0")+1+4*(COUNTIF(A$1:A1328,"&gt;0")-1),)</f>
        <v>0</v>
      </c>
    </row>
    <row r="1329" spans="1:2" x14ac:dyDescent="0.3">
      <c r="A1329" s="3" cm="1">
        <f t="array" aca="1" ref="A1329" ca="1">IF(IFERROR(FIND("选项",INDIRECT("输入!A"&amp;ROW()),1)&gt;0,0),COUNTIF(INDIRECT("A$1:A"&amp;ROW()-1),"&gt;0")+1,0)</f>
        <v>0</v>
      </c>
      <c r="B1329" cm="1">
        <f t="array" aca="1" ref="B1329" ca="1">IF(MID(INDIRECT("输入!A"&amp;ROW()),2,1)="结",COUNTIF(INDIRECT("b"&amp;MATCH(COUNTIF(A$1:A1329,"&gt;0"),A$1:A1329,)&amp;":b"&amp;ROW()-1),"&gt;0")+1+4*(COUNTIF(A$1:A1329,"&gt;0")-1),)</f>
        <v>623</v>
      </c>
    </row>
    <row r="1330" spans="1:2" x14ac:dyDescent="0.3">
      <c r="A1330" s="3" cm="1">
        <f t="array" aca="1" ref="A1330" ca="1">IF(IFERROR(FIND("选项",INDIRECT("输入!A"&amp;ROW()),1)&gt;0,0),COUNTIF(INDIRECT("A$1:A"&amp;ROW()-1),"&gt;0")+1,0)</f>
        <v>0</v>
      </c>
      <c r="B1330" cm="1">
        <f t="array" aca="1" ref="B1330" ca="1">IF(MID(INDIRECT("输入!A"&amp;ROW()),2,1)="结",COUNTIF(INDIRECT("b"&amp;MATCH(COUNTIF(A$1:A1330,"&gt;0"),A$1:A1330,)&amp;":b"&amp;ROW()-1),"&gt;0")+1+4*(COUNTIF(A$1:A1330,"&gt;0")-1),)</f>
        <v>0</v>
      </c>
    </row>
    <row r="1331" spans="1:2" x14ac:dyDescent="0.3">
      <c r="A1331" s="3" cm="1">
        <f t="array" aca="1" ref="A1331" ca="1">IF(IFERROR(FIND("选项",INDIRECT("输入!A"&amp;ROW()),1)&gt;0,0),COUNTIF(INDIRECT("A$1:A"&amp;ROW()-1),"&gt;0")+1,0)</f>
        <v>0</v>
      </c>
      <c r="B1331" cm="1">
        <f t="array" aca="1" ref="B1331" ca="1">IF(MID(INDIRECT("输入!A"&amp;ROW()),2,1)="结",COUNTIF(INDIRECT("b"&amp;MATCH(COUNTIF(A$1:A1331,"&gt;0"),A$1:A1331,)&amp;":b"&amp;ROW()-1),"&gt;0")+1+4*(COUNTIF(A$1:A1331,"&gt;0")-1),)</f>
        <v>624</v>
      </c>
    </row>
    <row r="1332" spans="1:2" x14ac:dyDescent="0.3">
      <c r="A1332" s="3" cm="1">
        <f t="array" aca="1" ref="A1332" ca="1">IF(IFERROR(FIND("选项",INDIRECT("输入!A"&amp;ROW()),1)&gt;0,0),COUNTIF(INDIRECT("A$1:A"&amp;ROW()-1),"&gt;0")+1,0)</f>
        <v>0</v>
      </c>
      <c r="B1332" cm="1">
        <f t="array" aca="1" ref="B1332" ca="1">IF(MID(INDIRECT("输入!A"&amp;ROW()),2,1)="结",COUNTIF(INDIRECT("b"&amp;MATCH(COUNTIF(A$1:A1332,"&gt;0"),A$1:A1332,)&amp;":b"&amp;ROW()-1),"&gt;0")+1+4*(COUNTIF(A$1:A1332,"&gt;0")-1),)</f>
        <v>0</v>
      </c>
    </row>
    <row r="1333" spans="1:2" x14ac:dyDescent="0.3">
      <c r="A1333" s="3" cm="1">
        <f t="array" aca="1" ref="A1333" ca="1">IF(IFERROR(FIND("选项",INDIRECT("输入!A"&amp;ROW()),1)&gt;0,0),COUNTIF(INDIRECT("A$1:A"&amp;ROW()-1),"&gt;0")+1,0)</f>
        <v>0</v>
      </c>
      <c r="B1333" cm="1">
        <f t="array" aca="1" ref="B1333" ca="1">IF(MID(INDIRECT("输入!A"&amp;ROW()),2,1)="结",COUNTIF(INDIRECT("b"&amp;MATCH(COUNTIF(A$1:A1333,"&gt;0"),A$1:A1333,)&amp;":b"&amp;ROW()-1),"&gt;0")+1+4*(COUNTIF(A$1:A1333,"&gt;0")-1),)</f>
        <v>0</v>
      </c>
    </row>
    <row r="1334" spans="1:2" x14ac:dyDescent="0.3">
      <c r="A1334" s="3" cm="1">
        <f t="array" aca="1" ref="A1334" ca="1">IF(IFERROR(FIND("选项",INDIRECT("输入!A"&amp;ROW()),1)&gt;0,0),COUNTIF(INDIRECT("A$1:A"&amp;ROW()-1),"&gt;0")+1,0)</f>
        <v>157</v>
      </c>
      <c r="B1334" cm="1">
        <f t="array" aca="1" ref="B1334" ca="1">IF(MID(INDIRECT("输入!A"&amp;ROW()),2,1)="结",COUNTIF(INDIRECT("b"&amp;MATCH(COUNTIF(A$1:A1334,"&gt;0"),A$1:A1334,)&amp;":b"&amp;ROW()-1),"&gt;0")+1+4*(COUNTIF(A$1:A1334,"&gt;0")-1),)</f>
        <v>0</v>
      </c>
    </row>
    <row r="1335" spans="1:2" x14ac:dyDescent="0.3">
      <c r="A1335" s="3" cm="1">
        <f t="array" aca="1" ref="A1335" ca="1">IF(IFERROR(FIND("选项",INDIRECT("输入!A"&amp;ROW()),1)&gt;0,0),COUNTIF(INDIRECT("A$1:A"&amp;ROW()-1),"&gt;0")+1,0)</f>
        <v>0</v>
      </c>
      <c r="B1335" cm="1">
        <f t="array" aca="1" ref="B1335" ca="1">IF(MID(INDIRECT("输入!A"&amp;ROW()),2,1)="结",COUNTIF(INDIRECT("b"&amp;MATCH(COUNTIF(A$1:A1335,"&gt;0"),A$1:A1335,)&amp;":b"&amp;ROW()-1),"&gt;0")+1+4*(COUNTIF(A$1:A1335,"&gt;0")-1),)</f>
        <v>625</v>
      </c>
    </row>
    <row r="1336" spans="1:2" x14ac:dyDescent="0.3">
      <c r="A1336" s="3" cm="1">
        <f t="array" aca="1" ref="A1336" ca="1">IF(IFERROR(FIND("选项",INDIRECT("输入!A"&amp;ROW()),1)&gt;0,0),COUNTIF(INDIRECT("A$1:A"&amp;ROW()-1),"&gt;0")+1,0)</f>
        <v>0</v>
      </c>
      <c r="B1336" cm="1">
        <f t="array" aca="1" ref="B1336" ca="1">IF(MID(INDIRECT("输入!A"&amp;ROW()),2,1)="结",COUNTIF(INDIRECT("b"&amp;MATCH(COUNTIF(A$1:A1336,"&gt;0"),A$1:A1336,)&amp;":b"&amp;ROW()-1),"&gt;0")+1+4*(COUNTIF(A$1:A1336,"&gt;0")-1),)</f>
        <v>0</v>
      </c>
    </row>
    <row r="1337" spans="1:2" x14ac:dyDescent="0.3">
      <c r="A1337" s="3" cm="1">
        <f t="array" aca="1" ref="A1337" ca="1">IF(IFERROR(FIND("选项",INDIRECT("输入!A"&amp;ROW()),1)&gt;0,0),COUNTIF(INDIRECT("A$1:A"&amp;ROW()-1),"&gt;0")+1,0)</f>
        <v>0</v>
      </c>
      <c r="B1337" cm="1">
        <f t="array" aca="1" ref="B1337" ca="1">IF(MID(INDIRECT("输入!A"&amp;ROW()),2,1)="结",COUNTIF(INDIRECT("b"&amp;MATCH(COUNTIF(A$1:A1337,"&gt;0"),A$1:A1337,)&amp;":b"&amp;ROW()-1),"&gt;0")+1+4*(COUNTIF(A$1:A1337,"&gt;0")-1),)</f>
        <v>626</v>
      </c>
    </row>
    <row r="1338" spans="1:2" x14ac:dyDescent="0.3">
      <c r="A1338" s="3" cm="1">
        <f t="array" aca="1" ref="A1338" ca="1">IF(IFERROR(FIND("选项",INDIRECT("输入!A"&amp;ROW()),1)&gt;0,0),COUNTIF(INDIRECT("A$1:A"&amp;ROW()-1),"&gt;0")+1,0)</f>
        <v>0</v>
      </c>
      <c r="B1338" cm="1">
        <f t="array" aca="1" ref="B1338" ca="1">IF(MID(INDIRECT("输入!A"&amp;ROW()),2,1)="结",COUNTIF(INDIRECT("b"&amp;MATCH(COUNTIF(A$1:A1338,"&gt;0"),A$1:A1338,)&amp;":b"&amp;ROW()-1),"&gt;0")+1+4*(COUNTIF(A$1:A1338,"&gt;0")-1),)</f>
        <v>0</v>
      </c>
    </row>
    <row r="1339" spans="1:2" x14ac:dyDescent="0.3">
      <c r="A1339" s="3" cm="1">
        <f t="array" aca="1" ref="A1339" ca="1">IF(IFERROR(FIND("选项",INDIRECT("输入!A"&amp;ROW()),1)&gt;0,0),COUNTIF(INDIRECT("A$1:A"&amp;ROW()-1),"&gt;0")+1,0)</f>
        <v>0</v>
      </c>
      <c r="B1339" cm="1">
        <f t="array" aca="1" ref="B1339" ca="1">IF(MID(INDIRECT("输入!A"&amp;ROW()),2,1)="结",COUNTIF(INDIRECT("b"&amp;MATCH(COUNTIF(A$1:A1339,"&gt;0"),A$1:A1339,)&amp;":b"&amp;ROW()-1),"&gt;0")+1+4*(COUNTIF(A$1:A1339,"&gt;0")-1),)</f>
        <v>627</v>
      </c>
    </row>
    <row r="1340" spans="1:2" x14ac:dyDescent="0.3">
      <c r="A1340" s="3" cm="1">
        <f t="array" aca="1" ref="A1340" ca="1">IF(IFERROR(FIND("选项",INDIRECT("输入!A"&amp;ROW()),1)&gt;0,0),COUNTIF(INDIRECT("A$1:A"&amp;ROW()-1),"&gt;0")+1,0)</f>
        <v>0</v>
      </c>
      <c r="B1340" cm="1">
        <f t="array" aca="1" ref="B1340" ca="1">IF(MID(INDIRECT("输入!A"&amp;ROW()),2,1)="结",COUNTIF(INDIRECT("b"&amp;MATCH(COUNTIF(A$1:A1340,"&gt;0"),A$1:A1340,)&amp;":b"&amp;ROW()-1),"&gt;0")+1+4*(COUNTIF(A$1:A1340,"&gt;0")-1),)</f>
        <v>0</v>
      </c>
    </row>
    <row r="1341" spans="1:2" x14ac:dyDescent="0.3">
      <c r="A1341" s="3" cm="1">
        <f t="array" aca="1" ref="A1341" ca="1">IF(IFERROR(FIND("选项",INDIRECT("输入!A"&amp;ROW()),1)&gt;0,0),COUNTIF(INDIRECT("A$1:A"&amp;ROW()-1),"&gt;0")+1,0)</f>
        <v>0</v>
      </c>
      <c r="B1341" cm="1">
        <f t="array" aca="1" ref="B1341" ca="1">IF(MID(INDIRECT("输入!A"&amp;ROW()),2,1)="结",COUNTIF(INDIRECT("b"&amp;MATCH(COUNTIF(A$1:A1341,"&gt;0"),A$1:A1341,)&amp;":b"&amp;ROW()-1),"&gt;0")+1+4*(COUNTIF(A$1:A1341,"&gt;0")-1),)</f>
        <v>628</v>
      </c>
    </row>
    <row r="1342" spans="1:2" x14ac:dyDescent="0.3">
      <c r="A1342" s="3" cm="1">
        <f t="array" aca="1" ref="A1342" ca="1">IF(IFERROR(FIND("选项",INDIRECT("输入!A"&amp;ROW()),1)&gt;0,0),COUNTIF(INDIRECT("A$1:A"&amp;ROW()-1),"&gt;0")+1,0)</f>
        <v>0</v>
      </c>
      <c r="B1342" cm="1">
        <f t="array" aca="1" ref="B1342" ca="1">IF(MID(INDIRECT("输入!A"&amp;ROW()),2,1)="结",COUNTIF(INDIRECT("b"&amp;MATCH(COUNTIF(A$1:A1342,"&gt;0"),A$1:A1342,)&amp;":b"&amp;ROW()-1),"&gt;0")+1+4*(COUNTIF(A$1:A1342,"&gt;0")-1),)</f>
        <v>0</v>
      </c>
    </row>
    <row r="1343" spans="1:2" x14ac:dyDescent="0.3">
      <c r="A1343" s="3" cm="1">
        <f t="array" aca="1" ref="A1343" ca="1">IF(IFERROR(FIND("选项",INDIRECT("输入!A"&amp;ROW()),1)&gt;0,0),COUNTIF(INDIRECT("A$1:A"&amp;ROW()-1),"&gt;0")+1,0)</f>
        <v>158</v>
      </c>
      <c r="B1343" cm="1">
        <f t="array" aca="1" ref="B1343" ca="1">IF(MID(INDIRECT("输入!A"&amp;ROW()),2,1)="结",COUNTIF(INDIRECT("b"&amp;MATCH(COUNTIF(A$1:A1343,"&gt;0"),A$1:A1343,)&amp;":b"&amp;ROW()-1),"&gt;0")+1+4*(COUNTIF(A$1:A1343,"&gt;0")-1),)</f>
        <v>0</v>
      </c>
    </row>
    <row r="1344" spans="1:2" x14ac:dyDescent="0.3">
      <c r="A1344" s="3" cm="1">
        <f t="array" aca="1" ref="A1344" ca="1">IF(IFERROR(FIND("选项",INDIRECT("输入!A"&amp;ROW()),1)&gt;0,0),COUNTIF(INDIRECT("A$1:A"&amp;ROW()-1),"&gt;0")+1,0)</f>
        <v>0</v>
      </c>
      <c r="B1344" cm="1">
        <f t="array" aca="1" ref="B1344" ca="1">IF(MID(INDIRECT("输入!A"&amp;ROW()),2,1)="结",COUNTIF(INDIRECT("b"&amp;MATCH(COUNTIF(A$1:A1344,"&gt;0"),A$1:A1344,)&amp;":b"&amp;ROW()-1),"&gt;0")+1+4*(COUNTIF(A$1:A1344,"&gt;0")-1),)</f>
        <v>629</v>
      </c>
    </row>
    <row r="1345" spans="1:2" x14ac:dyDescent="0.3">
      <c r="A1345" s="3" cm="1">
        <f t="array" aca="1" ref="A1345" ca="1">IF(IFERROR(FIND("选项",INDIRECT("输入!A"&amp;ROW()),1)&gt;0,0),COUNTIF(INDIRECT("A$1:A"&amp;ROW()-1),"&gt;0")+1,0)</f>
        <v>0</v>
      </c>
      <c r="B1345" cm="1">
        <f t="array" aca="1" ref="B1345" ca="1">IF(MID(INDIRECT("输入!A"&amp;ROW()),2,1)="结",COUNTIF(INDIRECT("b"&amp;MATCH(COUNTIF(A$1:A1345,"&gt;0"),A$1:A1345,)&amp;":b"&amp;ROW()-1),"&gt;0")+1+4*(COUNTIF(A$1:A1345,"&gt;0")-1),)</f>
        <v>0</v>
      </c>
    </row>
    <row r="1346" spans="1:2" x14ac:dyDescent="0.3">
      <c r="A1346" s="3" cm="1">
        <f t="array" aca="1" ref="A1346" ca="1">IF(IFERROR(FIND("选项",INDIRECT("输入!A"&amp;ROW()),1)&gt;0,0),COUNTIF(INDIRECT("A$1:A"&amp;ROW()-1),"&gt;0")+1,0)</f>
        <v>0</v>
      </c>
      <c r="B1346" cm="1">
        <f t="array" aca="1" ref="B1346" ca="1">IF(MID(INDIRECT("输入!A"&amp;ROW()),2,1)="结",COUNTIF(INDIRECT("b"&amp;MATCH(COUNTIF(A$1:A1346,"&gt;0"),A$1:A1346,)&amp;":b"&amp;ROW()-1),"&gt;0")+1+4*(COUNTIF(A$1:A1346,"&gt;0")-1),)</f>
        <v>630</v>
      </c>
    </row>
    <row r="1347" spans="1:2" x14ac:dyDescent="0.3">
      <c r="A1347" s="3" cm="1">
        <f t="array" aca="1" ref="A1347" ca="1">IF(IFERROR(FIND("选项",INDIRECT("输入!A"&amp;ROW()),1)&gt;0,0),COUNTIF(INDIRECT("A$1:A"&amp;ROW()-1),"&gt;0")+1,0)</f>
        <v>0</v>
      </c>
      <c r="B1347" cm="1">
        <f t="array" aca="1" ref="B1347" ca="1">IF(MID(INDIRECT("输入!A"&amp;ROW()),2,1)="结",COUNTIF(INDIRECT("b"&amp;MATCH(COUNTIF(A$1:A1347,"&gt;0"),A$1:A1347,)&amp;":b"&amp;ROW()-1),"&gt;0")+1+4*(COUNTIF(A$1:A1347,"&gt;0")-1),)</f>
        <v>0</v>
      </c>
    </row>
    <row r="1348" spans="1:2" x14ac:dyDescent="0.3">
      <c r="A1348" s="3" cm="1">
        <f t="array" aca="1" ref="A1348" ca="1">IF(IFERROR(FIND("选项",INDIRECT("输入!A"&amp;ROW()),1)&gt;0,0),COUNTIF(INDIRECT("A$1:A"&amp;ROW()-1),"&gt;0")+1,0)</f>
        <v>0</v>
      </c>
      <c r="B1348" cm="1">
        <f t="array" aca="1" ref="B1348" ca="1">IF(MID(INDIRECT("输入!A"&amp;ROW()),2,1)="结",COUNTIF(INDIRECT("b"&amp;MATCH(COUNTIF(A$1:A1348,"&gt;0"),A$1:A1348,)&amp;":b"&amp;ROW()-1),"&gt;0")+1+4*(COUNTIF(A$1:A1348,"&gt;0")-1),)</f>
        <v>631</v>
      </c>
    </row>
    <row r="1349" spans="1:2" x14ac:dyDescent="0.3">
      <c r="A1349" s="3" cm="1">
        <f t="array" aca="1" ref="A1349" ca="1">IF(IFERROR(FIND("选项",INDIRECT("输入!A"&amp;ROW()),1)&gt;0,0),COUNTIF(INDIRECT("A$1:A"&amp;ROW()-1),"&gt;0")+1,0)</f>
        <v>0</v>
      </c>
      <c r="B1349" cm="1">
        <f t="array" aca="1" ref="B1349" ca="1">IF(MID(INDIRECT("输入!A"&amp;ROW()),2,1)="结",COUNTIF(INDIRECT("b"&amp;MATCH(COUNTIF(A$1:A1349,"&gt;0"),A$1:A1349,)&amp;":b"&amp;ROW()-1),"&gt;0")+1+4*(COUNTIF(A$1:A1349,"&gt;0")-1),)</f>
        <v>0</v>
      </c>
    </row>
    <row r="1350" spans="1:2" x14ac:dyDescent="0.3">
      <c r="A1350" s="3" cm="1">
        <f t="array" aca="1" ref="A1350" ca="1">IF(IFERROR(FIND("选项",INDIRECT("输入!A"&amp;ROW()),1)&gt;0,0),COUNTIF(INDIRECT("A$1:A"&amp;ROW()-1),"&gt;0")+1,0)</f>
        <v>0</v>
      </c>
      <c r="B1350" cm="1">
        <f t="array" aca="1" ref="B1350" ca="1">IF(MID(INDIRECT("输入!A"&amp;ROW()),2,1)="结",COUNTIF(INDIRECT("b"&amp;MATCH(COUNTIF(A$1:A1350,"&gt;0"),A$1:A1350,)&amp;":b"&amp;ROW()-1),"&gt;0")+1+4*(COUNTIF(A$1:A1350,"&gt;0")-1),)</f>
        <v>632</v>
      </c>
    </row>
    <row r="1351" spans="1:2" x14ac:dyDescent="0.3">
      <c r="A1351" s="3" cm="1">
        <f t="array" aca="1" ref="A1351" ca="1">IF(IFERROR(FIND("选项",INDIRECT("输入!A"&amp;ROW()),1)&gt;0,0),COUNTIF(INDIRECT("A$1:A"&amp;ROW()-1),"&gt;0")+1,0)</f>
        <v>0</v>
      </c>
      <c r="B1351" cm="1">
        <f t="array" aca="1" ref="B1351" ca="1">IF(MID(INDIRECT("输入!A"&amp;ROW()),2,1)="结",COUNTIF(INDIRECT("b"&amp;MATCH(COUNTIF(A$1:A1351,"&gt;0"),A$1:A1351,)&amp;":b"&amp;ROW()-1),"&gt;0")+1+4*(COUNTIF(A$1:A1351,"&gt;0")-1),)</f>
        <v>0</v>
      </c>
    </row>
    <row r="1352" spans="1:2" x14ac:dyDescent="0.3">
      <c r="A1352" s="3" cm="1">
        <f t="array" aca="1" ref="A1352" ca="1">IF(IFERROR(FIND("选项",INDIRECT("输入!A"&amp;ROW()),1)&gt;0,0),COUNTIF(INDIRECT("A$1:A"&amp;ROW()-1),"&gt;0")+1,0)</f>
        <v>159</v>
      </c>
      <c r="B1352" cm="1">
        <f t="array" aca="1" ref="B1352" ca="1">IF(MID(INDIRECT("输入!A"&amp;ROW()),2,1)="结",COUNTIF(INDIRECT("b"&amp;MATCH(COUNTIF(A$1:A1352,"&gt;0"),A$1:A1352,)&amp;":b"&amp;ROW()-1),"&gt;0")+1+4*(COUNTIF(A$1:A1352,"&gt;0")-1),)</f>
        <v>0</v>
      </c>
    </row>
    <row r="1353" spans="1:2" x14ac:dyDescent="0.3">
      <c r="A1353" s="3" cm="1">
        <f t="array" aca="1" ref="A1353" ca="1">IF(IFERROR(FIND("选项",INDIRECT("输入!A"&amp;ROW()),1)&gt;0,0),COUNTIF(INDIRECT("A$1:A"&amp;ROW()-1),"&gt;0")+1,0)</f>
        <v>0</v>
      </c>
      <c r="B1353" cm="1">
        <f t="array" aca="1" ref="B1353" ca="1">IF(MID(INDIRECT("输入!A"&amp;ROW()),2,1)="结",COUNTIF(INDIRECT("b"&amp;MATCH(COUNTIF(A$1:A1353,"&gt;0"),A$1:A1353,)&amp;":b"&amp;ROW()-1),"&gt;0")+1+4*(COUNTIF(A$1:A1353,"&gt;0")-1),)</f>
        <v>633</v>
      </c>
    </row>
    <row r="1354" spans="1:2" x14ac:dyDescent="0.3">
      <c r="A1354" s="3" cm="1">
        <f t="array" aca="1" ref="A1354" ca="1">IF(IFERROR(FIND("选项",INDIRECT("输入!A"&amp;ROW()),1)&gt;0,0),COUNTIF(INDIRECT("A$1:A"&amp;ROW()-1),"&gt;0")+1,0)</f>
        <v>0</v>
      </c>
      <c r="B1354" cm="1">
        <f t="array" aca="1" ref="B1354" ca="1">IF(MID(INDIRECT("输入!A"&amp;ROW()),2,1)="结",COUNTIF(INDIRECT("b"&amp;MATCH(COUNTIF(A$1:A1354,"&gt;0"),A$1:A1354,)&amp;":b"&amp;ROW()-1),"&gt;0")+1+4*(COUNTIF(A$1:A1354,"&gt;0")-1),)</f>
        <v>0</v>
      </c>
    </row>
    <row r="1355" spans="1:2" x14ac:dyDescent="0.3">
      <c r="A1355" s="3" cm="1">
        <f t="array" aca="1" ref="A1355" ca="1">IF(IFERROR(FIND("选项",INDIRECT("输入!A"&amp;ROW()),1)&gt;0,0),COUNTIF(INDIRECT("A$1:A"&amp;ROW()-1),"&gt;0")+1,0)</f>
        <v>0</v>
      </c>
      <c r="B1355" cm="1">
        <f t="array" aca="1" ref="B1355" ca="1">IF(MID(INDIRECT("输入!A"&amp;ROW()),2,1)="结",COUNTIF(INDIRECT("b"&amp;MATCH(COUNTIF(A$1:A1355,"&gt;0"),A$1:A1355,)&amp;":b"&amp;ROW()-1),"&gt;0")+1+4*(COUNTIF(A$1:A1355,"&gt;0")-1),)</f>
        <v>634</v>
      </c>
    </row>
    <row r="1356" spans="1:2" x14ac:dyDescent="0.3">
      <c r="A1356" s="3" cm="1">
        <f t="array" aca="1" ref="A1356" ca="1">IF(IFERROR(FIND("选项",INDIRECT("输入!A"&amp;ROW()),1)&gt;0,0),COUNTIF(INDIRECT("A$1:A"&amp;ROW()-1),"&gt;0")+1,0)</f>
        <v>0</v>
      </c>
      <c r="B1356" cm="1">
        <f t="array" aca="1" ref="B1356" ca="1">IF(MID(INDIRECT("输入!A"&amp;ROW()),2,1)="结",COUNTIF(INDIRECT("b"&amp;MATCH(COUNTIF(A$1:A1356,"&gt;0"),A$1:A1356,)&amp;":b"&amp;ROW()-1),"&gt;0")+1+4*(COUNTIF(A$1:A1356,"&gt;0")-1),)</f>
        <v>0</v>
      </c>
    </row>
    <row r="1357" spans="1:2" x14ac:dyDescent="0.3">
      <c r="A1357" s="3" cm="1">
        <f t="array" aca="1" ref="A1357" ca="1">IF(IFERROR(FIND("选项",INDIRECT("输入!A"&amp;ROW()),1)&gt;0,0),COUNTIF(INDIRECT("A$1:A"&amp;ROW()-1),"&gt;0")+1,0)</f>
        <v>0</v>
      </c>
      <c r="B1357" cm="1">
        <f t="array" aca="1" ref="B1357" ca="1">IF(MID(INDIRECT("输入!A"&amp;ROW()),2,1)="结",COUNTIF(INDIRECT("b"&amp;MATCH(COUNTIF(A$1:A1357,"&gt;0"),A$1:A1357,)&amp;":b"&amp;ROW()-1),"&gt;0")+1+4*(COUNTIF(A$1:A1357,"&gt;0")-1),)</f>
        <v>635</v>
      </c>
    </row>
    <row r="1358" spans="1:2" x14ac:dyDescent="0.3">
      <c r="A1358" s="3" cm="1">
        <f t="array" aca="1" ref="A1358" ca="1">IF(IFERROR(FIND("选项",INDIRECT("输入!A"&amp;ROW()),1)&gt;0,0),COUNTIF(INDIRECT("A$1:A"&amp;ROW()-1),"&gt;0")+1,0)</f>
        <v>0</v>
      </c>
      <c r="B1358" cm="1">
        <f t="array" aca="1" ref="B1358" ca="1">IF(MID(INDIRECT("输入!A"&amp;ROW()),2,1)="结",COUNTIF(INDIRECT("b"&amp;MATCH(COUNTIF(A$1:A1358,"&gt;0"),A$1:A1358,)&amp;":b"&amp;ROW()-1),"&gt;0")+1+4*(COUNTIF(A$1:A1358,"&gt;0")-1),)</f>
        <v>0</v>
      </c>
    </row>
    <row r="1359" spans="1:2" x14ac:dyDescent="0.3">
      <c r="A1359" s="3" cm="1">
        <f t="array" aca="1" ref="A1359" ca="1">IF(IFERROR(FIND("选项",INDIRECT("输入!A"&amp;ROW()),1)&gt;0,0),COUNTIF(INDIRECT("A$1:A"&amp;ROW()-1),"&gt;0")+1,0)</f>
        <v>0</v>
      </c>
      <c r="B1359" cm="1">
        <f t="array" aca="1" ref="B1359" ca="1">IF(MID(INDIRECT("输入!A"&amp;ROW()),2,1)="结",COUNTIF(INDIRECT("b"&amp;MATCH(COUNTIF(A$1:A1359,"&gt;0"),A$1:A1359,)&amp;":b"&amp;ROW()-1),"&gt;0")+1+4*(COUNTIF(A$1:A1359,"&gt;0")-1),)</f>
        <v>0</v>
      </c>
    </row>
    <row r="1360" spans="1:2" x14ac:dyDescent="0.3">
      <c r="A1360" s="3" cm="1">
        <f t="array" aca="1" ref="A1360" ca="1">IF(IFERROR(FIND("选项",INDIRECT("输入!A"&amp;ROW()),1)&gt;0,0),COUNTIF(INDIRECT("A$1:A"&amp;ROW()-1),"&gt;0")+1,0)</f>
        <v>160</v>
      </c>
      <c r="B1360" cm="1">
        <f t="array" aca="1" ref="B1360" ca="1">IF(MID(INDIRECT("输入!A"&amp;ROW()),2,1)="结",COUNTIF(INDIRECT("b"&amp;MATCH(COUNTIF(A$1:A1360,"&gt;0"),A$1:A1360,)&amp;":b"&amp;ROW()-1),"&gt;0")+1+4*(COUNTIF(A$1:A1360,"&gt;0")-1),)</f>
        <v>0</v>
      </c>
    </row>
    <row r="1361" spans="1:2" x14ac:dyDescent="0.3">
      <c r="A1361" s="3" cm="1">
        <f t="array" aca="1" ref="A1361" ca="1">IF(IFERROR(FIND("选项",INDIRECT("输入!A"&amp;ROW()),1)&gt;0,0),COUNTIF(INDIRECT("A$1:A"&amp;ROW()-1),"&gt;0")+1,0)</f>
        <v>0</v>
      </c>
      <c r="B1361" cm="1">
        <f t="array" aca="1" ref="B1361" ca="1">IF(MID(INDIRECT("输入!A"&amp;ROW()),2,1)="结",COUNTIF(INDIRECT("b"&amp;MATCH(COUNTIF(A$1:A1361,"&gt;0"),A$1:A1361,)&amp;":b"&amp;ROW()-1),"&gt;0")+1+4*(COUNTIF(A$1:A1361,"&gt;0")-1),)</f>
        <v>637</v>
      </c>
    </row>
    <row r="1362" spans="1:2" x14ac:dyDescent="0.3">
      <c r="A1362" s="3" cm="1">
        <f t="array" aca="1" ref="A1362" ca="1">IF(IFERROR(FIND("选项",INDIRECT("输入!A"&amp;ROW()),1)&gt;0,0),COUNTIF(INDIRECT("A$1:A"&amp;ROW()-1),"&gt;0")+1,0)</f>
        <v>0</v>
      </c>
      <c r="B1362" cm="1">
        <f t="array" aca="1" ref="B1362" ca="1">IF(MID(INDIRECT("输入!A"&amp;ROW()),2,1)="结",COUNTIF(INDIRECT("b"&amp;MATCH(COUNTIF(A$1:A1362,"&gt;0"),A$1:A1362,)&amp;":b"&amp;ROW()-1),"&gt;0")+1+4*(COUNTIF(A$1:A1362,"&gt;0")-1),)</f>
        <v>0</v>
      </c>
    </row>
    <row r="1363" spans="1:2" x14ac:dyDescent="0.3">
      <c r="A1363" s="3" cm="1">
        <f t="array" aca="1" ref="A1363" ca="1">IF(IFERROR(FIND("选项",INDIRECT("输入!A"&amp;ROW()),1)&gt;0,0),COUNTIF(INDIRECT("A$1:A"&amp;ROW()-1),"&gt;0")+1,0)</f>
        <v>0</v>
      </c>
      <c r="B1363" cm="1">
        <f t="array" aca="1" ref="B1363" ca="1">IF(MID(INDIRECT("输入!A"&amp;ROW()),2,1)="结",COUNTIF(INDIRECT("b"&amp;MATCH(COUNTIF(A$1:A1363,"&gt;0"),A$1:A1363,)&amp;":b"&amp;ROW()-1),"&gt;0")+1+4*(COUNTIF(A$1:A1363,"&gt;0")-1),)</f>
        <v>638</v>
      </c>
    </row>
    <row r="1364" spans="1:2" x14ac:dyDescent="0.3">
      <c r="A1364" s="3" cm="1">
        <f t="array" aca="1" ref="A1364" ca="1">IF(IFERROR(FIND("选项",INDIRECT("输入!A"&amp;ROW()),1)&gt;0,0),COUNTIF(INDIRECT("A$1:A"&amp;ROW()-1),"&gt;0")+1,0)</f>
        <v>0</v>
      </c>
      <c r="B1364" cm="1">
        <f t="array" aca="1" ref="B1364" ca="1">IF(MID(INDIRECT("输入!A"&amp;ROW()),2,1)="结",COUNTIF(INDIRECT("b"&amp;MATCH(COUNTIF(A$1:A1364,"&gt;0"),A$1:A1364,)&amp;":b"&amp;ROW()-1),"&gt;0")+1+4*(COUNTIF(A$1:A1364,"&gt;0")-1),)</f>
        <v>0</v>
      </c>
    </row>
    <row r="1365" spans="1:2" x14ac:dyDescent="0.3">
      <c r="A1365" s="3" cm="1">
        <f t="array" aca="1" ref="A1365" ca="1">IF(IFERROR(FIND("选项",INDIRECT("输入!A"&amp;ROW()),1)&gt;0,0),COUNTIF(INDIRECT("A$1:A"&amp;ROW()-1),"&gt;0")+1,0)</f>
        <v>0</v>
      </c>
      <c r="B1365" cm="1">
        <f t="array" aca="1" ref="B1365" ca="1">IF(MID(INDIRECT("输入!A"&amp;ROW()),2,1)="结",COUNTIF(INDIRECT("b"&amp;MATCH(COUNTIF(A$1:A1365,"&gt;0"),A$1:A1365,)&amp;":b"&amp;ROW()-1),"&gt;0")+1+4*(COUNTIF(A$1:A1365,"&gt;0")-1),)</f>
        <v>639</v>
      </c>
    </row>
    <row r="1366" spans="1:2" x14ac:dyDescent="0.3">
      <c r="A1366" s="3" cm="1">
        <f t="array" aca="1" ref="A1366" ca="1">IF(IFERROR(FIND("选项",INDIRECT("输入!A"&amp;ROW()),1)&gt;0,0),COUNTIF(INDIRECT("A$1:A"&amp;ROW()-1),"&gt;0")+1,0)</f>
        <v>0</v>
      </c>
      <c r="B1366" cm="1">
        <f t="array" aca="1" ref="B1366" ca="1">IF(MID(INDIRECT("输入!A"&amp;ROW()),2,1)="结",COUNTIF(INDIRECT("b"&amp;MATCH(COUNTIF(A$1:A1366,"&gt;0"),A$1:A1366,)&amp;":b"&amp;ROW()-1),"&gt;0")+1+4*(COUNTIF(A$1:A1366,"&gt;0")-1),)</f>
        <v>0</v>
      </c>
    </row>
    <row r="1367" spans="1:2" x14ac:dyDescent="0.3">
      <c r="A1367" s="3" cm="1">
        <f t="array" aca="1" ref="A1367" ca="1">IF(IFERROR(FIND("选项",INDIRECT("输入!A"&amp;ROW()),1)&gt;0,0),COUNTIF(INDIRECT("A$1:A"&amp;ROW()-1),"&gt;0")+1,0)</f>
        <v>0</v>
      </c>
      <c r="B1367" cm="1">
        <f t="array" aca="1" ref="B1367" ca="1">IF(MID(INDIRECT("输入!A"&amp;ROW()),2,1)="结",COUNTIF(INDIRECT("b"&amp;MATCH(COUNTIF(A$1:A1367,"&gt;0"),A$1:A1367,)&amp;":b"&amp;ROW()-1),"&gt;0")+1+4*(COUNTIF(A$1:A1367,"&gt;0")-1),)</f>
        <v>640</v>
      </c>
    </row>
    <row r="1368" spans="1:2" x14ac:dyDescent="0.3">
      <c r="A1368" s="3" cm="1">
        <f t="array" aca="1" ref="A1368" ca="1">IF(IFERROR(FIND("选项",INDIRECT("输入!A"&amp;ROW()),1)&gt;0,0),COUNTIF(INDIRECT("A$1:A"&amp;ROW()-1),"&gt;0")+1,0)</f>
        <v>0</v>
      </c>
      <c r="B1368" cm="1">
        <f t="array" aca="1" ref="B1368" ca="1">IF(MID(INDIRECT("输入!A"&amp;ROW()),2,1)="结",COUNTIF(INDIRECT("b"&amp;MATCH(COUNTIF(A$1:A1368,"&gt;0"),A$1:A1368,)&amp;":b"&amp;ROW()-1),"&gt;0")+1+4*(COUNTIF(A$1:A1368,"&gt;0")-1),)</f>
        <v>0</v>
      </c>
    </row>
    <row r="1369" spans="1:2" x14ac:dyDescent="0.3">
      <c r="A1369" s="3" cm="1">
        <f t="array" aca="1" ref="A1369" ca="1">IF(IFERROR(FIND("选项",INDIRECT("输入!A"&amp;ROW()),1)&gt;0,0),COUNTIF(INDIRECT("A$1:A"&amp;ROW()-1),"&gt;0")+1,0)</f>
        <v>161</v>
      </c>
      <c r="B1369" cm="1">
        <f t="array" aca="1" ref="B1369" ca="1">IF(MID(INDIRECT("输入!A"&amp;ROW()),2,1)="结",COUNTIF(INDIRECT("b"&amp;MATCH(COUNTIF(A$1:A1369,"&gt;0"),A$1:A1369,)&amp;":b"&amp;ROW()-1),"&gt;0")+1+4*(COUNTIF(A$1:A1369,"&gt;0")-1),)</f>
        <v>0</v>
      </c>
    </row>
    <row r="1370" spans="1:2" x14ac:dyDescent="0.3">
      <c r="A1370" s="3" cm="1">
        <f t="array" aca="1" ref="A1370" ca="1">IF(IFERROR(FIND("选项",INDIRECT("输入!A"&amp;ROW()),1)&gt;0,0),COUNTIF(INDIRECT("A$1:A"&amp;ROW()-1),"&gt;0")+1,0)</f>
        <v>0</v>
      </c>
      <c r="B1370" cm="1">
        <f t="array" aca="1" ref="B1370" ca="1">IF(MID(INDIRECT("输入!A"&amp;ROW()),2,1)="结",COUNTIF(INDIRECT("b"&amp;MATCH(COUNTIF(A$1:A1370,"&gt;0"),A$1:A1370,)&amp;":b"&amp;ROW()-1),"&gt;0")+1+4*(COUNTIF(A$1:A1370,"&gt;0")-1),)</f>
        <v>641</v>
      </c>
    </row>
    <row r="1371" spans="1:2" x14ac:dyDescent="0.3">
      <c r="A1371" s="3" cm="1">
        <f t="array" aca="1" ref="A1371" ca="1">IF(IFERROR(FIND("选项",INDIRECT("输入!A"&amp;ROW()),1)&gt;0,0),COUNTIF(INDIRECT("A$1:A"&amp;ROW()-1),"&gt;0")+1,0)</f>
        <v>0</v>
      </c>
      <c r="B1371" cm="1">
        <f t="array" aca="1" ref="B1371" ca="1">IF(MID(INDIRECT("输入!A"&amp;ROW()),2,1)="结",COUNTIF(INDIRECT("b"&amp;MATCH(COUNTIF(A$1:A1371,"&gt;0"),A$1:A1371,)&amp;":b"&amp;ROW()-1),"&gt;0")+1+4*(COUNTIF(A$1:A1371,"&gt;0")-1),)</f>
        <v>0</v>
      </c>
    </row>
    <row r="1372" spans="1:2" x14ac:dyDescent="0.3">
      <c r="A1372" s="3" cm="1">
        <f t="array" aca="1" ref="A1372" ca="1">IF(IFERROR(FIND("选项",INDIRECT("输入!A"&amp;ROW()),1)&gt;0,0),COUNTIF(INDIRECT("A$1:A"&amp;ROW()-1),"&gt;0")+1,0)</f>
        <v>0</v>
      </c>
      <c r="B1372" cm="1">
        <f t="array" aca="1" ref="B1372" ca="1">IF(MID(INDIRECT("输入!A"&amp;ROW()),2,1)="结",COUNTIF(INDIRECT("b"&amp;MATCH(COUNTIF(A$1:A1372,"&gt;0"),A$1:A1372,)&amp;":b"&amp;ROW()-1),"&gt;0")+1+4*(COUNTIF(A$1:A1372,"&gt;0")-1),)</f>
        <v>642</v>
      </c>
    </row>
    <row r="1373" spans="1:2" x14ac:dyDescent="0.3">
      <c r="A1373" s="3" cm="1">
        <f t="array" aca="1" ref="A1373" ca="1">IF(IFERROR(FIND("选项",INDIRECT("输入!A"&amp;ROW()),1)&gt;0,0),COUNTIF(INDIRECT("A$1:A"&amp;ROW()-1),"&gt;0")+1,0)</f>
        <v>0</v>
      </c>
      <c r="B1373" cm="1">
        <f t="array" aca="1" ref="B1373" ca="1">IF(MID(INDIRECT("输入!A"&amp;ROW()),2,1)="结",COUNTIF(INDIRECT("b"&amp;MATCH(COUNTIF(A$1:A1373,"&gt;0"),A$1:A1373,)&amp;":b"&amp;ROW()-1),"&gt;0")+1+4*(COUNTIF(A$1:A1373,"&gt;0")-1),)</f>
        <v>0</v>
      </c>
    </row>
    <row r="1374" spans="1:2" x14ac:dyDescent="0.3">
      <c r="A1374" s="3" cm="1">
        <f t="array" aca="1" ref="A1374" ca="1">IF(IFERROR(FIND("选项",INDIRECT("输入!A"&amp;ROW()),1)&gt;0,0),COUNTIF(INDIRECT("A$1:A"&amp;ROW()-1),"&gt;0")+1,0)</f>
        <v>0</v>
      </c>
      <c r="B1374" cm="1">
        <f t="array" aca="1" ref="B1374" ca="1">IF(MID(INDIRECT("输入!A"&amp;ROW()),2,1)="结",COUNTIF(INDIRECT("b"&amp;MATCH(COUNTIF(A$1:A1374,"&gt;0"),A$1:A1374,)&amp;":b"&amp;ROW()-1),"&gt;0")+1+4*(COUNTIF(A$1:A1374,"&gt;0")-1),)</f>
        <v>643</v>
      </c>
    </row>
    <row r="1375" spans="1:2" x14ac:dyDescent="0.3">
      <c r="A1375" s="3" cm="1">
        <f t="array" aca="1" ref="A1375" ca="1">IF(IFERROR(FIND("选项",INDIRECT("输入!A"&amp;ROW()),1)&gt;0,0),COUNTIF(INDIRECT("A$1:A"&amp;ROW()-1),"&gt;0")+1,0)</f>
        <v>0</v>
      </c>
      <c r="B1375" cm="1">
        <f t="array" aca="1" ref="B1375" ca="1">IF(MID(INDIRECT("输入!A"&amp;ROW()),2,1)="结",COUNTIF(INDIRECT("b"&amp;MATCH(COUNTIF(A$1:A1375,"&gt;0"),A$1:A1375,)&amp;":b"&amp;ROW()-1),"&gt;0")+1+4*(COUNTIF(A$1:A1375,"&gt;0")-1),)</f>
        <v>0</v>
      </c>
    </row>
    <row r="1376" spans="1:2" x14ac:dyDescent="0.3">
      <c r="A1376" s="3" cm="1">
        <f t="array" aca="1" ref="A1376" ca="1">IF(IFERROR(FIND("选项",INDIRECT("输入!A"&amp;ROW()),1)&gt;0,0),COUNTIF(INDIRECT("A$1:A"&amp;ROW()-1),"&gt;0")+1,0)</f>
        <v>0</v>
      </c>
      <c r="B1376" cm="1">
        <f t="array" aca="1" ref="B1376" ca="1">IF(MID(INDIRECT("输入!A"&amp;ROW()),2,1)="结",COUNTIF(INDIRECT("b"&amp;MATCH(COUNTIF(A$1:A1376,"&gt;0"),A$1:A1376,)&amp;":b"&amp;ROW()-1),"&gt;0")+1+4*(COUNTIF(A$1:A1376,"&gt;0")-1),)</f>
        <v>644</v>
      </c>
    </row>
    <row r="1377" spans="1:2" x14ac:dyDescent="0.3">
      <c r="A1377" s="3" cm="1">
        <f t="array" aca="1" ref="A1377" ca="1">IF(IFERROR(FIND("选项",INDIRECT("输入!A"&amp;ROW()),1)&gt;0,0),COUNTIF(INDIRECT("A$1:A"&amp;ROW()-1),"&gt;0")+1,0)</f>
        <v>0</v>
      </c>
      <c r="B1377" cm="1">
        <f t="array" aca="1" ref="B1377" ca="1">IF(MID(INDIRECT("输入!A"&amp;ROW()),2,1)="结",COUNTIF(INDIRECT("b"&amp;MATCH(COUNTIF(A$1:A1377,"&gt;0"),A$1:A1377,)&amp;":b"&amp;ROW()-1),"&gt;0")+1+4*(COUNTIF(A$1:A1377,"&gt;0")-1),)</f>
        <v>0</v>
      </c>
    </row>
    <row r="1378" spans="1:2" x14ac:dyDescent="0.3">
      <c r="A1378" s="3" cm="1">
        <f t="array" aca="1" ref="A1378" ca="1">IF(IFERROR(FIND("选项",INDIRECT("输入!A"&amp;ROW()),1)&gt;0,0),COUNTIF(INDIRECT("A$1:A"&amp;ROW()-1),"&gt;0")+1,0)</f>
        <v>162</v>
      </c>
      <c r="B1378" cm="1">
        <f t="array" aca="1" ref="B1378" ca="1">IF(MID(INDIRECT("输入!A"&amp;ROW()),2,1)="结",COUNTIF(INDIRECT("b"&amp;MATCH(COUNTIF(A$1:A1378,"&gt;0"),A$1:A1378,)&amp;":b"&amp;ROW()-1),"&gt;0")+1+4*(COUNTIF(A$1:A1378,"&gt;0")-1),)</f>
        <v>0</v>
      </c>
    </row>
    <row r="1379" spans="1:2" x14ac:dyDescent="0.3">
      <c r="A1379" s="3" cm="1">
        <f t="array" aca="1" ref="A1379" ca="1">IF(IFERROR(FIND("选项",INDIRECT("输入!A"&amp;ROW()),1)&gt;0,0),COUNTIF(INDIRECT("A$1:A"&amp;ROW()-1),"&gt;0")+1,0)</f>
        <v>0</v>
      </c>
      <c r="B1379" cm="1">
        <f t="array" aca="1" ref="B1379" ca="1">IF(MID(INDIRECT("输入!A"&amp;ROW()),2,1)="结",COUNTIF(INDIRECT("b"&amp;MATCH(COUNTIF(A$1:A1379,"&gt;0"),A$1:A1379,)&amp;":b"&amp;ROW()-1),"&gt;0")+1+4*(COUNTIF(A$1:A1379,"&gt;0")-1),)</f>
        <v>645</v>
      </c>
    </row>
    <row r="1380" spans="1:2" x14ac:dyDescent="0.3">
      <c r="A1380" s="3" cm="1">
        <f t="array" aca="1" ref="A1380" ca="1">IF(IFERROR(FIND("选项",INDIRECT("输入!A"&amp;ROW()),1)&gt;0,0),COUNTIF(INDIRECT("A$1:A"&amp;ROW()-1),"&gt;0")+1,0)</f>
        <v>0</v>
      </c>
      <c r="B1380" cm="1">
        <f t="array" aca="1" ref="B1380" ca="1">IF(MID(INDIRECT("输入!A"&amp;ROW()),2,1)="结",COUNTIF(INDIRECT("b"&amp;MATCH(COUNTIF(A$1:A1380,"&gt;0"),A$1:A1380,)&amp;":b"&amp;ROW()-1),"&gt;0")+1+4*(COUNTIF(A$1:A1380,"&gt;0")-1),)</f>
        <v>0</v>
      </c>
    </row>
    <row r="1381" spans="1:2" x14ac:dyDescent="0.3">
      <c r="A1381" s="3" cm="1">
        <f t="array" aca="1" ref="A1381" ca="1">IF(IFERROR(FIND("选项",INDIRECT("输入!A"&amp;ROW()),1)&gt;0,0),COUNTIF(INDIRECT("A$1:A"&amp;ROW()-1),"&gt;0")+1,0)</f>
        <v>0</v>
      </c>
      <c r="B1381" cm="1">
        <f t="array" aca="1" ref="B1381" ca="1">IF(MID(INDIRECT("输入!A"&amp;ROW()),2,1)="结",COUNTIF(INDIRECT("b"&amp;MATCH(COUNTIF(A$1:A1381,"&gt;0"),A$1:A1381,)&amp;":b"&amp;ROW()-1),"&gt;0")+1+4*(COUNTIF(A$1:A1381,"&gt;0")-1),)</f>
        <v>0</v>
      </c>
    </row>
    <row r="1382" spans="1:2" x14ac:dyDescent="0.3">
      <c r="A1382" s="3" cm="1">
        <f t="array" aca="1" ref="A1382" ca="1">IF(IFERROR(FIND("选项",INDIRECT("输入!A"&amp;ROW()),1)&gt;0,0),COUNTIF(INDIRECT("A$1:A"&amp;ROW()-1),"&gt;0")+1,0)</f>
        <v>0</v>
      </c>
      <c r="B1382" cm="1">
        <f t="array" aca="1" ref="B1382" ca="1">IF(MID(INDIRECT("输入!A"&amp;ROW()),2,1)="结",COUNTIF(INDIRECT("b"&amp;MATCH(COUNTIF(A$1:A1382,"&gt;0"),A$1:A1382,)&amp;":b"&amp;ROW()-1),"&gt;0")+1+4*(COUNTIF(A$1:A1382,"&gt;0")-1),)</f>
        <v>0</v>
      </c>
    </row>
    <row r="1383" spans="1:2" x14ac:dyDescent="0.3">
      <c r="A1383" s="3" cm="1">
        <f t="array" aca="1" ref="A1383" ca="1">IF(IFERROR(FIND("选项",INDIRECT("输入!A"&amp;ROW()),1)&gt;0,0),COUNTIF(INDIRECT("A$1:A"&amp;ROW()-1),"&gt;0")+1,0)</f>
        <v>0</v>
      </c>
      <c r="B1383" cm="1">
        <f t="array" aca="1" ref="B1383" ca="1">IF(MID(INDIRECT("输入!A"&amp;ROW()),2,1)="结",COUNTIF(INDIRECT("b"&amp;MATCH(COUNTIF(A$1:A1383,"&gt;0"),A$1:A1383,)&amp;":b"&amp;ROW()-1),"&gt;0")+1+4*(COUNTIF(A$1:A1383,"&gt;0")-1),)</f>
        <v>646</v>
      </c>
    </row>
    <row r="1384" spans="1:2" x14ac:dyDescent="0.3">
      <c r="A1384" s="3" cm="1">
        <f t="array" aca="1" ref="A1384" ca="1">IF(IFERROR(FIND("选项",INDIRECT("输入!A"&amp;ROW()),1)&gt;0,0),COUNTIF(INDIRECT("A$1:A"&amp;ROW()-1),"&gt;0")+1,0)</f>
        <v>0</v>
      </c>
      <c r="B1384" cm="1">
        <f t="array" aca="1" ref="B1384" ca="1">IF(MID(INDIRECT("输入!A"&amp;ROW()),2,1)="结",COUNTIF(INDIRECT("b"&amp;MATCH(COUNTIF(A$1:A1384,"&gt;0"),A$1:A1384,)&amp;":b"&amp;ROW()-1),"&gt;0")+1+4*(COUNTIF(A$1:A1384,"&gt;0")-1),)</f>
        <v>0</v>
      </c>
    </row>
    <row r="1385" spans="1:2" x14ac:dyDescent="0.3">
      <c r="A1385" s="3" cm="1">
        <f t="array" aca="1" ref="A1385" ca="1">IF(IFERROR(FIND("选项",INDIRECT("输入!A"&amp;ROW()),1)&gt;0,0),COUNTIF(INDIRECT("A$1:A"&amp;ROW()-1),"&gt;0")+1,0)</f>
        <v>0</v>
      </c>
      <c r="B1385" cm="1">
        <f t="array" aca="1" ref="B1385" ca="1">IF(MID(INDIRECT("输入!A"&amp;ROW()),2,1)="结",COUNTIF(INDIRECT("b"&amp;MATCH(COUNTIF(A$1:A1385,"&gt;0"),A$1:A1385,)&amp;":b"&amp;ROW()-1),"&gt;0")+1+4*(COUNTIF(A$1:A1385,"&gt;0")-1),)</f>
        <v>647</v>
      </c>
    </row>
    <row r="1386" spans="1:2" x14ac:dyDescent="0.3">
      <c r="A1386" s="3" cm="1">
        <f t="array" aca="1" ref="A1386" ca="1">IF(IFERROR(FIND("选项",INDIRECT("输入!A"&amp;ROW()),1)&gt;0,0),COUNTIF(INDIRECT("A$1:A"&amp;ROW()-1),"&gt;0")+1,0)</f>
        <v>0</v>
      </c>
      <c r="B1386" cm="1">
        <f t="array" aca="1" ref="B1386" ca="1">IF(MID(INDIRECT("输入!A"&amp;ROW()),2,1)="结",COUNTIF(INDIRECT("b"&amp;MATCH(COUNTIF(A$1:A1386,"&gt;0"),A$1:A1386,)&amp;":b"&amp;ROW()-1),"&gt;0")+1+4*(COUNTIF(A$1:A1386,"&gt;0")-1),)</f>
        <v>0</v>
      </c>
    </row>
    <row r="1387" spans="1:2" x14ac:dyDescent="0.3">
      <c r="A1387" s="3" cm="1">
        <f t="array" aca="1" ref="A1387" ca="1">IF(IFERROR(FIND("选项",INDIRECT("输入!A"&amp;ROW()),1)&gt;0,0),COUNTIF(INDIRECT("A$1:A"&amp;ROW()-1),"&gt;0")+1,0)</f>
        <v>0</v>
      </c>
      <c r="B1387" cm="1">
        <f t="array" aca="1" ref="B1387" ca="1">IF(MID(INDIRECT("输入!A"&amp;ROW()),2,1)="结",COUNTIF(INDIRECT("b"&amp;MATCH(COUNTIF(A$1:A1387,"&gt;0"),A$1:A1387,)&amp;":b"&amp;ROW()-1),"&gt;0")+1+4*(COUNTIF(A$1:A1387,"&gt;0")-1),)</f>
        <v>648</v>
      </c>
    </row>
    <row r="1388" spans="1:2" x14ac:dyDescent="0.3">
      <c r="A1388" s="3" cm="1">
        <f t="array" aca="1" ref="A1388" ca="1">IF(IFERROR(FIND("选项",INDIRECT("输入!A"&amp;ROW()),1)&gt;0,0),COUNTIF(INDIRECT("A$1:A"&amp;ROW()-1),"&gt;0")+1,0)</f>
        <v>0</v>
      </c>
      <c r="B1388" cm="1">
        <f t="array" aca="1" ref="B1388" ca="1">IF(MID(INDIRECT("输入!A"&amp;ROW()),2,1)="结",COUNTIF(INDIRECT("b"&amp;MATCH(COUNTIF(A$1:A1388,"&gt;0"),A$1:A1388,)&amp;":b"&amp;ROW()-1),"&gt;0")+1+4*(COUNTIF(A$1:A1388,"&gt;0")-1),)</f>
        <v>0</v>
      </c>
    </row>
    <row r="1389" spans="1:2" x14ac:dyDescent="0.3">
      <c r="A1389" s="3" cm="1">
        <f t="array" aca="1" ref="A1389" ca="1">IF(IFERROR(FIND("选项",INDIRECT("输入!A"&amp;ROW()),1)&gt;0,0),COUNTIF(INDIRECT("A$1:A"&amp;ROW()-1),"&gt;0")+1,0)</f>
        <v>163</v>
      </c>
      <c r="B1389" cm="1">
        <f t="array" aca="1" ref="B1389" ca="1">IF(MID(INDIRECT("输入!A"&amp;ROW()),2,1)="结",COUNTIF(INDIRECT("b"&amp;MATCH(COUNTIF(A$1:A1389,"&gt;0"),A$1:A1389,)&amp;":b"&amp;ROW()-1),"&gt;0")+1+4*(COUNTIF(A$1:A1389,"&gt;0")-1),)</f>
        <v>0</v>
      </c>
    </row>
    <row r="1390" spans="1:2" x14ac:dyDescent="0.3">
      <c r="A1390" s="3" cm="1">
        <f t="array" aca="1" ref="A1390" ca="1">IF(IFERROR(FIND("选项",INDIRECT("输入!A"&amp;ROW()),1)&gt;0,0),COUNTIF(INDIRECT("A$1:A"&amp;ROW()-1),"&gt;0")+1,0)</f>
        <v>0</v>
      </c>
      <c r="B1390" cm="1">
        <f t="array" aca="1" ref="B1390" ca="1">IF(MID(INDIRECT("输入!A"&amp;ROW()),2,1)="结",COUNTIF(INDIRECT("b"&amp;MATCH(COUNTIF(A$1:A1390,"&gt;0"),A$1:A1390,)&amp;":b"&amp;ROW()-1),"&gt;0")+1+4*(COUNTIF(A$1:A1390,"&gt;0")-1),)</f>
        <v>649</v>
      </c>
    </row>
    <row r="1391" spans="1:2" x14ac:dyDescent="0.3">
      <c r="A1391" s="3" cm="1">
        <f t="array" aca="1" ref="A1391" ca="1">IF(IFERROR(FIND("选项",INDIRECT("输入!A"&amp;ROW()),1)&gt;0,0),COUNTIF(INDIRECT("A$1:A"&amp;ROW()-1),"&gt;0")+1,0)</f>
        <v>0</v>
      </c>
      <c r="B1391" cm="1">
        <f t="array" aca="1" ref="B1391" ca="1">IF(MID(INDIRECT("输入!A"&amp;ROW()),2,1)="结",COUNTIF(INDIRECT("b"&amp;MATCH(COUNTIF(A$1:A1391,"&gt;0"),A$1:A1391,)&amp;":b"&amp;ROW()-1),"&gt;0")+1+4*(COUNTIF(A$1:A1391,"&gt;0")-1),)</f>
        <v>0</v>
      </c>
    </row>
    <row r="1392" spans="1:2" x14ac:dyDescent="0.3">
      <c r="A1392" s="3" cm="1">
        <f t="array" aca="1" ref="A1392" ca="1">IF(IFERROR(FIND("选项",INDIRECT("输入!A"&amp;ROW()),1)&gt;0,0),COUNTIF(INDIRECT("A$1:A"&amp;ROW()-1),"&gt;0")+1,0)</f>
        <v>164</v>
      </c>
      <c r="B1392" cm="1">
        <f t="array" aca="1" ref="B1392" ca="1">IF(MID(INDIRECT("输入!A"&amp;ROW()),2,1)="结",COUNTIF(INDIRECT("b"&amp;MATCH(COUNTIF(A$1:A1392,"&gt;0"),A$1:A1392,)&amp;":b"&amp;ROW()-1),"&gt;0")+1+4*(COUNTIF(A$1:A1392,"&gt;0")-1),)</f>
        <v>0</v>
      </c>
    </row>
    <row r="1393" spans="1:2" x14ac:dyDescent="0.3">
      <c r="A1393" s="3" cm="1">
        <f t="array" aca="1" ref="A1393" ca="1">IF(IFERROR(FIND("选项",INDIRECT("输入!A"&amp;ROW()),1)&gt;0,0),COUNTIF(INDIRECT("A$1:A"&amp;ROW()-1),"&gt;0")+1,0)</f>
        <v>0</v>
      </c>
      <c r="B1393" cm="1">
        <f t="array" aca="1" ref="B1393" ca="1">IF(MID(INDIRECT("输入!A"&amp;ROW()),2,1)="结",COUNTIF(INDIRECT("b"&amp;MATCH(COUNTIF(A$1:A1393,"&gt;0"),A$1:A1393,)&amp;":b"&amp;ROW()-1),"&gt;0")+1+4*(COUNTIF(A$1:A1393,"&gt;0")-1),)</f>
        <v>653</v>
      </c>
    </row>
    <row r="1394" spans="1:2" x14ac:dyDescent="0.3">
      <c r="A1394" s="3" cm="1">
        <f t="array" aca="1" ref="A1394" ca="1">IF(IFERROR(FIND("选项",INDIRECT("输入!A"&amp;ROW()),1)&gt;0,0),COUNTIF(INDIRECT("A$1:A"&amp;ROW()-1),"&gt;0")+1,0)</f>
        <v>0</v>
      </c>
      <c r="B1394" cm="1">
        <f t="array" aca="1" ref="B1394" ca="1">IF(MID(INDIRECT("输入!A"&amp;ROW()),2,1)="结",COUNTIF(INDIRECT("b"&amp;MATCH(COUNTIF(A$1:A1394,"&gt;0"),A$1:A1394,)&amp;":b"&amp;ROW()-1),"&gt;0")+1+4*(COUNTIF(A$1:A1394,"&gt;0")-1),)</f>
        <v>0</v>
      </c>
    </row>
    <row r="1395" spans="1:2" x14ac:dyDescent="0.3">
      <c r="A1395" s="3" cm="1">
        <f t="array" aca="1" ref="A1395" ca="1">IF(IFERROR(FIND("选项",INDIRECT("输入!A"&amp;ROW()),1)&gt;0,0),COUNTIF(INDIRECT("A$1:A"&amp;ROW()-1),"&gt;0")+1,0)</f>
        <v>0</v>
      </c>
      <c r="B1395" cm="1">
        <f t="array" aca="1" ref="B1395" ca="1">IF(MID(INDIRECT("输入!A"&amp;ROW()),2,1)="结",COUNTIF(INDIRECT("b"&amp;MATCH(COUNTIF(A$1:A1395,"&gt;0"),A$1:A1395,)&amp;":b"&amp;ROW()-1),"&gt;0")+1+4*(COUNTIF(A$1:A1395,"&gt;0")-1),)</f>
        <v>654</v>
      </c>
    </row>
    <row r="1396" spans="1:2" x14ac:dyDescent="0.3">
      <c r="A1396" s="3" cm="1">
        <f t="array" aca="1" ref="A1396" ca="1">IF(IFERROR(FIND("选项",INDIRECT("输入!A"&amp;ROW()),1)&gt;0,0),COUNTIF(INDIRECT("A$1:A"&amp;ROW()-1),"&gt;0")+1,0)</f>
        <v>0</v>
      </c>
      <c r="B1396" cm="1">
        <f t="array" aca="1" ref="B1396" ca="1">IF(MID(INDIRECT("输入!A"&amp;ROW()),2,1)="结",COUNTIF(INDIRECT("b"&amp;MATCH(COUNTIF(A$1:A1396,"&gt;0"),A$1:A1396,)&amp;":b"&amp;ROW()-1),"&gt;0")+1+4*(COUNTIF(A$1:A1396,"&gt;0")-1),)</f>
        <v>0</v>
      </c>
    </row>
    <row r="1397" spans="1:2" x14ac:dyDescent="0.3">
      <c r="A1397" s="3" cm="1">
        <f t="array" aca="1" ref="A1397" ca="1">IF(IFERROR(FIND("选项",INDIRECT("输入!A"&amp;ROW()),1)&gt;0,0),COUNTIF(INDIRECT("A$1:A"&amp;ROW()-1),"&gt;0")+1,0)</f>
        <v>0</v>
      </c>
      <c r="B1397" cm="1">
        <f t="array" aca="1" ref="B1397" ca="1">IF(MID(INDIRECT("输入!A"&amp;ROW()),2,1)="结",COUNTIF(INDIRECT("b"&amp;MATCH(COUNTIF(A$1:A1397,"&gt;0"),A$1:A1397,)&amp;":b"&amp;ROW()-1),"&gt;0")+1+4*(COUNTIF(A$1:A1397,"&gt;0")-1),)</f>
        <v>655</v>
      </c>
    </row>
    <row r="1398" spans="1:2" x14ac:dyDescent="0.3">
      <c r="A1398" s="3" cm="1">
        <f t="array" aca="1" ref="A1398" ca="1">IF(IFERROR(FIND("选项",INDIRECT("输入!A"&amp;ROW()),1)&gt;0,0),COUNTIF(INDIRECT("A$1:A"&amp;ROW()-1),"&gt;0")+1,0)</f>
        <v>0</v>
      </c>
      <c r="B1398" cm="1">
        <f t="array" aca="1" ref="B1398" ca="1">IF(MID(INDIRECT("输入!A"&amp;ROW()),2,1)="结",COUNTIF(INDIRECT("b"&amp;MATCH(COUNTIF(A$1:A1398,"&gt;0"),A$1:A1398,)&amp;":b"&amp;ROW()-1),"&gt;0")+1+4*(COUNTIF(A$1:A1398,"&gt;0")-1),)</f>
        <v>0</v>
      </c>
    </row>
    <row r="1399" spans="1:2" x14ac:dyDescent="0.3">
      <c r="A1399" s="3" cm="1">
        <f t="array" aca="1" ref="A1399" ca="1">IF(IFERROR(FIND("选项",INDIRECT("输入!A"&amp;ROW()),1)&gt;0,0),COUNTIF(INDIRECT("A$1:A"&amp;ROW()-1),"&gt;0")+1,0)</f>
        <v>0</v>
      </c>
      <c r="B1399" cm="1">
        <f t="array" aca="1" ref="B1399" ca="1">IF(MID(INDIRECT("输入!A"&amp;ROW()),2,1)="结",COUNTIF(INDIRECT("b"&amp;MATCH(COUNTIF(A$1:A1399,"&gt;0"),A$1:A1399,)&amp;":b"&amp;ROW()-1),"&gt;0")+1+4*(COUNTIF(A$1:A1399,"&gt;0")-1),)</f>
        <v>656</v>
      </c>
    </row>
    <row r="1400" spans="1:2" x14ac:dyDescent="0.3">
      <c r="A1400" s="3" cm="1">
        <f t="array" aca="1" ref="A1400" ca="1">IF(IFERROR(FIND("选项",INDIRECT("输入!A"&amp;ROW()),1)&gt;0,0),COUNTIF(INDIRECT("A$1:A"&amp;ROW()-1),"&gt;0")+1,0)</f>
        <v>0</v>
      </c>
      <c r="B1400" cm="1">
        <f t="array" aca="1" ref="B1400" ca="1">IF(MID(INDIRECT("输入!A"&amp;ROW()),2,1)="结",COUNTIF(INDIRECT("b"&amp;MATCH(COUNTIF(A$1:A1400,"&gt;0"),A$1:A1400,)&amp;":b"&amp;ROW()-1),"&gt;0")+1+4*(COUNTIF(A$1:A1400,"&gt;0")-1),)</f>
        <v>0</v>
      </c>
    </row>
    <row r="1401" spans="1:2" x14ac:dyDescent="0.3">
      <c r="A1401" s="3" cm="1">
        <f t="array" aca="1" ref="A1401" ca="1">IF(IFERROR(FIND("选项",INDIRECT("输入!A"&amp;ROW()),1)&gt;0,0),COUNTIF(INDIRECT("A$1:A"&amp;ROW()-1),"&gt;0")+1,0)</f>
        <v>165</v>
      </c>
      <c r="B1401" cm="1">
        <f t="array" aca="1" ref="B1401" ca="1">IF(MID(INDIRECT("输入!A"&amp;ROW()),2,1)="结",COUNTIF(INDIRECT("b"&amp;MATCH(COUNTIF(A$1:A1401,"&gt;0"),A$1:A1401,)&amp;":b"&amp;ROW()-1),"&gt;0")+1+4*(COUNTIF(A$1:A1401,"&gt;0")-1),)</f>
        <v>0</v>
      </c>
    </row>
    <row r="1402" spans="1:2" x14ac:dyDescent="0.3">
      <c r="A1402" s="3" cm="1">
        <f t="array" aca="1" ref="A1402" ca="1">IF(IFERROR(FIND("选项",INDIRECT("输入!A"&amp;ROW()),1)&gt;0,0),COUNTIF(INDIRECT("A$1:A"&amp;ROW()-1),"&gt;0")+1,0)</f>
        <v>0</v>
      </c>
      <c r="B1402" cm="1">
        <f t="array" aca="1" ref="B1402" ca="1">IF(MID(INDIRECT("输入!A"&amp;ROW()),2,1)="结",COUNTIF(INDIRECT("b"&amp;MATCH(COUNTIF(A$1:A1402,"&gt;0"),A$1:A1402,)&amp;":b"&amp;ROW()-1),"&gt;0")+1+4*(COUNTIF(A$1:A1402,"&gt;0")-1),)</f>
        <v>657</v>
      </c>
    </row>
    <row r="1403" spans="1:2" x14ac:dyDescent="0.3">
      <c r="A1403" s="3" cm="1">
        <f t="array" aca="1" ref="A1403" ca="1">IF(IFERROR(FIND("选项",INDIRECT("输入!A"&amp;ROW()),1)&gt;0,0),COUNTIF(INDIRECT("A$1:A"&amp;ROW()-1),"&gt;0")+1,0)</f>
        <v>0</v>
      </c>
      <c r="B1403" cm="1">
        <f t="array" aca="1" ref="B1403" ca="1">IF(MID(INDIRECT("输入!A"&amp;ROW()),2,1)="结",COUNTIF(INDIRECT("b"&amp;MATCH(COUNTIF(A$1:A1403,"&gt;0"),A$1:A1403,)&amp;":b"&amp;ROW()-1),"&gt;0")+1+4*(COUNTIF(A$1:A1403,"&gt;0")-1),)</f>
        <v>0</v>
      </c>
    </row>
    <row r="1404" spans="1:2" x14ac:dyDescent="0.3">
      <c r="A1404" s="3" cm="1">
        <f t="array" aca="1" ref="A1404" ca="1">IF(IFERROR(FIND("选项",INDIRECT("输入!A"&amp;ROW()),1)&gt;0,0),COUNTIF(INDIRECT("A$1:A"&amp;ROW()-1),"&gt;0")+1,0)</f>
        <v>0</v>
      </c>
      <c r="B1404" cm="1">
        <f t="array" aca="1" ref="B1404" ca="1">IF(MID(INDIRECT("输入!A"&amp;ROW()),2,1)="结",COUNTIF(INDIRECT("b"&amp;MATCH(COUNTIF(A$1:A1404,"&gt;0"),A$1:A1404,)&amp;":b"&amp;ROW()-1),"&gt;0")+1+4*(COUNTIF(A$1:A1404,"&gt;0")-1),)</f>
        <v>658</v>
      </c>
    </row>
    <row r="1405" spans="1:2" x14ac:dyDescent="0.3">
      <c r="A1405" s="3" cm="1">
        <f t="array" aca="1" ref="A1405" ca="1">IF(IFERROR(FIND("选项",INDIRECT("输入!A"&amp;ROW()),1)&gt;0,0),COUNTIF(INDIRECT("A$1:A"&amp;ROW()-1),"&gt;0")+1,0)</f>
        <v>0</v>
      </c>
      <c r="B1405" cm="1">
        <f t="array" aca="1" ref="B1405" ca="1">IF(MID(INDIRECT("输入!A"&amp;ROW()),2,1)="结",COUNTIF(INDIRECT("b"&amp;MATCH(COUNTIF(A$1:A1405,"&gt;0"),A$1:A1405,)&amp;":b"&amp;ROW()-1),"&gt;0")+1+4*(COUNTIF(A$1:A1405,"&gt;0")-1),)</f>
        <v>0</v>
      </c>
    </row>
    <row r="1406" spans="1:2" x14ac:dyDescent="0.3">
      <c r="A1406" s="3" cm="1">
        <f t="array" aca="1" ref="A1406" ca="1">IF(IFERROR(FIND("选项",INDIRECT("输入!A"&amp;ROW()),1)&gt;0,0),COUNTIF(INDIRECT("A$1:A"&amp;ROW()-1),"&gt;0")+1,0)</f>
        <v>0</v>
      </c>
      <c r="B1406" cm="1">
        <f t="array" aca="1" ref="B1406" ca="1">IF(MID(INDIRECT("输入!A"&amp;ROW()),2,1)="结",COUNTIF(INDIRECT("b"&amp;MATCH(COUNTIF(A$1:A1406,"&gt;0"),A$1:A1406,)&amp;":b"&amp;ROW()-1),"&gt;0")+1+4*(COUNTIF(A$1:A1406,"&gt;0")-1),)</f>
        <v>659</v>
      </c>
    </row>
    <row r="1407" spans="1:2" x14ac:dyDescent="0.3">
      <c r="A1407" s="3" cm="1">
        <f t="array" aca="1" ref="A1407" ca="1">IF(IFERROR(FIND("选项",INDIRECT("输入!A"&amp;ROW()),1)&gt;0,0),COUNTIF(INDIRECT("A$1:A"&amp;ROW()-1),"&gt;0")+1,0)</f>
        <v>0</v>
      </c>
      <c r="B1407" cm="1">
        <f t="array" aca="1" ref="B1407" ca="1">IF(MID(INDIRECT("输入!A"&amp;ROW()),2,1)="结",COUNTIF(INDIRECT("b"&amp;MATCH(COUNTIF(A$1:A1407,"&gt;0"),A$1:A1407,)&amp;":b"&amp;ROW()-1),"&gt;0")+1+4*(COUNTIF(A$1:A1407,"&gt;0")-1),)</f>
        <v>0</v>
      </c>
    </row>
    <row r="1408" spans="1:2" x14ac:dyDescent="0.3">
      <c r="A1408" s="3" cm="1">
        <f t="array" aca="1" ref="A1408" ca="1">IF(IFERROR(FIND("选项",INDIRECT("输入!A"&amp;ROW()),1)&gt;0,0),COUNTIF(INDIRECT("A$1:A"&amp;ROW()-1),"&gt;0")+1,0)</f>
        <v>0</v>
      </c>
      <c r="B1408" cm="1">
        <f t="array" aca="1" ref="B1408" ca="1">IF(MID(INDIRECT("输入!A"&amp;ROW()),2,1)="结",COUNTIF(INDIRECT("b"&amp;MATCH(COUNTIF(A$1:A1408,"&gt;0"),A$1:A1408,)&amp;":b"&amp;ROW()-1),"&gt;0")+1+4*(COUNTIF(A$1:A1408,"&gt;0")-1),)</f>
        <v>660</v>
      </c>
    </row>
    <row r="1409" spans="1:2" x14ac:dyDescent="0.3">
      <c r="A1409" s="3" cm="1">
        <f t="array" aca="1" ref="A1409" ca="1">IF(IFERROR(FIND("选项",INDIRECT("输入!A"&amp;ROW()),1)&gt;0,0),COUNTIF(INDIRECT("A$1:A"&amp;ROW()-1),"&gt;0")+1,0)</f>
        <v>0</v>
      </c>
      <c r="B1409" cm="1">
        <f t="array" aca="1" ref="B1409" ca="1">IF(MID(INDIRECT("输入!A"&amp;ROW()),2,1)="结",COUNTIF(INDIRECT("b"&amp;MATCH(COUNTIF(A$1:A1409,"&gt;0"),A$1:A1409,)&amp;":b"&amp;ROW()-1),"&gt;0")+1+4*(COUNTIF(A$1:A1409,"&gt;0")-1),)</f>
        <v>0</v>
      </c>
    </row>
    <row r="1410" spans="1:2" x14ac:dyDescent="0.3">
      <c r="A1410" s="3" cm="1">
        <f t="array" aca="1" ref="A1410" ca="1">IF(IFERROR(FIND("选项",INDIRECT("输入!A"&amp;ROW()),1)&gt;0,0),COUNTIF(INDIRECT("A$1:A"&amp;ROW()-1),"&gt;0")+1,0)</f>
        <v>166</v>
      </c>
      <c r="B1410" cm="1">
        <f t="array" aca="1" ref="B1410" ca="1">IF(MID(INDIRECT("输入!A"&amp;ROW()),2,1)="结",COUNTIF(INDIRECT("b"&amp;MATCH(COUNTIF(A$1:A1410,"&gt;0"),A$1:A1410,)&amp;":b"&amp;ROW()-1),"&gt;0")+1+4*(COUNTIF(A$1:A1410,"&gt;0")-1),)</f>
        <v>0</v>
      </c>
    </row>
    <row r="1411" spans="1:2" x14ac:dyDescent="0.3">
      <c r="A1411" s="3" cm="1">
        <f t="array" aca="1" ref="A1411" ca="1">IF(IFERROR(FIND("选项",INDIRECT("输入!A"&amp;ROW()),1)&gt;0,0),COUNTIF(INDIRECT("A$1:A"&amp;ROW()-1),"&gt;0")+1,0)</f>
        <v>0</v>
      </c>
      <c r="B1411" cm="1">
        <f t="array" aca="1" ref="B1411" ca="1">IF(MID(INDIRECT("输入!A"&amp;ROW()),2,1)="结",COUNTIF(INDIRECT("b"&amp;MATCH(COUNTIF(A$1:A1411,"&gt;0"),A$1:A1411,)&amp;":b"&amp;ROW()-1),"&gt;0")+1+4*(COUNTIF(A$1:A1411,"&gt;0")-1),)</f>
        <v>661</v>
      </c>
    </row>
    <row r="1412" spans="1:2" x14ac:dyDescent="0.3">
      <c r="A1412" s="3" cm="1">
        <f t="array" aca="1" ref="A1412" ca="1">IF(IFERROR(FIND("选项",INDIRECT("输入!A"&amp;ROW()),1)&gt;0,0),COUNTIF(INDIRECT("A$1:A"&amp;ROW()-1),"&gt;0")+1,0)</f>
        <v>0</v>
      </c>
      <c r="B1412" cm="1">
        <f t="array" aca="1" ref="B1412" ca="1">IF(MID(INDIRECT("输入!A"&amp;ROW()),2,1)="结",COUNTIF(INDIRECT("b"&amp;MATCH(COUNTIF(A$1:A1412,"&gt;0"),A$1:A1412,)&amp;":b"&amp;ROW()-1),"&gt;0")+1+4*(COUNTIF(A$1:A1412,"&gt;0")-1),)</f>
        <v>0</v>
      </c>
    </row>
    <row r="1413" spans="1:2" x14ac:dyDescent="0.3">
      <c r="A1413" s="3" cm="1">
        <f t="array" aca="1" ref="A1413" ca="1">IF(IFERROR(FIND("选项",INDIRECT("输入!A"&amp;ROW()),1)&gt;0,0),COUNTIF(INDIRECT("A$1:A"&amp;ROW()-1),"&gt;0")+1,0)</f>
        <v>167</v>
      </c>
      <c r="B1413" cm="1">
        <f t="array" aca="1" ref="B1413" ca="1">IF(MID(INDIRECT("输入!A"&amp;ROW()),2,1)="结",COUNTIF(INDIRECT("b"&amp;MATCH(COUNTIF(A$1:A1413,"&gt;0"),A$1:A1413,)&amp;":b"&amp;ROW()-1),"&gt;0")+1+4*(COUNTIF(A$1:A1413,"&gt;0")-1),)</f>
        <v>0</v>
      </c>
    </row>
    <row r="1414" spans="1:2" x14ac:dyDescent="0.3">
      <c r="A1414" s="3" cm="1">
        <f t="array" aca="1" ref="A1414" ca="1">IF(IFERROR(FIND("选项",INDIRECT("输入!A"&amp;ROW()),1)&gt;0,0),COUNTIF(INDIRECT("A$1:A"&amp;ROW()-1),"&gt;0")+1,0)</f>
        <v>0</v>
      </c>
      <c r="B1414" cm="1">
        <f t="array" aca="1" ref="B1414" ca="1">IF(MID(INDIRECT("输入!A"&amp;ROW()),2,1)="结",COUNTIF(INDIRECT("b"&amp;MATCH(COUNTIF(A$1:A1414,"&gt;0"),A$1:A1414,)&amp;":b"&amp;ROW()-1),"&gt;0")+1+4*(COUNTIF(A$1:A1414,"&gt;0")-1),)</f>
        <v>665</v>
      </c>
    </row>
    <row r="1415" spans="1:2" x14ac:dyDescent="0.3">
      <c r="A1415" s="3" cm="1">
        <f t="array" aca="1" ref="A1415" ca="1">IF(IFERROR(FIND("选项",INDIRECT("输入!A"&amp;ROW()),1)&gt;0,0),COUNTIF(INDIRECT("A$1:A"&amp;ROW()-1),"&gt;0")+1,0)</f>
        <v>0</v>
      </c>
      <c r="B1415" cm="1">
        <f t="array" aca="1" ref="B1415" ca="1">IF(MID(INDIRECT("输入!A"&amp;ROW()),2,1)="结",COUNTIF(INDIRECT("b"&amp;MATCH(COUNTIF(A$1:A1415,"&gt;0"),A$1:A1415,)&amp;":b"&amp;ROW()-1),"&gt;0")+1+4*(COUNTIF(A$1:A1415,"&gt;0")-1),)</f>
        <v>0</v>
      </c>
    </row>
    <row r="1416" spans="1:2" x14ac:dyDescent="0.3">
      <c r="A1416" s="3" cm="1">
        <f t="array" aca="1" ref="A1416" ca="1">IF(IFERROR(FIND("选项",INDIRECT("输入!A"&amp;ROW()),1)&gt;0,0),COUNTIF(INDIRECT("A$1:A"&amp;ROW()-1),"&gt;0")+1,0)</f>
        <v>0</v>
      </c>
      <c r="B1416" cm="1">
        <f t="array" aca="1" ref="B1416" ca="1">IF(MID(INDIRECT("输入!A"&amp;ROW()),2,1)="结",COUNTIF(INDIRECT("b"&amp;MATCH(COUNTIF(A$1:A1416,"&gt;0"),A$1:A1416,)&amp;":b"&amp;ROW()-1),"&gt;0")+1+4*(COUNTIF(A$1:A1416,"&gt;0")-1),)</f>
        <v>666</v>
      </c>
    </row>
    <row r="1417" spans="1:2" x14ac:dyDescent="0.3">
      <c r="A1417" s="3" cm="1">
        <f t="array" aca="1" ref="A1417" ca="1">IF(IFERROR(FIND("选项",INDIRECT("输入!A"&amp;ROW()),1)&gt;0,0),COUNTIF(INDIRECT("A$1:A"&amp;ROW()-1),"&gt;0")+1,0)</f>
        <v>0</v>
      </c>
      <c r="B1417" cm="1">
        <f t="array" aca="1" ref="B1417" ca="1">IF(MID(INDIRECT("输入!A"&amp;ROW()),2,1)="结",COUNTIF(INDIRECT("b"&amp;MATCH(COUNTIF(A$1:A1417,"&gt;0"),A$1:A1417,)&amp;":b"&amp;ROW()-1),"&gt;0")+1+4*(COUNTIF(A$1:A1417,"&gt;0")-1),)</f>
        <v>0</v>
      </c>
    </row>
    <row r="1418" spans="1:2" x14ac:dyDescent="0.3">
      <c r="A1418" s="3" cm="1">
        <f t="array" aca="1" ref="A1418" ca="1">IF(IFERROR(FIND("选项",INDIRECT("输入!A"&amp;ROW()),1)&gt;0,0),COUNTIF(INDIRECT("A$1:A"&amp;ROW()-1),"&gt;0")+1,0)</f>
        <v>0</v>
      </c>
      <c r="B1418" cm="1">
        <f t="array" aca="1" ref="B1418" ca="1">IF(MID(INDIRECT("输入!A"&amp;ROW()),2,1)="结",COUNTIF(INDIRECT("b"&amp;MATCH(COUNTIF(A$1:A1418,"&gt;0"),A$1:A1418,)&amp;":b"&amp;ROW()-1),"&gt;0")+1+4*(COUNTIF(A$1:A1418,"&gt;0")-1),)</f>
        <v>0</v>
      </c>
    </row>
    <row r="1419" spans="1:2" x14ac:dyDescent="0.3">
      <c r="A1419" s="3" cm="1">
        <f t="array" aca="1" ref="A1419" ca="1">IF(IFERROR(FIND("选项",INDIRECT("输入!A"&amp;ROW()),1)&gt;0,0),COUNTIF(INDIRECT("A$1:A"&amp;ROW()-1),"&gt;0")+1,0)</f>
        <v>0</v>
      </c>
      <c r="B1419" cm="1">
        <f t="array" aca="1" ref="B1419" ca="1">IF(MID(INDIRECT("输入!A"&amp;ROW()),2,1)="结",COUNTIF(INDIRECT("b"&amp;MATCH(COUNTIF(A$1:A1419,"&gt;0"),A$1:A1419,)&amp;":b"&amp;ROW()-1),"&gt;0")+1+4*(COUNTIF(A$1:A1419,"&gt;0")-1),)</f>
        <v>667</v>
      </c>
    </row>
    <row r="1420" spans="1:2" x14ac:dyDescent="0.3">
      <c r="A1420" s="3" cm="1">
        <f t="array" aca="1" ref="A1420" ca="1">IF(IFERROR(FIND("选项",INDIRECT("输入!A"&amp;ROW()),1)&gt;0,0),COUNTIF(INDIRECT("A$1:A"&amp;ROW()-1),"&gt;0")+1,0)</f>
        <v>0</v>
      </c>
      <c r="B1420" cm="1">
        <f t="array" aca="1" ref="B1420" ca="1">IF(MID(INDIRECT("输入!A"&amp;ROW()),2,1)="结",COUNTIF(INDIRECT("b"&amp;MATCH(COUNTIF(A$1:A1420,"&gt;0"),A$1:A1420,)&amp;":b"&amp;ROW()-1),"&gt;0")+1+4*(COUNTIF(A$1:A1420,"&gt;0")-1),)</f>
        <v>0</v>
      </c>
    </row>
    <row r="1421" spans="1:2" x14ac:dyDescent="0.3">
      <c r="A1421" s="3" cm="1">
        <f t="array" aca="1" ref="A1421" ca="1">IF(IFERROR(FIND("选项",INDIRECT("输入!A"&amp;ROW()),1)&gt;0,0),COUNTIF(INDIRECT("A$1:A"&amp;ROW()-1),"&gt;0")+1,0)</f>
        <v>0</v>
      </c>
      <c r="B1421" cm="1">
        <f t="array" aca="1" ref="B1421" ca="1">IF(MID(INDIRECT("输入!A"&amp;ROW()),2,1)="结",COUNTIF(INDIRECT("b"&amp;MATCH(COUNTIF(A$1:A1421,"&gt;0"),A$1:A1421,)&amp;":b"&amp;ROW()-1),"&gt;0")+1+4*(COUNTIF(A$1:A1421,"&gt;0")-1),)</f>
        <v>668</v>
      </c>
    </row>
    <row r="1422" spans="1:2" x14ac:dyDescent="0.3">
      <c r="A1422" s="3" cm="1">
        <f t="array" aca="1" ref="A1422" ca="1">IF(IFERROR(FIND("选项",INDIRECT("输入!A"&amp;ROW()),1)&gt;0,0),COUNTIF(INDIRECT("A$1:A"&amp;ROW()-1),"&gt;0")+1,0)</f>
        <v>0</v>
      </c>
      <c r="B1422" cm="1">
        <f t="array" aca="1" ref="B1422" ca="1">IF(MID(INDIRECT("输入!A"&amp;ROW()),2,1)="结",COUNTIF(INDIRECT("b"&amp;MATCH(COUNTIF(A$1:A1422,"&gt;0"),A$1:A1422,)&amp;":b"&amp;ROW()-1),"&gt;0")+1+4*(COUNTIF(A$1:A1422,"&gt;0")-1),)</f>
        <v>0</v>
      </c>
    </row>
    <row r="1423" spans="1:2" x14ac:dyDescent="0.3">
      <c r="A1423" s="3" cm="1">
        <f t="array" aca="1" ref="A1423" ca="1">IF(IFERROR(FIND("选项",INDIRECT("输入!A"&amp;ROW()),1)&gt;0,0),COUNTIF(INDIRECT("A$1:A"&amp;ROW()-1),"&gt;0")+1,0)</f>
        <v>168</v>
      </c>
      <c r="B1423" cm="1">
        <f t="array" aca="1" ref="B1423" ca="1">IF(MID(INDIRECT("输入!A"&amp;ROW()),2,1)="结",COUNTIF(INDIRECT("b"&amp;MATCH(COUNTIF(A$1:A1423,"&gt;0"),A$1:A1423,)&amp;":b"&amp;ROW()-1),"&gt;0")+1+4*(COUNTIF(A$1:A1423,"&gt;0")-1),)</f>
        <v>0</v>
      </c>
    </row>
    <row r="1424" spans="1:2" x14ac:dyDescent="0.3">
      <c r="A1424" s="3" cm="1">
        <f t="array" aca="1" ref="A1424" ca="1">IF(IFERROR(FIND("选项",INDIRECT("输入!A"&amp;ROW()),1)&gt;0,0),COUNTIF(INDIRECT("A$1:A"&amp;ROW()-1),"&gt;0")+1,0)</f>
        <v>0</v>
      </c>
      <c r="B1424" cm="1">
        <f t="array" aca="1" ref="B1424" ca="1">IF(MID(INDIRECT("输入!A"&amp;ROW()),2,1)="结",COUNTIF(INDIRECT("b"&amp;MATCH(COUNTIF(A$1:A1424,"&gt;0"),A$1:A1424,)&amp;":b"&amp;ROW()-1),"&gt;0")+1+4*(COUNTIF(A$1:A1424,"&gt;0")-1),)</f>
        <v>669</v>
      </c>
    </row>
    <row r="1425" spans="1:2" x14ac:dyDescent="0.3">
      <c r="A1425" s="3" cm="1">
        <f t="array" aca="1" ref="A1425" ca="1">IF(IFERROR(FIND("选项",INDIRECT("输入!A"&amp;ROW()),1)&gt;0,0),COUNTIF(INDIRECT("A$1:A"&amp;ROW()-1),"&gt;0")+1,0)</f>
        <v>0</v>
      </c>
      <c r="B1425" cm="1">
        <f t="array" aca="1" ref="B1425" ca="1">IF(MID(INDIRECT("输入!A"&amp;ROW()),2,1)="结",COUNTIF(INDIRECT("b"&amp;MATCH(COUNTIF(A$1:A1425,"&gt;0"),A$1:A1425,)&amp;":b"&amp;ROW()-1),"&gt;0")+1+4*(COUNTIF(A$1:A1425,"&gt;0")-1),)</f>
        <v>0</v>
      </c>
    </row>
    <row r="1426" spans="1:2" x14ac:dyDescent="0.3">
      <c r="A1426" s="3" cm="1">
        <f t="array" aca="1" ref="A1426" ca="1">IF(IFERROR(FIND("选项",INDIRECT("输入!A"&amp;ROW()),1)&gt;0,0),COUNTIF(INDIRECT("A$1:A"&amp;ROW()-1),"&gt;0")+1,0)</f>
        <v>0</v>
      </c>
      <c r="B1426" cm="1">
        <f t="array" aca="1" ref="B1426" ca="1">IF(MID(INDIRECT("输入!A"&amp;ROW()),2,1)="结",COUNTIF(INDIRECT("b"&amp;MATCH(COUNTIF(A$1:A1426,"&gt;0"),A$1:A1426,)&amp;":b"&amp;ROW()-1),"&gt;0")+1+4*(COUNTIF(A$1:A1426,"&gt;0")-1),)</f>
        <v>670</v>
      </c>
    </row>
    <row r="1427" spans="1:2" x14ac:dyDescent="0.3">
      <c r="A1427" s="3" cm="1">
        <f t="array" aca="1" ref="A1427" ca="1">IF(IFERROR(FIND("选项",INDIRECT("输入!A"&amp;ROW()),1)&gt;0,0),COUNTIF(INDIRECT("A$1:A"&amp;ROW()-1),"&gt;0")+1,0)</f>
        <v>0</v>
      </c>
      <c r="B1427" cm="1">
        <f t="array" aca="1" ref="B1427" ca="1">IF(MID(INDIRECT("输入!A"&amp;ROW()),2,1)="结",COUNTIF(INDIRECT("b"&amp;MATCH(COUNTIF(A$1:A1427,"&gt;0"),A$1:A1427,)&amp;":b"&amp;ROW()-1),"&gt;0")+1+4*(COUNTIF(A$1:A1427,"&gt;0")-1),)</f>
        <v>0</v>
      </c>
    </row>
    <row r="1428" spans="1:2" x14ac:dyDescent="0.3">
      <c r="A1428" s="3" cm="1">
        <f t="array" aca="1" ref="A1428" ca="1">IF(IFERROR(FIND("选项",INDIRECT("输入!A"&amp;ROW()),1)&gt;0,0),COUNTIF(INDIRECT("A$1:A"&amp;ROW()-1),"&gt;0")+1,0)</f>
        <v>0</v>
      </c>
      <c r="B1428" cm="1">
        <f t="array" aca="1" ref="B1428" ca="1">IF(MID(INDIRECT("输入!A"&amp;ROW()),2,1)="结",COUNTIF(INDIRECT("b"&amp;MATCH(COUNTIF(A$1:A1428,"&gt;0"),A$1:A1428,)&amp;":b"&amp;ROW()-1),"&gt;0")+1+4*(COUNTIF(A$1:A1428,"&gt;0")-1),)</f>
        <v>0</v>
      </c>
    </row>
    <row r="1429" spans="1:2" x14ac:dyDescent="0.3">
      <c r="A1429" s="3" cm="1">
        <f t="array" aca="1" ref="A1429" ca="1">IF(IFERROR(FIND("选项",INDIRECT("输入!A"&amp;ROW()),1)&gt;0,0),COUNTIF(INDIRECT("A$1:A"&amp;ROW()-1),"&gt;0")+1,0)</f>
        <v>0</v>
      </c>
      <c r="B1429" cm="1">
        <f t="array" aca="1" ref="B1429" ca="1">IF(MID(INDIRECT("输入!A"&amp;ROW()),2,1)="结",COUNTIF(INDIRECT("b"&amp;MATCH(COUNTIF(A$1:A1429,"&gt;0"),A$1:A1429,)&amp;":b"&amp;ROW()-1),"&gt;0")+1+4*(COUNTIF(A$1:A1429,"&gt;0")-1),)</f>
        <v>671</v>
      </c>
    </row>
    <row r="1430" spans="1:2" x14ac:dyDescent="0.3">
      <c r="A1430" s="3" cm="1">
        <f t="array" aca="1" ref="A1430" ca="1">IF(IFERROR(FIND("选项",INDIRECT("输入!A"&amp;ROW()),1)&gt;0,0),COUNTIF(INDIRECT("A$1:A"&amp;ROW()-1),"&gt;0")+1,0)</f>
        <v>0</v>
      </c>
      <c r="B1430" cm="1">
        <f t="array" aca="1" ref="B1430" ca="1">IF(MID(INDIRECT("输入!A"&amp;ROW()),2,1)="结",COUNTIF(INDIRECT("b"&amp;MATCH(COUNTIF(A$1:A1430,"&gt;0"),A$1:A1430,)&amp;":b"&amp;ROW()-1),"&gt;0")+1+4*(COUNTIF(A$1:A1430,"&gt;0")-1),)</f>
        <v>0</v>
      </c>
    </row>
    <row r="1431" spans="1:2" x14ac:dyDescent="0.3">
      <c r="A1431" s="3" cm="1">
        <f t="array" aca="1" ref="A1431" ca="1">IF(IFERROR(FIND("选项",INDIRECT("输入!A"&amp;ROW()),1)&gt;0,0),COUNTIF(INDIRECT("A$1:A"&amp;ROW()-1),"&gt;0")+1,0)</f>
        <v>0</v>
      </c>
      <c r="B1431" cm="1">
        <f t="array" aca="1" ref="B1431" ca="1">IF(MID(INDIRECT("输入!A"&amp;ROW()),2,1)="结",COUNTIF(INDIRECT("b"&amp;MATCH(COUNTIF(A$1:A1431,"&gt;0"),A$1:A1431,)&amp;":b"&amp;ROW()-1),"&gt;0")+1+4*(COUNTIF(A$1:A1431,"&gt;0")-1),)</f>
        <v>672</v>
      </c>
    </row>
    <row r="1432" spans="1:2" x14ac:dyDescent="0.3">
      <c r="A1432" s="3" cm="1">
        <f t="array" aca="1" ref="A1432" ca="1">IF(IFERROR(FIND("选项",INDIRECT("输入!A"&amp;ROW()),1)&gt;0,0),COUNTIF(INDIRECT("A$1:A"&amp;ROW()-1),"&gt;0")+1,0)</f>
        <v>0</v>
      </c>
      <c r="B1432" cm="1">
        <f t="array" aca="1" ref="B1432" ca="1">IF(MID(INDIRECT("输入!A"&amp;ROW()),2,1)="结",COUNTIF(INDIRECT("b"&amp;MATCH(COUNTIF(A$1:A1432,"&gt;0"),A$1:A1432,)&amp;":b"&amp;ROW()-1),"&gt;0")+1+4*(COUNTIF(A$1:A1432,"&gt;0")-1),)</f>
        <v>0</v>
      </c>
    </row>
    <row r="1433" spans="1:2" x14ac:dyDescent="0.3">
      <c r="A1433" s="3" cm="1">
        <f t="array" aca="1" ref="A1433" ca="1">IF(IFERROR(FIND("选项",INDIRECT("输入!A"&amp;ROW()),1)&gt;0,0),COUNTIF(INDIRECT("A$1:A"&amp;ROW()-1),"&gt;0")+1,0)</f>
        <v>169</v>
      </c>
      <c r="B1433" cm="1">
        <f t="array" aca="1" ref="B1433" ca="1">IF(MID(INDIRECT("输入!A"&amp;ROW()),2,1)="结",COUNTIF(INDIRECT("b"&amp;MATCH(COUNTIF(A$1:A1433,"&gt;0"),A$1:A1433,)&amp;":b"&amp;ROW()-1),"&gt;0")+1+4*(COUNTIF(A$1:A1433,"&gt;0")-1),)</f>
        <v>0</v>
      </c>
    </row>
    <row r="1434" spans="1:2" x14ac:dyDescent="0.3">
      <c r="A1434" s="3" cm="1">
        <f t="array" aca="1" ref="A1434" ca="1">IF(IFERROR(FIND("选项",INDIRECT("输入!A"&amp;ROW()),1)&gt;0,0),COUNTIF(INDIRECT("A$1:A"&amp;ROW()-1),"&gt;0")+1,0)</f>
        <v>0</v>
      </c>
      <c r="B1434" cm="1">
        <f t="array" aca="1" ref="B1434" ca="1">IF(MID(INDIRECT("输入!A"&amp;ROW()),2,1)="结",COUNTIF(INDIRECT("b"&amp;MATCH(COUNTIF(A$1:A1434,"&gt;0"),A$1:A1434,)&amp;":b"&amp;ROW()-1),"&gt;0")+1+4*(COUNTIF(A$1:A1434,"&gt;0")-1),)</f>
        <v>673</v>
      </c>
    </row>
    <row r="1435" spans="1:2" x14ac:dyDescent="0.3">
      <c r="A1435" s="3" cm="1">
        <f t="array" aca="1" ref="A1435" ca="1">IF(IFERROR(FIND("选项",INDIRECT("输入!A"&amp;ROW()),1)&gt;0,0),COUNTIF(INDIRECT("A$1:A"&amp;ROW()-1),"&gt;0")+1,0)</f>
        <v>0</v>
      </c>
      <c r="B1435" cm="1">
        <f t="array" aca="1" ref="B1435" ca="1">IF(MID(INDIRECT("输入!A"&amp;ROW()),2,1)="结",COUNTIF(INDIRECT("b"&amp;MATCH(COUNTIF(A$1:A1435,"&gt;0"),A$1:A1435,)&amp;":b"&amp;ROW()-1),"&gt;0")+1+4*(COUNTIF(A$1:A1435,"&gt;0")-1),)</f>
        <v>0</v>
      </c>
    </row>
    <row r="1436" spans="1:2" x14ac:dyDescent="0.3">
      <c r="A1436" s="3" cm="1">
        <f t="array" aca="1" ref="A1436" ca="1">IF(IFERROR(FIND("选项",INDIRECT("输入!A"&amp;ROW()),1)&gt;0,0),COUNTIF(INDIRECT("A$1:A"&amp;ROW()-1),"&gt;0")+1,0)</f>
        <v>170</v>
      </c>
      <c r="B1436" cm="1">
        <f t="array" aca="1" ref="B1436" ca="1">IF(MID(INDIRECT("输入!A"&amp;ROW()),2,1)="结",COUNTIF(INDIRECT("b"&amp;MATCH(COUNTIF(A$1:A1436,"&gt;0"),A$1:A1436,)&amp;":b"&amp;ROW()-1),"&gt;0")+1+4*(COUNTIF(A$1:A1436,"&gt;0")-1),)</f>
        <v>0</v>
      </c>
    </row>
    <row r="1437" spans="1:2" x14ac:dyDescent="0.3">
      <c r="A1437" s="3" cm="1">
        <f t="array" aca="1" ref="A1437" ca="1">IF(IFERROR(FIND("选项",INDIRECT("输入!A"&amp;ROW()),1)&gt;0,0),COUNTIF(INDIRECT("A$1:A"&amp;ROW()-1),"&gt;0")+1,0)</f>
        <v>0</v>
      </c>
      <c r="B1437" cm="1">
        <f t="array" aca="1" ref="B1437" ca="1">IF(MID(INDIRECT("输入!A"&amp;ROW()),2,1)="结",COUNTIF(INDIRECT("b"&amp;MATCH(COUNTIF(A$1:A1437,"&gt;0"),A$1:A1437,)&amp;":b"&amp;ROW()-1),"&gt;0")+1+4*(COUNTIF(A$1:A1437,"&gt;0")-1),)</f>
        <v>677</v>
      </c>
    </row>
    <row r="1438" spans="1:2" x14ac:dyDescent="0.3">
      <c r="A1438" s="3" cm="1">
        <f t="array" aca="1" ref="A1438" ca="1">IF(IFERROR(FIND("选项",INDIRECT("输入!A"&amp;ROW()),1)&gt;0,0),COUNTIF(INDIRECT("A$1:A"&amp;ROW()-1),"&gt;0")+1,0)</f>
        <v>0</v>
      </c>
      <c r="B1438" cm="1">
        <f t="array" aca="1" ref="B1438" ca="1">IF(MID(INDIRECT("输入!A"&amp;ROW()),2,1)="结",COUNTIF(INDIRECT("b"&amp;MATCH(COUNTIF(A$1:A1438,"&gt;0"),A$1:A1438,)&amp;":b"&amp;ROW()-1),"&gt;0")+1+4*(COUNTIF(A$1:A1438,"&gt;0")-1),)</f>
        <v>0</v>
      </c>
    </row>
    <row r="1439" spans="1:2" x14ac:dyDescent="0.3">
      <c r="A1439" s="3" cm="1">
        <f t="array" aca="1" ref="A1439" ca="1">IF(IFERROR(FIND("选项",INDIRECT("输入!A"&amp;ROW()),1)&gt;0,0),COUNTIF(INDIRECT("A$1:A"&amp;ROW()-1),"&gt;0")+1,0)</f>
        <v>0</v>
      </c>
      <c r="B1439" cm="1">
        <f t="array" aca="1" ref="B1439" ca="1">IF(MID(INDIRECT("输入!A"&amp;ROW()),2,1)="结",COUNTIF(INDIRECT("b"&amp;MATCH(COUNTIF(A$1:A1439,"&gt;0"),A$1:A1439,)&amp;":b"&amp;ROW()-1),"&gt;0")+1+4*(COUNTIF(A$1:A1439,"&gt;0")-1),)</f>
        <v>678</v>
      </c>
    </row>
    <row r="1440" spans="1:2" x14ac:dyDescent="0.3">
      <c r="A1440" s="3" cm="1">
        <f t="array" aca="1" ref="A1440" ca="1">IF(IFERROR(FIND("选项",INDIRECT("输入!A"&amp;ROW()),1)&gt;0,0),COUNTIF(INDIRECT("A$1:A"&amp;ROW()-1),"&gt;0")+1,0)</f>
        <v>0</v>
      </c>
      <c r="B1440" cm="1">
        <f t="array" aca="1" ref="B1440" ca="1">IF(MID(INDIRECT("输入!A"&amp;ROW()),2,1)="结",COUNTIF(INDIRECT("b"&amp;MATCH(COUNTIF(A$1:A1440,"&gt;0"),A$1:A1440,)&amp;":b"&amp;ROW()-1),"&gt;0")+1+4*(COUNTIF(A$1:A1440,"&gt;0")-1),)</f>
        <v>0</v>
      </c>
    </row>
    <row r="1441" spans="1:2" x14ac:dyDescent="0.3">
      <c r="A1441" s="3" cm="1">
        <f t="array" aca="1" ref="A1441" ca="1">IF(IFERROR(FIND("选项",INDIRECT("输入!A"&amp;ROW()),1)&gt;0,0),COUNTIF(INDIRECT("A$1:A"&amp;ROW()-1),"&gt;0")+1,0)</f>
        <v>0</v>
      </c>
      <c r="B1441" cm="1">
        <f t="array" aca="1" ref="B1441" ca="1">IF(MID(INDIRECT("输入!A"&amp;ROW()),2,1)="结",COUNTIF(INDIRECT("b"&amp;MATCH(COUNTIF(A$1:A1441,"&gt;0"),A$1:A1441,)&amp;":b"&amp;ROW()-1),"&gt;0")+1+4*(COUNTIF(A$1:A1441,"&gt;0")-1),)</f>
        <v>679</v>
      </c>
    </row>
    <row r="1442" spans="1:2" x14ac:dyDescent="0.3">
      <c r="A1442" s="3" cm="1">
        <f t="array" aca="1" ref="A1442" ca="1">IF(IFERROR(FIND("选项",INDIRECT("输入!A"&amp;ROW()),1)&gt;0,0),COUNTIF(INDIRECT("A$1:A"&amp;ROW()-1),"&gt;0")+1,0)</f>
        <v>0</v>
      </c>
      <c r="B1442" cm="1">
        <f t="array" aca="1" ref="B1442" ca="1">IF(MID(INDIRECT("输入!A"&amp;ROW()),2,1)="结",COUNTIF(INDIRECT("b"&amp;MATCH(COUNTIF(A$1:A1442,"&gt;0"),A$1:A1442,)&amp;":b"&amp;ROW()-1),"&gt;0")+1+4*(COUNTIF(A$1:A1442,"&gt;0")-1),)</f>
        <v>0</v>
      </c>
    </row>
    <row r="1443" spans="1:2" x14ac:dyDescent="0.3">
      <c r="A1443" s="3" cm="1">
        <f t="array" aca="1" ref="A1443" ca="1">IF(IFERROR(FIND("选项",INDIRECT("输入!A"&amp;ROW()),1)&gt;0,0),COUNTIF(INDIRECT("A$1:A"&amp;ROW()-1),"&gt;0")+1,0)</f>
        <v>0</v>
      </c>
      <c r="B1443" cm="1">
        <f t="array" aca="1" ref="B1443" ca="1">IF(MID(INDIRECT("输入!A"&amp;ROW()),2,1)="结",COUNTIF(INDIRECT("b"&amp;MATCH(COUNTIF(A$1:A1443,"&gt;0"),A$1:A1443,)&amp;":b"&amp;ROW()-1),"&gt;0")+1+4*(COUNTIF(A$1:A1443,"&gt;0")-1),)</f>
        <v>680</v>
      </c>
    </row>
    <row r="1444" spans="1:2" x14ac:dyDescent="0.3">
      <c r="A1444" s="3" cm="1">
        <f t="array" aca="1" ref="A1444" ca="1">IF(IFERROR(FIND("选项",INDIRECT("输入!A"&amp;ROW()),1)&gt;0,0),COUNTIF(INDIRECT("A$1:A"&amp;ROW()-1),"&gt;0")+1,0)</f>
        <v>0</v>
      </c>
      <c r="B1444" cm="1">
        <f t="array" aca="1" ref="B1444" ca="1">IF(MID(INDIRECT("输入!A"&amp;ROW()),2,1)="结",COUNTIF(INDIRECT("b"&amp;MATCH(COUNTIF(A$1:A1444,"&gt;0"),A$1:A1444,)&amp;":b"&amp;ROW()-1),"&gt;0")+1+4*(COUNTIF(A$1:A1444,"&gt;0")-1),)</f>
        <v>0</v>
      </c>
    </row>
    <row r="1445" spans="1:2" x14ac:dyDescent="0.3">
      <c r="A1445" s="3" cm="1">
        <f t="array" aca="1" ref="A1445" ca="1">IF(IFERROR(FIND("选项",INDIRECT("输入!A"&amp;ROW()),1)&gt;0,0),COUNTIF(INDIRECT("A$1:A"&amp;ROW()-1),"&gt;0")+1,0)</f>
        <v>0</v>
      </c>
      <c r="B1445" cm="1">
        <f t="array" aca="1" ref="B1445" ca="1">IF(MID(INDIRECT("输入!A"&amp;ROW()),2,1)="结",COUNTIF(INDIRECT("b"&amp;MATCH(COUNTIF(A$1:A1445,"&gt;0"),A$1:A1445,)&amp;":b"&amp;ROW()-1),"&gt;0")+1+4*(COUNTIF(A$1:A1445,"&gt;0")-1),)</f>
        <v>0</v>
      </c>
    </row>
    <row r="1446" spans="1:2" x14ac:dyDescent="0.3">
      <c r="A1446" s="3" cm="1">
        <f t="array" aca="1" ref="A1446" ca="1">IF(IFERROR(FIND("选项",INDIRECT("输入!A"&amp;ROW()),1)&gt;0,0),COUNTIF(INDIRECT("A$1:A"&amp;ROW()-1),"&gt;0")+1,0)</f>
        <v>171</v>
      </c>
      <c r="B1446" cm="1">
        <f t="array" aca="1" ref="B1446" ca="1">IF(MID(INDIRECT("输入!A"&amp;ROW()),2,1)="结",COUNTIF(INDIRECT("b"&amp;MATCH(COUNTIF(A$1:A1446,"&gt;0"),A$1:A1446,)&amp;":b"&amp;ROW()-1),"&gt;0")+1+4*(COUNTIF(A$1:A1446,"&gt;0")-1),)</f>
        <v>0</v>
      </c>
    </row>
    <row r="1447" spans="1:2" x14ac:dyDescent="0.3">
      <c r="A1447" s="3" cm="1">
        <f t="array" aca="1" ref="A1447" ca="1">IF(IFERROR(FIND("选项",INDIRECT("输入!A"&amp;ROW()),1)&gt;0,0),COUNTIF(INDIRECT("A$1:A"&amp;ROW()-1),"&gt;0")+1,0)</f>
        <v>0</v>
      </c>
      <c r="B1447" cm="1">
        <f t="array" aca="1" ref="B1447" ca="1">IF(MID(INDIRECT("输入!A"&amp;ROW()),2,1)="结",COUNTIF(INDIRECT("b"&amp;MATCH(COUNTIF(A$1:A1447,"&gt;0"),A$1:A1447,)&amp;":b"&amp;ROW()-1),"&gt;0")+1+4*(COUNTIF(A$1:A1447,"&gt;0")-1),)</f>
        <v>681</v>
      </c>
    </row>
    <row r="1448" spans="1:2" x14ac:dyDescent="0.3">
      <c r="A1448" s="3" cm="1">
        <f t="array" aca="1" ref="A1448" ca="1">IF(IFERROR(FIND("选项",INDIRECT("输入!A"&amp;ROW()),1)&gt;0,0),COUNTIF(INDIRECT("A$1:A"&amp;ROW()-1),"&gt;0")+1,0)</f>
        <v>0</v>
      </c>
      <c r="B1448" cm="1">
        <f t="array" aca="1" ref="B1448" ca="1">IF(MID(INDIRECT("输入!A"&amp;ROW()),2,1)="结",COUNTIF(INDIRECT("b"&amp;MATCH(COUNTIF(A$1:A1448,"&gt;0"),A$1:A1448,)&amp;":b"&amp;ROW()-1),"&gt;0")+1+4*(COUNTIF(A$1:A1448,"&gt;0")-1),)</f>
        <v>0</v>
      </c>
    </row>
    <row r="1449" spans="1:2" x14ac:dyDescent="0.3">
      <c r="A1449" s="3" cm="1">
        <f t="array" aca="1" ref="A1449" ca="1">IF(IFERROR(FIND("选项",INDIRECT("输入!A"&amp;ROW()),1)&gt;0,0),COUNTIF(INDIRECT("A$1:A"&amp;ROW()-1),"&gt;0")+1,0)</f>
        <v>0</v>
      </c>
      <c r="B1449" cm="1">
        <f t="array" aca="1" ref="B1449" ca="1">IF(MID(INDIRECT("输入!A"&amp;ROW()),2,1)="结",COUNTIF(INDIRECT("b"&amp;MATCH(COUNTIF(A$1:A1449,"&gt;0"),A$1:A1449,)&amp;":b"&amp;ROW()-1),"&gt;0")+1+4*(COUNTIF(A$1:A1449,"&gt;0")-1),)</f>
        <v>682</v>
      </c>
    </row>
    <row r="1450" spans="1:2" x14ac:dyDescent="0.3">
      <c r="A1450" s="3" cm="1">
        <f t="array" aca="1" ref="A1450" ca="1">IF(IFERROR(FIND("选项",INDIRECT("输入!A"&amp;ROW()),1)&gt;0,0),COUNTIF(INDIRECT("A$1:A"&amp;ROW()-1),"&gt;0")+1,0)</f>
        <v>0</v>
      </c>
      <c r="B1450" cm="1">
        <f t="array" aca="1" ref="B1450" ca="1">IF(MID(INDIRECT("输入!A"&amp;ROW()),2,1)="结",COUNTIF(INDIRECT("b"&amp;MATCH(COUNTIF(A$1:A1450,"&gt;0"),A$1:A1450,)&amp;":b"&amp;ROW()-1),"&gt;0")+1+4*(COUNTIF(A$1:A1450,"&gt;0")-1),)</f>
        <v>0</v>
      </c>
    </row>
    <row r="1451" spans="1:2" x14ac:dyDescent="0.3">
      <c r="A1451" s="3" cm="1">
        <f t="array" aca="1" ref="A1451" ca="1">IF(IFERROR(FIND("选项",INDIRECT("输入!A"&amp;ROW()),1)&gt;0,0),COUNTIF(INDIRECT("A$1:A"&amp;ROW()-1),"&gt;0")+1,0)</f>
        <v>0</v>
      </c>
      <c r="B1451" cm="1">
        <f t="array" aca="1" ref="B1451" ca="1">IF(MID(INDIRECT("输入!A"&amp;ROW()),2,1)="结",COUNTIF(INDIRECT("b"&amp;MATCH(COUNTIF(A$1:A1451,"&gt;0"),A$1:A1451,)&amp;":b"&amp;ROW()-1),"&gt;0")+1+4*(COUNTIF(A$1:A1451,"&gt;0")-1),)</f>
        <v>683</v>
      </c>
    </row>
    <row r="1452" spans="1:2" x14ac:dyDescent="0.3">
      <c r="A1452" s="3" cm="1">
        <f t="array" aca="1" ref="A1452" ca="1">IF(IFERROR(FIND("选项",INDIRECT("输入!A"&amp;ROW()),1)&gt;0,0),COUNTIF(INDIRECT("A$1:A"&amp;ROW()-1),"&gt;0")+1,0)</f>
        <v>0</v>
      </c>
      <c r="B1452" cm="1">
        <f t="array" aca="1" ref="B1452" ca="1">IF(MID(INDIRECT("输入!A"&amp;ROW()),2,1)="结",COUNTIF(INDIRECT("b"&amp;MATCH(COUNTIF(A$1:A1452,"&gt;0"),A$1:A1452,)&amp;":b"&amp;ROW()-1),"&gt;0")+1+4*(COUNTIF(A$1:A1452,"&gt;0")-1),)</f>
        <v>0</v>
      </c>
    </row>
    <row r="1453" spans="1:2" x14ac:dyDescent="0.3">
      <c r="A1453" s="3" cm="1">
        <f t="array" aca="1" ref="A1453" ca="1">IF(IFERROR(FIND("选项",INDIRECT("输入!A"&amp;ROW()),1)&gt;0,0),COUNTIF(INDIRECT("A$1:A"&amp;ROW()-1),"&gt;0")+1,0)</f>
        <v>0</v>
      </c>
      <c r="B1453" cm="1">
        <f t="array" aca="1" ref="B1453" ca="1">IF(MID(INDIRECT("输入!A"&amp;ROW()),2,1)="结",COUNTIF(INDIRECT("b"&amp;MATCH(COUNTIF(A$1:A1453,"&gt;0"),A$1:A1453,)&amp;":b"&amp;ROW()-1),"&gt;0")+1+4*(COUNTIF(A$1:A1453,"&gt;0")-1),)</f>
        <v>684</v>
      </c>
    </row>
    <row r="1454" spans="1:2" x14ac:dyDescent="0.3">
      <c r="A1454" s="3" cm="1">
        <f t="array" aca="1" ref="A1454" ca="1">IF(IFERROR(FIND("选项",INDIRECT("输入!A"&amp;ROW()),1)&gt;0,0),COUNTIF(INDIRECT("A$1:A"&amp;ROW()-1),"&gt;0")+1,0)</f>
        <v>0</v>
      </c>
      <c r="B1454" cm="1">
        <f t="array" aca="1" ref="B1454" ca="1">IF(MID(INDIRECT("输入!A"&amp;ROW()),2,1)="结",COUNTIF(INDIRECT("b"&amp;MATCH(COUNTIF(A$1:A1454,"&gt;0"),A$1:A1454,)&amp;":b"&amp;ROW()-1),"&gt;0")+1+4*(COUNTIF(A$1:A1454,"&gt;0")-1),)</f>
        <v>0</v>
      </c>
    </row>
    <row r="1455" spans="1:2" x14ac:dyDescent="0.3">
      <c r="A1455" s="3" cm="1">
        <f t="array" aca="1" ref="A1455" ca="1">IF(IFERROR(FIND("选项",INDIRECT("输入!A"&amp;ROW()),1)&gt;0,0),COUNTIF(INDIRECT("A$1:A"&amp;ROW()-1),"&gt;0")+1,0)</f>
        <v>172</v>
      </c>
      <c r="B1455" cm="1">
        <f t="array" aca="1" ref="B1455" ca="1">IF(MID(INDIRECT("输入!A"&amp;ROW()),2,1)="结",COUNTIF(INDIRECT("b"&amp;MATCH(COUNTIF(A$1:A1455,"&gt;0"),A$1:A1455,)&amp;":b"&amp;ROW()-1),"&gt;0")+1+4*(COUNTIF(A$1:A1455,"&gt;0")-1),)</f>
        <v>0</v>
      </c>
    </row>
    <row r="1456" spans="1:2" x14ac:dyDescent="0.3">
      <c r="A1456" s="3" cm="1">
        <f t="array" aca="1" ref="A1456" ca="1">IF(IFERROR(FIND("选项",INDIRECT("输入!A"&amp;ROW()),1)&gt;0,0),COUNTIF(INDIRECT("A$1:A"&amp;ROW()-1),"&gt;0")+1,0)</f>
        <v>0</v>
      </c>
      <c r="B1456" cm="1">
        <f t="array" aca="1" ref="B1456" ca="1">IF(MID(INDIRECT("输入!A"&amp;ROW()),2,1)="结",COUNTIF(INDIRECT("b"&amp;MATCH(COUNTIF(A$1:A1456,"&gt;0"),A$1:A1456,)&amp;":b"&amp;ROW()-1),"&gt;0")+1+4*(COUNTIF(A$1:A1456,"&gt;0")-1),)</f>
        <v>685</v>
      </c>
    </row>
    <row r="1457" spans="1:2" x14ac:dyDescent="0.3">
      <c r="A1457" s="3" cm="1">
        <f t="array" aca="1" ref="A1457" ca="1">IF(IFERROR(FIND("选项",INDIRECT("输入!A"&amp;ROW()),1)&gt;0,0),COUNTIF(INDIRECT("A$1:A"&amp;ROW()-1),"&gt;0")+1,0)</f>
        <v>0</v>
      </c>
      <c r="B1457" cm="1">
        <f t="array" aca="1" ref="B1457" ca="1">IF(MID(INDIRECT("输入!A"&amp;ROW()),2,1)="结",COUNTIF(INDIRECT("b"&amp;MATCH(COUNTIF(A$1:A1457,"&gt;0"),A$1:A1457,)&amp;":b"&amp;ROW()-1),"&gt;0")+1+4*(COUNTIF(A$1:A1457,"&gt;0")-1),)</f>
        <v>0</v>
      </c>
    </row>
    <row r="1458" spans="1:2" x14ac:dyDescent="0.3">
      <c r="A1458" s="3" cm="1">
        <f t="array" aca="1" ref="A1458" ca="1">IF(IFERROR(FIND("选项",INDIRECT("输入!A"&amp;ROW()),1)&gt;0,0),COUNTIF(INDIRECT("A$1:A"&amp;ROW()-1),"&gt;0")+1,0)</f>
        <v>0</v>
      </c>
      <c r="B1458" cm="1">
        <f t="array" aca="1" ref="B1458" ca="1">IF(MID(INDIRECT("输入!A"&amp;ROW()),2,1)="结",COUNTIF(INDIRECT("b"&amp;MATCH(COUNTIF(A$1:A1458,"&gt;0"),A$1:A1458,)&amp;":b"&amp;ROW()-1),"&gt;0")+1+4*(COUNTIF(A$1:A1458,"&gt;0")-1),)</f>
        <v>0</v>
      </c>
    </row>
    <row r="1459" spans="1:2" x14ac:dyDescent="0.3">
      <c r="A1459" s="3" cm="1">
        <f t="array" aca="1" ref="A1459" ca="1">IF(IFERROR(FIND("选项",INDIRECT("输入!A"&amp;ROW()),1)&gt;0,0),COUNTIF(INDIRECT("A$1:A"&amp;ROW()-1),"&gt;0")+1,0)</f>
        <v>0</v>
      </c>
      <c r="B1459" cm="1">
        <f t="array" aca="1" ref="B1459" ca="1">IF(MID(INDIRECT("输入!A"&amp;ROW()),2,1)="结",COUNTIF(INDIRECT("b"&amp;MATCH(COUNTIF(A$1:A1459,"&gt;0"),A$1:A1459,)&amp;":b"&amp;ROW()-1),"&gt;0")+1+4*(COUNTIF(A$1:A1459,"&gt;0")-1),)</f>
        <v>686</v>
      </c>
    </row>
    <row r="1460" spans="1:2" x14ac:dyDescent="0.3">
      <c r="A1460" s="3" cm="1">
        <f t="array" aca="1" ref="A1460" ca="1">IF(IFERROR(FIND("选项",INDIRECT("输入!A"&amp;ROW()),1)&gt;0,0),COUNTIF(INDIRECT("A$1:A"&amp;ROW()-1),"&gt;0")+1,0)</f>
        <v>0</v>
      </c>
      <c r="B1460" cm="1">
        <f t="array" aca="1" ref="B1460" ca="1">IF(MID(INDIRECT("输入!A"&amp;ROW()),2,1)="结",COUNTIF(INDIRECT("b"&amp;MATCH(COUNTIF(A$1:A1460,"&gt;0"),A$1:A1460,)&amp;":b"&amp;ROW()-1),"&gt;0")+1+4*(COUNTIF(A$1:A1460,"&gt;0")-1),)</f>
        <v>0</v>
      </c>
    </row>
    <row r="1461" spans="1:2" x14ac:dyDescent="0.3">
      <c r="A1461" s="3" cm="1">
        <f t="array" aca="1" ref="A1461" ca="1">IF(IFERROR(FIND("选项",INDIRECT("输入!A"&amp;ROW()),1)&gt;0,0),COUNTIF(INDIRECT("A$1:A"&amp;ROW()-1),"&gt;0")+1,0)</f>
        <v>0</v>
      </c>
      <c r="B1461" cm="1">
        <f t="array" aca="1" ref="B1461" ca="1">IF(MID(INDIRECT("输入!A"&amp;ROW()),2,1)="结",COUNTIF(INDIRECT("b"&amp;MATCH(COUNTIF(A$1:A1461,"&gt;0"),A$1:A1461,)&amp;":b"&amp;ROW()-1),"&gt;0")+1+4*(COUNTIF(A$1:A1461,"&gt;0")-1),)</f>
        <v>0</v>
      </c>
    </row>
    <row r="1462" spans="1:2" x14ac:dyDescent="0.3">
      <c r="A1462" s="3" cm="1">
        <f t="array" aca="1" ref="A1462" ca="1">IF(IFERROR(FIND("选项",INDIRECT("输入!A"&amp;ROW()),1)&gt;0,0),COUNTIF(INDIRECT("A$1:A"&amp;ROW()-1),"&gt;0")+1,0)</f>
        <v>0</v>
      </c>
      <c r="B1462" cm="1">
        <f t="array" aca="1" ref="B1462" ca="1">IF(MID(INDIRECT("输入!A"&amp;ROW()),2,1)="结",COUNTIF(INDIRECT("b"&amp;MATCH(COUNTIF(A$1:A1462,"&gt;0"),A$1:A1462,)&amp;":b"&amp;ROW()-1),"&gt;0")+1+4*(COUNTIF(A$1:A1462,"&gt;0")-1),)</f>
        <v>0</v>
      </c>
    </row>
    <row r="1463" spans="1:2" x14ac:dyDescent="0.3">
      <c r="A1463" s="3" cm="1">
        <f t="array" aca="1" ref="A1463" ca="1">IF(IFERROR(FIND("选项",INDIRECT("输入!A"&amp;ROW()),1)&gt;0,0),COUNTIF(INDIRECT("A$1:A"&amp;ROW()-1),"&gt;0")+1,0)</f>
        <v>173</v>
      </c>
      <c r="B1463" cm="1">
        <f t="array" aca="1" ref="B1463" ca="1">IF(MID(INDIRECT("输入!A"&amp;ROW()),2,1)="结",COUNTIF(INDIRECT("b"&amp;MATCH(COUNTIF(A$1:A1463,"&gt;0"),A$1:A1463,)&amp;":b"&amp;ROW()-1),"&gt;0")+1+4*(COUNTIF(A$1:A1463,"&gt;0")-1),)</f>
        <v>0</v>
      </c>
    </row>
    <row r="1464" spans="1:2" x14ac:dyDescent="0.3">
      <c r="A1464" s="3" cm="1">
        <f t="array" aca="1" ref="A1464" ca="1">IF(IFERROR(FIND("选项",INDIRECT("输入!A"&amp;ROW()),1)&gt;0,0),COUNTIF(INDIRECT("A$1:A"&amp;ROW()-1),"&gt;0")+1,0)</f>
        <v>0</v>
      </c>
      <c r="B1464" cm="1">
        <f t="array" aca="1" ref="B1464" ca="1">IF(MID(INDIRECT("输入!A"&amp;ROW()),2,1)="结",COUNTIF(INDIRECT("b"&amp;MATCH(COUNTIF(A$1:A1464,"&gt;0"),A$1:A1464,)&amp;":b"&amp;ROW()-1),"&gt;0")+1+4*(COUNTIF(A$1:A1464,"&gt;0")-1),)</f>
        <v>689</v>
      </c>
    </row>
    <row r="1465" spans="1:2" x14ac:dyDescent="0.3">
      <c r="A1465" s="3" cm="1">
        <f t="array" aca="1" ref="A1465" ca="1">IF(IFERROR(FIND("选项",INDIRECT("输入!A"&amp;ROW()),1)&gt;0,0),COUNTIF(INDIRECT("A$1:A"&amp;ROW()-1),"&gt;0")+1,0)</f>
        <v>0</v>
      </c>
      <c r="B1465" cm="1">
        <f t="array" aca="1" ref="B1465" ca="1">IF(MID(INDIRECT("输入!A"&amp;ROW()),2,1)="结",COUNTIF(INDIRECT("b"&amp;MATCH(COUNTIF(A$1:A1465,"&gt;0"),A$1:A1465,)&amp;":b"&amp;ROW()-1),"&gt;0")+1+4*(COUNTIF(A$1:A1465,"&gt;0")-1),)</f>
        <v>0</v>
      </c>
    </row>
    <row r="1466" spans="1:2" x14ac:dyDescent="0.3">
      <c r="A1466" s="3" cm="1">
        <f t="array" aca="1" ref="A1466" ca="1">IF(IFERROR(FIND("选项",INDIRECT("输入!A"&amp;ROW()),1)&gt;0,0),COUNTIF(INDIRECT("A$1:A"&amp;ROW()-1),"&gt;0")+1,0)</f>
        <v>0</v>
      </c>
      <c r="B1466" cm="1">
        <f t="array" aca="1" ref="B1466" ca="1">IF(MID(INDIRECT("输入!A"&amp;ROW()),2,1)="结",COUNTIF(INDIRECT("b"&amp;MATCH(COUNTIF(A$1:A1466,"&gt;0"),A$1:A1466,)&amp;":b"&amp;ROW()-1),"&gt;0")+1+4*(COUNTIF(A$1:A1466,"&gt;0")-1),)</f>
        <v>690</v>
      </c>
    </row>
    <row r="1467" spans="1:2" x14ac:dyDescent="0.3">
      <c r="A1467" s="3" cm="1">
        <f t="array" aca="1" ref="A1467" ca="1">IF(IFERROR(FIND("选项",INDIRECT("输入!A"&amp;ROW()),1)&gt;0,0),COUNTIF(INDIRECT("A$1:A"&amp;ROW()-1),"&gt;0")+1,0)</f>
        <v>0</v>
      </c>
      <c r="B1467" cm="1">
        <f t="array" aca="1" ref="B1467" ca="1">IF(MID(INDIRECT("输入!A"&amp;ROW()),2,1)="结",COUNTIF(INDIRECT("b"&amp;MATCH(COUNTIF(A$1:A1467,"&gt;0"),A$1:A1467,)&amp;":b"&amp;ROW()-1),"&gt;0")+1+4*(COUNTIF(A$1:A1467,"&gt;0")-1),)</f>
        <v>0</v>
      </c>
    </row>
    <row r="1468" spans="1:2" x14ac:dyDescent="0.3">
      <c r="A1468" s="3" cm="1">
        <f t="array" aca="1" ref="A1468" ca="1">IF(IFERROR(FIND("选项",INDIRECT("输入!A"&amp;ROW()),1)&gt;0,0),COUNTIF(INDIRECT("A$1:A"&amp;ROW()-1),"&gt;0")+1,0)</f>
        <v>0</v>
      </c>
      <c r="B1468" cm="1">
        <f t="array" aca="1" ref="B1468" ca="1">IF(MID(INDIRECT("输入!A"&amp;ROW()),2,1)="结",COUNTIF(INDIRECT("b"&amp;MATCH(COUNTIF(A$1:A1468,"&gt;0"),A$1:A1468,)&amp;":b"&amp;ROW()-1),"&gt;0")+1+4*(COUNTIF(A$1:A1468,"&gt;0")-1),)</f>
        <v>691</v>
      </c>
    </row>
    <row r="1469" spans="1:2" x14ac:dyDescent="0.3">
      <c r="A1469" s="3" cm="1">
        <f t="array" aca="1" ref="A1469" ca="1">IF(IFERROR(FIND("选项",INDIRECT("输入!A"&amp;ROW()),1)&gt;0,0),COUNTIF(INDIRECT("A$1:A"&amp;ROW()-1),"&gt;0")+1,0)</f>
        <v>0</v>
      </c>
      <c r="B1469" cm="1">
        <f t="array" aca="1" ref="B1469" ca="1">IF(MID(INDIRECT("输入!A"&amp;ROW()),2,1)="结",COUNTIF(INDIRECT("b"&amp;MATCH(COUNTIF(A$1:A1469,"&gt;0"),A$1:A1469,)&amp;":b"&amp;ROW()-1),"&gt;0")+1+4*(COUNTIF(A$1:A1469,"&gt;0")-1),)</f>
        <v>0</v>
      </c>
    </row>
    <row r="1470" spans="1:2" x14ac:dyDescent="0.3">
      <c r="A1470" s="3" cm="1">
        <f t="array" aca="1" ref="A1470" ca="1">IF(IFERROR(FIND("选项",INDIRECT("输入!A"&amp;ROW()),1)&gt;0,0),COUNTIF(INDIRECT("A$1:A"&amp;ROW()-1),"&gt;0")+1,0)</f>
        <v>0</v>
      </c>
      <c r="B1470" cm="1">
        <f t="array" aca="1" ref="B1470" ca="1">IF(MID(INDIRECT("输入!A"&amp;ROW()),2,1)="结",COUNTIF(INDIRECT("b"&amp;MATCH(COUNTIF(A$1:A1470,"&gt;0"),A$1:A1470,)&amp;":b"&amp;ROW()-1),"&gt;0")+1+4*(COUNTIF(A$1:A1470,"&gt;0")-1),)</f>
        <v>692</v>
      </c>
    </row>
    <row r="1471" spans="1:2" x14ac:dyDescent="0.3">
      <c r="A1471" s="3" cm="1">
        <f t="array" aca="1" ref="A1471" ca="1">IF(IFERROR(FIND("选项",INDIRECT("输入!A"&amp;ROW()),1)&gt;0,0),COUNTIF(INDIRECT("A$1:A"&amp;ROW()-1),"&gt;0")+1,0)</f>
        <v>0</v>
      </c>
      <c r="B1471" cm="1">
        <f t="array" aca="1" ref="B1471" ca="1">IF(MID(INDIRECT("输入!A"&amp;ROW()),2,1)="结",COUNTIF(INDIRECT("b"&amp;MATCH(COUNTIF(A$1:A1471,"&gt;0"),A$1:A1471,)&amp;":b"&amp;ROW()-1),"&gt;0")+1+4*(COUNTIF(A$1:A1471,"&gt;0")-1),)</f>
        <v>0</v>
      </c>
    </row>
    <row r="1472" spans="1:2" x14ac:dyDescent="0.3">
      <c r="A1472" s="3" cm="1">
        <f t="array" aca="1" ref="A1472" ca="1">IF(IFERROR(FIND("选项",INDIRECT("输入!A"&amp;ROW()),1)&gt;0,0),COUNTIF(INDIRECT("A$1:A"&amp;ROW()-1),"&gt;0")+1,0)</f>
        <v>0</v>
      </c>
      <c r="B1472" cm="1">
        <f t="array" aca="1" ref="B1472" ca="1">IF(MID(INDIRECT("输入!A"&amp;ROW()),2,1)="结",COUNTIF(INDIRECT("b"&amp;MATCH(COUNTIF(A$1:A1472,"&gt;0"),A$1:A1472,)&amp;":b"&amp;ROW()-1),"&gt;0")+1+4*(COUNTIF(A$1:A1472,"&gt;0")-1),)</f>
        <v>0</v>
      </c>
    </row>
    <row r="1473" spans="1:2" x14ac:dyDescent="0.3">
      <c r="A1473" s="3" cm="1">
        <f t="array" aca="1" ref="A1473" ca="1">IF(IFERROR(FIND("选项",INDIRECT("输入!A"&amp;ROW()),1)&gt;0,0),COUNTIF(INDIRECT("A$1:A"&amp;ROW()-1),"&gt;0")+1,0)</f>
        <v>174</v>
      </c>
      <c r="B1473" cm="1">
        <f t="array" aca="1" ref="B1473" ca="1">IF(MID(INDIRECT("输入!A"&amp;ROW()),2,1)="结",COUNTIF(INDIRECT("b"&amp;MATCH(COUNTIF(A$1:A1473,"&gt;0"),A$1:A1473,)&amp;":b"&amp;ROW()-1),"&gt;0")+1+4*(COUNTIF(A$1:A1473,"&gt;0")-1),)</f>
        <v>0</v>
      </c>
    </row>
    <row r="1474" spans="1:2" x14ac:dyDescent="0.3">
      <c r="A1474" s="3" cm="1">
        <f t="array" aca="1" ref="A1474" ca="1">IF(IFERROR(FIND("选项",INDIRECT("输入!A"&amp;ROW()),1)&gt;0,0),COUNTIF(INDIRECT("A$1:A"&amp;ROW()-1),"&gt;0")+1,0)</f>
        <v>0</v>
      </c>
      <c r="B1474" cm="1">
        <f t="array" aca="1" ref="B1474" ca="1">IF(MID(INDIRECT("输入!A"&amp;ROW()),2,1)="结",COUNTIF(INDIRECT("b"&amp;MATCH(COUNTIF(A$1:A1474,"&gt;0"),A$1:A1474,)&amp;":b"&amp;ROW()-1),"&gt;0")+1+4*(COUNTIF(A$1:A1474,"&gt;0")-1),)</f>
        <v>693</v>
      </c>
    </row>
    <row r="1475" spans="1:2" x14ac:dyDescent="0.3">
      <c r="A1475" s="3" cm="1">
        <f t="array" aca="1" ref="A1475" ca="1">IF(IFERROR(FIND("选项",INDIRECT("输入!A"&amp;ROW()),1)&gt;0,0),COUNTIF(INDIRECT("A$1:A"&amp;ROW()-1),"&gt;0")+1,0)</f>
        <v>0</v>
      </c>
      <c r="B1475" cm="1">
        <f t="array" aca="1" ref="B1475" ca="1">IF(MID(INDIRECT("输入!A"&amp;ROW()),2,1)="结",COUNTIF(INDIRECT("b"&amp;MATCH(COUNTIF(A$1:A1475,"&gt;0"),A$1:A1475,)&amp;":b"&amp;ROW()-1),"&gt;0")+1+4*(COUNTIF(A$1:A1475,"&gt;0")-1),)</f>
        <v>0</v>
      </c>
    </row>
    <row r="1476" spans="1:2" x14ac:dyDescent="0.3">
      <c r="A1476" s="3" cm="1">
        <f t="array" aca="1" ref="A1476" ca="1">IF(IFERROR(FIND("选项",INDIRECT("输入!A"&amp;ROW()),1)&gt;0,0),COUNTIF(INDIRECT("A$1:A"&amp;ROW()-1),"&gt;0")+1,0)</f>
        <v>0</v>
      </c>
      <c r="B1476" cm="1">
        <f t="array" aca="1" ref="B1476" ca="1">IF(MID(INDIRECT("输入!A"&amp;ROW()),2,1)="结",COUNTIF(INDIRECT("b"&amp;MATCH(COUNTIF(A$1:A1476,"&gt;0"),A$1:A1476,)&amp;":b"&amp;ROW()-1),"&gt;0")+1+4*(COUNTIF(A$1:A1476,"&gt;0")-1),)</f>
        <v>694</v>
      </c>
    </row>
    <row r="1477" spans="1:2" x14ac:dyDescent="0.3">
      <c r="A1477" s="3" cm="1">
        <f t="array" aca="1" ref="A1477" ca="1">IF(IFERROR(FIND("选项",INDIRECT("输入!A"&amp;ROW()),1)&gt;0,0),COUNTIF(INDIRECT("A$1:A"&amp;ROW()-1),"&gt;0")+1,0)</f>
        <v>0</v>
      </c>
      <c r="B1477" cm="1">
        <f t="array" aca="1" ref="B1477" ca="1">IF(MID(INDIRECT("输入!A"&amp;ROW()),2,1)="结",COUNTIF(INDIRECT("b"&amp;MATCH(COUNTIF(A$1:A1477,"&gt;0"),A$1:A1477,)&amp;":b"&amp;ROW()-1),"&gt;0")+1+4*(COUNTIF(A$1:A1477,"&gt;0")-1),)</f>
        <v>0</v>
      </c>
    </row>
    <row r="1478" spans="1:2" x14ac:dyDescent="0.3">
      <c r="A1478" s="3" cm="1">
        <f t="array" aca="1" ref="A1478" ca="1">IF(IFERROR(FIND("选项",INDIRECT("输入!A"&amp;ROW()),1)&gt;0,0),COUNTIF(INDIRECT("A$1:A"&amp;ROW()-1),"&gt;0")+1,0)</f>
        <v>0</v>
      </c>
      <c r="B1478" cm="1">
        <f t="array" aca="1" ref="B1478" ca="1">IF(MID(INDIRECT("输入!A"&amp;ROW()),2,1)="结",COUNTIF(INDIRECT("b"&amp;MATCH(COUNTIF(A$1:A1478,"&gt;0"),A$1:A1478,)&amp;":b"&amp;ROW()-1),"&gt;0")+1+4*(COUNTIF(A$1:A1478,"&gt;0")-1),)</f>
        <v>695</v>
      </c>
    </row>
    <row r="1479" spans="1:2" x14ac:dyDescent="0.3">
      <c r="A1479" s="3" cm="1">
        <f t="array" aca="1" ref="A1479" ca="1">IF(IFERROR(FIND("选项",INDIRECT("输入!A"&amp;ROW()),1)&gt;0,0),COUNTIF(INDIRECT("A$1:A"&amp;ROW()-1),"&gt;0")+1,0)</f>
        <v>0</v>
      </c>
      <c r="B1479" cm="1">
        <f t="array" aca="1" ref="B1479" ca="1">IF(MID(INDIRECT("输入!A"&amp;ROW()),2,1)="结",COUNTIF(INDIRECT("b"&amp;MATCH(COUNTIF(A$1:A1479,"&gt;0"),A$1:A1479,)&amp;":b"&amp;ROW()-1),"&gt;0")+1+4*(COUNTIF(A$1:A1479,"&gt;0")-1),)</f>
        <v>0</v>
      </c>
    </row>
    <row r="1480" spans="1:2" x14ac:dyDescent="0.3">
      <c r="A1480" s="3" cm="1">
        <f t="array" aca="1" ref="A1480" ca="1">IF(IFERROR(FIND("选项",INDIRECT("输入!A"&amp;ROW()),1)&gt;0,0),COUNTIF(INDIRECT("A$1:A"&amp;ROW()-1),"&gt;0")+1,0)</f>
        <v>0</v>
      </c>
      <c r="B1480" cm="1">
        <f t="array" aca="1" ref="B1480" ca="1">IF(MID(INDIRECT("输入!A"&amp;ROW()),2,1)="结",COUNTIF(INDIRECT("b"&amp;MATCH(COUNTIF(A$1:A1480,"&gt;0"),A$1:A1480,)&amp;":b"&amp;ROW()-1),"&gt;0")+1+4*(COUNTIF(A$1:A1480,"&gt;0")-1),)</f>
        <v>696</v>
      </c>
    </row>
    <row r="1481" spans="1:2" x14ac:dyDescent="0.3">
      <c r="A1481" s="3" cm="1">
        <f t="array" aca="1" ref="A1481" ca="1">IF(IFERROR(FIND("选项",INDIRECT("输入!A"&amp;ROW()),1)&gt;0,0),COUNTIF(INDIRECT("A$1:A"&amp;ROW()-1),"&gt;0")+1,0)</f>
        <v>0</v>
      </c>
      <c r="B1481" cm="1">
        <f t="array" aca="1" ref="B1481" ca="1">IF(MID(INDIRECT("输入!A"&amp;ROW()),2,1)="结",COUNTIF(INDIRECT("b"&amp;MATCH(COUNTIF(A$1:A1481,"&gt;0"),A$1:A1481,)&amp;":b"&amp;ROW()-1),"&gt;0")+1+4*(COUNTIF(A$1:A1481,"&gt;0")-1),)</f>
        <v>0</v>
      </c>
    </row>
    <row r="1482" spans="1:2" x14ac:dyDescent="0.3">
      <c r="A1482" s="3" cm="1">
        <f t="array" aca="1" ref="A1482" ca="1">IF(IFERROR(FIND("选项",INDIRECT("输入!A"&amp;ROW()),1)&gt;0,0),COUNTIF(INDIRECT("A$1:A"&amp;ROW()-1),"&gt;0")+1,0)</f>
        <v>0</v>
      </c>
      <c r="B1482" cm="1">
        <f t="array" aca="1" ref="B1482" ca="1">IF(MID(INDIRECT("输入!A"&amp;ROW()),2,1)="结",COUNTIF(INDIRECT("b"&amp;MATCH(COUNTIF(A$1:A1482,"&gt;0"),A$1:A1482,)&amp;":b"&amp;ROW()-1),"&gt;0")+1+4*(COUNTIF(A$1:A1482,"&gt;0")-1),)</f>
        <v>0</v>
      </c>
    </row>
    <row r="1483" spans="1:2" x14ac:dyDescent="0.3">
      <c r="A1483" s="3" cm="1">
        <f t="array" aca="1" ref="A1483" ca="1">IF(IFERROR(FIND("选项",INDIRECT("输入!A"&amp;ROW()),1)&gt;0,0),COUNTIF(INDIRECT("A$1:A"&amp;ROW()-1),"&gt;0")+1,0)</f>
        <v>175</v>
      </c>
      <c r="B1483" cm="1">
        <f t="array" aca="1" ref="B1483" ca="1">IF(MID(INDIRECT("输入!A"&amp;ROW()),2,1)="结",COUNTIF(INDIRECT("b"&amp;MATCH(COUNTIF(A$1:A1483,"&gt;0"),A$1:A1483,)&amp;":b"&amp;ROW()-1),"&gt;0")+1+4*(COUNTIF(A$1:A1483,"&gt;0")-1),)</f>
        <v>0</v>
      </c>
    </row>
    <row r="1484" spans="1:2" x14ac:dyDescent="0.3">
      <c r="A1484" s="3" cm="1">
        <f t="array" aca="1" ref="A1484" ca="1">IF(IFERROR(FIND("选项",INDIRECT("输入!A"&amp;ROW()),1)&gt;0,0),COUNTIF(INDIRECT("A$1:A"&amp;ROW()-1),"&gt;0")+1,0)</f>
        <v>0</v>
      </c>
      <c r="B1484" cm="1">
        <f t="array" aca="1" ref="B1484" ca="1">IF(MID(INDIRECT("输入!A"&amp;ROW()),2,1)="结",COUNTIF(INDIRECT("b"&amp;MATCH(COUNTIF(A$1:A1484,"&gt;0"),A$1:A1484,)&amp;":b"&amp;ROW()-1),"&gt;0")+1+4*(COUNTIF(A$1:A1484,"&gt;0")-1),)</f>
        <v>697</v>
      </c>
    </row>
    <row r="1485" spans="1:2" x14ac:dyDescent="0.3">
      <c r="A1485" s="3" cm="1">
        <f t="array" aca="1" ref="A1485" ca="1">IF(IFERROR(FIND("选项",INDIRECT("输入!A"&amp;ROW()),1)&gt;0,0),COUNTIF(INDIRECT("A$1:A"&amp;ROW()-1),"&gt;0")+1,0)</f>
        <v>0</v>
      </c>
      <c r="B1485" cm="1">
        <f t="array" aca="1" ref="B1485" ca="1">IF(MID(INDIRECT("输入!A"&amp;ROW()),2,1)="结",COUNTIF(INDIRECT("b"&amp;MATCH(COUNTIF(A$1:A1485,"&gt;0"),A$1:A1485,)&amp;":b"&amp;ROW()-1),"&gt;0")+1+4*(COUNTIF(A$1:A1485,"&gt;0")-1),)</f>
        <v>0</v>
      </c>
    </row>
    <row r="1486" spans="1:2" x14ac:dyDescent="0.3">
      <c r="A1486" s="3" cm="1">
        <f t="array" aca="1" ref="A1486" ca="1">IF(IFERROR(FIND("选项",INDIRECT("输入!A"&amp;ROW()),1)&gt;0,0),COUNTIF(INDIRECT("A$1:A"&amp;ROW()-1),"&gt;0")+1,0)</f>
        <v>0</v>
      </c>
      <c r="B1486" cm="1">
        <f t="array" aca="1" ref="B1486" ca="1">IF(MID(INDIRECT("输入!A"&amp;ROW()),2,1)="结",COUNTIF(INDIRECT("b"&amp;MATCH(COUNTIF(A$1:A1486,"&gt;0"),A$1:A1486,)&amp;":b"&amp;ROW()-1),"&gt;0")+1+4*(COUNTIF(A$1:A1486,"&gt;0")-1),)</f>
        <v>0</v>
      </c>
    </row>
    <row r="1487" spans="1:2" x14ac:dyDescent="0.3">
      <c r="A1487" s="3" cm="1">
        <f t="array" aca="1" ref="A1487" ca="1">IF(IFERROR(FIND("选项",INDIRECT("输入!A"&amp;ROW()),1)&gt;0,0),COUNTIF(INDIRECT("A$1:A"&amp;ROW()-1),"&gt;0")+1,0)</f>
        <v>0</v>
      </c>
      <c r="B1487" cm="1">
        <f t="array" aca="1" ref="B1487" ca="1">IF(MID(INDIRECT("输入!A"&amp;ROW()),2,1)="结",COUNTIF(INDIRECT("b"&amp;MATCH(COUNTIF(A$1:A1487,"&gt;0"),A$1:A1487,)&amp;":b"&amp;ROW()-1),"&gt;0")+1+4*(COUNTIF(A$1:A1487,"&gt;0")-1),)</f>
        <v>698</v>
      </c>
    </row>
    <row r="1488" spans="1:2" x14ac:dyDescent="0.3">
      <c r="A1488" s="3" cm="1">
        <f t="array" aca="1" ref="A1488" ca="1">IF(IFERROR(FIND("选项",INDIRECT("输入!A"&amp;ROW()),1)&gt;0,0),COUNTIF(INDIRECT("A$1:A"&amp;ROW()-1),"&gt;0")+1,0)</f>
        <v>0</v>
      </c>
      <c r="B1488" cm="1">
        <f t="array" aca="1" ref="B1488" ca="1">IF(MID(INDIRECT("输入!A"&amp;ROW()),2,1)="结",COUNTIF(INDIRECT("b"&amp;MATCH(COUNTIF(A$1:A1488,"&gt;0"),A$1:A1488,)&amp;":b"&amp;ROW()-1),"&gt;0")+1+4*(COUNTIF(A$1:A1488,"&gt;0")-1),)</f>
        <v>0</v>
      </c>
    </row>
    <row r="1489" spans="1:2" x14ac:dyDescent="0.3">
      <c r="A1489" s="3" cm="1">
        <f t="array" aca="1" ref="A1489" ca="1">IF(IFERROR(FIND("选项",INDIRECT("输入!A"&amp;ROW()),1)&gt;0,0),COUNTIF(INDIRECT("A$1:A"&amp;ROW()-1),"&gt;0")+1,0)</f>
        <v>0</v>
      </c>
      <c r="B1489" cm="1">
        <f t="array" aca="1" ref="B1489" ca="1">IF(MID(INDIRECT("输入!A"&amp;ROW()),2,1)="结",COUNTIF(INDIRECT("b"&amp;MATCH(COUNTIF(A$1:A1489,"&gt;0"),A$1:A1489,)&amp;":b"&amp;ROW()-1),"&gt;0")+1+4*(COUNTIF(A$1:A1489,"&gt;0")-1),)</f>
        <v>0</v>
      </c>
    </row>
    <row r="1490" spans="1:2" x14ac:dyDescent="0.3">
      <c r="A1490" s="3" cm="1">
        <f t="array" aca="1" ref="A1490" ca="1">IF(IFERROR(FIND("选项",INDIRECT("输入!A"&amp;ROW()),1)&gt;0,0),COUNTIF(INDIRECT("A$1:A"&amp;ROW()-1),"&gt;0")+1,0)</f>
        <v>0</v>
      </c>
      <c r="B1490" cm="1">
        <f t="array" aca="1" ref="B1490" ca="1">IF(MID(INDIRECT("输入!A"&amp;ROW()),2,1)="结",COUNTIF(INDIRECT("b"&amp;MATCH(COUNTIF(A$1:A1490,"&gt;0"),A$1:A1490,)&amp;":b"&amp;ROW()-1),"&gt;0")+1+4*(COUNTIF(A$1:A1490,"&gt;0")-1),)</f>
        <v>699</v>
      </c>
    </row>
    <row r="1491" spans="1:2" x14ac:dyDescent="0.3">
      <c r="A1491" s="3" cm="1">
        <f t="array" aca="1" ref="A1491" ca="1">IF(IFERROR(FIND("选项",INDIRECT("输入!A"&amp;ROW()),1)&gt;0,0),COUNTIF(INDIRECT("A$1:A"&amp;ROW()-1),"&gt;0")+1,0)</f>
        <v>0</v>
      </c>
      <c r="B1491" cm="1">
        <f t="array" aca="1" ref="B1491" ca="1">IF(MID(INDIRECT("输入!A"&amp;ROW()),2,1)="结",COUNTIF(INDIRECT("b"&amp;MATCH(COUNTIF(A$1:A1491,"&gt;0"),A$1:A1491,)&amp;":b"&amp;ROW()-1),"&gt;0")+1+4*(COUNTIF(A$1:A1491,"&gt;0")-1),)</f>
        <v>0</v>
      </c>
    </row>
    <row r="1492" spans="1:2" x14ac:dyDescent="0.3">
      <c r="A1492" s="3" cm="1">
        <f t="array" aca="1" ref="A1492" ca="1">IF(IFERROR(FIND("选项",INDIRECT("输入!A"&amp;ROW()),1)&gt;0,0),COUNTIF(INDIRECT("A$1:A"&amp;ROW()-1),"&gt;0")+1,0)</f>
        <v>0</v>
      </c>
      <c r="B1492" cm="1">
        <f t="array" aca="1" ref="B1492" ca="1">IF(MID(INDIRECT("输入!A"&amp;ROW()),2,1)="结",COUNTIF(INDIRECT("b"&amp;MATCH(COUNTIF(A$1:A1492,"&gt;0"),A$1:A1492,)&amp;":b"&amp;ROW()-1),"&gt;0")+1+4*(COUNTIF(A$1:A1492,"&gt;0")-1),)</f>
        <v>0</v>
      </c>
    </row>
    <row r="1493" spans="1:2" x14ac:dyDescent="0.3">
      <c r="A1493" s="3" cm="1">
        <f t="array" aca="1" ref="A1493" ca="1">IF(IFERROR(FIND("选项",INDIRECT("输入!A"&amp;ROW()),1)&gt;0,0),COUNTIF(INDIRECT("A$1:A"&amp;ROW()-1),"&gt;0")+1,0)</f>
        <v>176</v>
      </c>
      <c r="B1493" cm="1">
        <f t="array" aca="1" ref="B1493" ca="1">IF(MID(INDIRECT("输入!A"&amp;ROW()),2,1)="结",COUNTIF(INDIRECT("b"&amp;MATCH(COUNTIF(A$1:A1493,"&gt;0"),A$1:A1493,)&amp;":b"&amp;ROW()-1),"&gt;0")+1+4*(COUNTIF(A$1:A1493,"&gt;0")-1),)</f>
        <v>0</v>
      </c>
    </row>
    <row r="1494" spans="1:2" x14ac:dyDescent="0.3">
      <c r="A1494" s="3" cm="1">
        <f t="array" aca="1" ref="A1494" ca="1">IF(IFERROR(FIND("选项",INDIRECT("输入!A"&amp;ROW()),1)&gt;0,0),COUNTIF(INDIRECT("A$1:A"&amp;ROW()-1),"&gt;0")+1,0)</f>
        <v>0</v>
      </c>
      <c r="B1494" cm="1">
        <f t="array" aca="1" ref="B1494" ca="1">IF(MID(INDIRECT("输入!A"&amp;ROW()),2,1)="结",COUNTIF(INDIRECT("b"&amp;MATCH(COUNTIF(A$1:A1494,"&gt;0"),A$1:A1494,)&amp;":b"&amp;ROW()-1),"&gt;0")+1+4*(COUNTIF(A$1:A1494,"&gt;0")-1),)</f>
        <v>701</v>
      </c>
    </row>
    <row r="1495" spans="1:2" x14ac:dyDescent="0.3">
      <c r="A1495" s="3" cm="1">
        <f t="array" aca="1" ref="A1495" ca="1">IF(IFERROR(FIND("选项",INDIRECT("输入!A"&amp;ROW()),1)&gt;0,0),COUNTIF(INDIRECT("A$1:A"&amp;ROW()-1),"&gt;0")+1,0)</f>
        <v>0</v>
      </c>
      <c r="B1495" cm="1">
        <f t="array" aca="1" ref="B1495" ca="1">IF(MID(INDIRECT("输入!A"&amp;ROW()),2,1)="结",COUNTIF(INDIRECT("b"&amp;MATCH(COUNTIF(A$1:A1495,"&gt;0"),A$1:A1495,)&amp;":b"&amp;ROW()-1),"&gt;0")+1+4*(COUNTIF(A$1:A1495,"&gt;0")-1),)</f>
        <v>0</v>
      </c>
    </row>
    <row r="1496" spans="1:2" x14ac:dyDescent="0.3">
      <c r="A1496" s="3" cm="1">
        <f t="array" aca="1" ref="A1496" ca="1">IF(IFERROR(FIND("选项",INDIRECT("输入!A"&amp;ROW()),1)&gt;0,0),COUNTIF(INDIRECT("A$1:A"&amp;ROW()-1),"&gt;0")+1,0)</f>
        <v>0</v>
      </c>
      <c r="B1496" cm="1">
        <f t="array" aca="1" ref="B1496" ca="1">IF(MID(INDIRECT("输入!A"&amp;ROW()),2,1)="结",COUNTIF(INDIRECT("b"&amp;MATCH(COUNTIF(A$1:A1496,"&gt;0"),A$1:A1496,)&amp;":b"&amp;ROW()-1),"&gt;0")+1+4*(COUNTIF(A$1:A1496,"&gt;0")-1),)</f>
        <v>0</v>
      </c>
    </row>
    <row r="1497" spans="1:2" x14ac:dyDescent="0.3">
      <c r="A1497" s="3" cm="1">
        <f t="array" aca="1" ref="A1497" ca="1">IF(IFERROR(FIND("选项",INDIRECT("输入!A"&amp;ROW()),1)&gt;0,0),COUNTIF(INDIRECT("A$1:A"&amp;ROW()-1),"&gt;0")+1,0)</f>
        <v>0</v>
      </c>
      <c r="B1497" cm="1">
        <f t="array" aca="1" ref="B1497" ca="1">IF(MID(INDIRECT("输入!A"&amp;ROW()),2,1)="结",COUNTIF(INDIRECT("b"&amp;MATCH(COUNTIF(A$1:A1497,"&gt;0"),A$1:A1497,)&amp;":b"&amp;ROW()-1),"&gt;0")+1+4*(COUNTIF(A$1:A1497,"&gt;0")-1),)</f>
        <v>0</v>
      </c>
    </row>
    <row r="1498" spans="1:2" x14ac:dyDescent="0.3">
      <c r="A1498" s="3" cm="1">
        <f t="array" aca="1" ref="A1498" ca="1">IF(IFERROR(FIND("选项",INDIRECT("输入!A"&amp;ROW()),1)&gt;0,0),COUNTIF(INDIRECT("A$1:A"&amp;ROW()-1),"&gt;0")+1,0)</f>
        <v>0</v>
      </c>
      <c r="B1498" cm="1">
        <f t="array" aca="1" ref="B1498" ca="1">IF(MID(INDIRECT("输入!A"&amp;ROW()),2,1)="结",COUNTIF(INDIRECT("b"&amp;MATCH(COUNTIF(A$1:A1498,"&gt;0"),A$1:A1498,)&amp;":b"&amp;ROW()-1),"&gt;0")+1+4*(COUNTIF(A$1:A1498,"&gt;0")-1),)</f>
        <v>0</v>
      </c>
    </row>
    <row r="1499" spans="1:2" x14ac:dyDescent="0.3">
      <c r="A1499" s="3" cm="1">
        <f t="array" aca="1" ref="A1499" ca="1">IF(IFERROR(FIND("选项",INDIRECT("输入!A"&amp;ROW()),1)&gt;0,0),COUNTIF(INDIRECT("A$1:A"&amp;ROW()-1),"&gt;0")+1,0)</f>
        <v>0</v>
      </c>
      <c r="B1499" cm="1">
        <f t="array" aca="1" ref="B1499" ca="1">IF(MID(INDIRECT("输入!A"&amp;ROW()),2,1)="结",COUNTIF(INDIRECT("b"&amp;MATCH(COUNTIF(A$1:A1499,"&gt;0"),A$1:A1499,)&amp;":b"&amp;ROW()-1),"&gt;0")+1+4*(COUNTIF(A$1:A1499,"&gt;0")-1),)</f>
        <v>0</v>
      </c>
    </row>
    <row r="1500" spans="1:2" x14ac:dyDescent="0.3">
      <c r="A1500" s="3" cm="1">
        <f t="array" aca="1" ref="A1500" ca="1">IF(IFERROR(FIND("选项",INDIRECT("输入!A"&amp;ROW()),1)&gt;0,0),COUNTIF(INDIRECT("A$1:A"&amp;ROW()-1),"&gt;0")+1,0)</f>
        <v>0</v>
      </c>
      <c r="B1500" cm="1">
        <f t="array" aca="1" ref="B1500" ca="1">IF(MID(INDIRECT("输入!A"&amp;ROW()),2,1)="结",COUNTIF(INDIRECT("b"&amp;MATCH(COUNTIF(A$1:A1500,"&gt;0"),A$1:A1500,)&amp;":b"&amp;ROW()-1),"&gt;0")+1+4*(COUNTIF(A$1:A1500,"&gt;0")-1),)</f>
        <v>702</v>
      </c>
    </row>
    <row r="1501" spans="1:2" x14ac:dyDescent="0.3">
      <c r="A1501" s="3" cm="1">
        <f t="array" aca="1" ref="A1501" ca="1">IF(IFERROR(FIND("选项",INDIRECT("输入!A"&amp;ROW()),1)&gt;0,0),COUNTIF(INDIRECT("A$1:A"&amp;ROW()-1),"&gt;0")+1,0)</f>
        <v>0</v>
      </c>
      <c r="B1501" cm="1">
        <f t="array" aca="1" ref="B1501" ca="1">IF(MID(INDIRECT("输入!A"&amp;ROW()),2,1)="结",COUNTIF(INDIRECT("b"&amp;MATCH(COUNTIF(A$1:A1501,"&gt;0"),A$1:A1501,)&amp;":b"&amp;ROW()-1),"&gt;0")+1+4*(COUNTIF(A$1:A1501,"&gt;0")-1),)</f>
        <v>0</v>
      </c>
    </row>
    <row r="1502" spans="1:2" x14ac:dyDescent="0.3">
      <c r="A1502" s="3" cm="1">
        <f t="array" aca="1" ref="A1502" ca="1">IF(IFERROR(FIND("选项",INDIRECT("输入!A"&amp;ROW()),1)&gt;0,0),COUNTIF(INDIRECT("A$1:A"&amp;ROW()-1),"&gt;0")+1,0)</f>
        <v>0</v>
      </c>
      <c r="B1502" cm="1">
        <f t="array" aca="1" ref="B1502" ca="1">IF(MID(INDIRECT("输入!A"&amp;ROW()),2,1)="结",COUNTIF(INDIRECT("b"&amp;MATCH(COUNTIF(A$1:A1502,"&gt;0"),A$1:A1502,)&amp;":b"&amp;ROW()-1),"&gt;0")+1+4*(COUNTIF(A$1:A1502,"&gt;0")-1),)</f>
        <v>0</v>
      </c>
    </row>
    <row r="1503" spans="1:2" x14ac:dyDescent="0.3">
      <c r="A1503" s="3" cm="1">
        <f t="array" aca="1" ref="A1503" ca="1">IF(IFERROR(FIND("选项",INDIRECT("输入!A"&amp;ROW()),1)&gt;0,0),COUNTIF(INDIRECT("A$1:A"&amp;ROW()-1),"&gt;0")+1,0)</f>
        <v>0</v>
      </c>
      <c r="B1503" cm="1">
        <f t="array" aca="1" ref="B1503" ca="1">IF(MID(INDIRECT("输入!A"&amp;ROW()),2,1)="结",COUNTIF(INDIRECT("b"&amp;MATCH(COUNTIF(A$1:A1503,"&gt;0"),A$1:A1503,)&amp;":b"&amp;ROW()-1),"&gt;0")+1+4*(COUNTIF(A$1:A1503,"&gt;0")-1),)</f>
        <v>0</v>
      </c>
    </row>
    <row r="1504" spans="1:2" x14ac:dyDescent="0.3">
      <c r="A1504" s="3" cm="1">
        <f t="array" aca="1" ref="A1504" ca="1">IF(IFERROR(FIND("选项",INDIRECT("输入!A"&amp;ROW()),1)&gt;0,0),COUNTIF(INDIRECT("A$1:A"&amp;ROW()-1),"&gt;0")+1,0)</f>
        <v>0</v>
      </c>
      <c r="B1504" cm="1">
        <f t="array" aca="1" ref="B1504" ca="1">IF(MID(INDIRECT("输入!A"&amp;ROW()),2,1)="结",COUNTIF(INDIRECT("b"&amp;MATCH(COUNTIF(A$1:A1504,"&gt;0"),A$1:A1504,)&amp;":b"&amp;ROW()-1),"&gt;0")+1+4*(COUNTIF(A$1:A1504,"&gt;0")-1),)</f>
        <v>0</v>
      </c>
    </row>
    <row r="1505" spans="1:2" x14ac:dyDescent="0.3">
      <c r="A1505" s="3" cm="1">
        <f t="array" aca="1" ref="A1505" ca="1">IF(IFERROR(FIND("选项",INDIRECT("输入!A"&amp;ROW()),1)&gt;0,0),COUNTIF(INDIRECT("A$1:A"&amp;ROW()-1),"&gt;0")+1,0)</f>
        <v>0</v>
      </c>
      <c r="B1505" cm="1">
        <f t="array" aca="1" ref="B1505" ca="1">IF(MID(INDIRECT("输入!A"&amp;ROW()),2,1)="结",COUNTIF(INDIRECT("b"&amp;MATCH(COUNTIF(A$1:A1505,"&gt;0"),A$1:A1505,)&amp;":b"&amp;ROW()-1),"&gt;0")+1+4*(COUNTIF(A$1:A1505,"&gt;0")-1),)</f>
        <v>0</v>
      </c>
    </row>
    <row r="1506" spans="1:2" x14ac:dyDescent="0.3">
      <c r="A1506" s="3" cm="1">
        <f t="array" aca="1" ref="A1506" ca="1">IF(IFERROR(FIND("选项",INDIRECT("输入!A"&amp;ROW()),1)&gt;0,0),COUNTIF(INDIRECT("A$1:A"&amp;ROW()-1),"&gt;0")+1,0)</f>
        <v>0</v>
      </c>
      <c r="B1506" cm="1">
        <f t="array" aca="1" ref="B1506" ca="1">IF(MID(INDIRECT("输入!A"&amp;ROW()),2,1)="结",COUNTIF(INDIRECT("b"&amp;MATCH(COUNTIF(A$1:A1506,"&gt;0"),A$1:A1506,)&amp;":b"&amp;ROW()-1),"&gt;0")+1+4*(COUNTIF(A$1:A1506,"&gt;0")-1),)</f>
        <v>703</v>
      </c>
    </row>
    <row r="1507" spans="1:2" x14ac:dyDescent="0.3">
      <c r="A1507" s="3" cm="1">
        <f t="array" aca="1" ref="A1507" ca="1">IF(IFERROR(FIND("选项",INDIRECT("输入!A"&amp;ROW()),1)&gt;0,0),COUNTIF(INDIRECT("A$1:A"&amp;ROW()-1),"&gt;0")+1,0)</f>
        <v>0</v>
      </c>
      <c r="B1507" cm="1">
        <f t="array" aca="1" ref="B1507" ca="1">IF(MID(INDIRECT("输入!A"&amp;ROW()),2,1)="结",COUNTIF(INDIRECT("b"&amp;MATCH(COUNTIF(A$1:A1507,"&gt;0"),A$1:A1507,)&amp;":b"&amp;ROW()-1),"&gt;0")+1+4*(COUNTIF(A$1:A1507,"&gt;0")-1),)</f>
        <v>0</v>
      </c>
    </row>
    <row r="1508" spans="1:2" x14ac:dyDescent="0.3">
      <c r="A1508" s="3" cm="1">
        <f t="array" aca="1" ref="A1508" ca="1">IF(IFERROR(FIND("选项",INDIRECT("输入!A"&amp;ROW()),1)&gt;0,0),COUNTIF(INDIRECT("A$1:A"&amp;ROW()-1),"&gt;0")+1,0)</f>
        <v>0</v>
      </c>
      <c r="B1508" cm="1">
        <f t="array" aca="1" ref="B1508" ca="1">IF(MID(INDIRECT("输入!A"&amp;ROW()),2,1)="结",COUNTIF(INDIRECT("b"&amp;MATCH(COUNTIF(A$1:A1508,"&gt;0"),A$1:A1508,)&amp;":b"&amp;ROW()-1),"&gt;0")+1+4*(COUNTIF(A$1:A1508,"&gt;0")-1),)</f>
        <v>0</v>
      </c>
    </row>
    <row r="1509" spans="1:2" x14ac:dyDescent="0.3">
      <c r="A1509" s="3" cm="1">
        <f t="array" aca="1" ref="A1509" ca="1">IF(IFERROR(FIND("选项",INDIRECT("输入!A"&amp;ROW()),1)&gt;0,0),COUNTIF(INDIRECT("A$1:A"&amp;ROW()-1),"&gt;0")+1,0)</f>
        <v>0</v>
      </c>
      <c r="B1509" cm="1">
        <f t="array" aca="1" ref="B1509" ca="1">IF(MID(INDIRECT("输入!A"&amp;ROW()),2,1)="结",COUNTIF(INDIRECT("b"&amp;MATCH(COUNTIF(A$1:A1509,"&gt;0"),A$1:A1509,)&amp;":b"&amp;ROW()-1),"&gt;0")+1+4*(COUNTIF(A$1:A1509,"&gt;0")-1),)</f>
        <v>0</v>
      </c>
    </row>
    <row r="1510" spans="1:2" x14ac:dyDescent="0.3">
      <c r="A1510" s="3" cm="1">
        <f t="array" aca="1" ref="A1510" ca="1">IF(IFERROR(FIND("选项",INDIRECT("输入!A"&amp;ROW()),1)&gt;0,0),COUNTIF(INDIRECT("A$1:A"&amp;ROW()-1),"&gt;0")+1,0)</f>
        <v>177</v>
      </c>
      <c r="B1510" cm="1">
        <f t="array" aca="1" ref="B1510" ca="1">IF(MID(INDIRECT("输入!A"&amp;ROW()),2,1)="结",COUNTIF(INDIRECT("b"&amp;MATCH(COUNTIF(A$1:A1510,"&gt;0"),A$1:A1510,)&amp;":b"&amp;ROW()-1),"&gt;0")+1+4*(COUNTIF(A$1:A1510,"&gt;0")-1),)</f>
        <v>0</v>
      </c>
    </row>
    <row r="1511" spans="1:2" x14ac:dyDescent="0.3">
      <c r="A1511" s="3" cm="1">
        <f t="array" aca="1" ref="A1511" ca="1">IF(IFERROR(FIND("选项",INDIRECT("输入!A"&amp;ROW()),1)&gt;0,0),COUNTIF(INDIRECT("A$1:A"&amp;ROW()-1),"&gt;0")+1,0)</f>
        <v>0</v>
      </c>
      <c r="B1511" cm="1">
        <f t="array" aca="1" ref="B1511" ca="1">IF(MID(INDIRECT("输入!A"&amp;ROW()),2,1)="结",COUNTIF(INDIRECT("b"&amp;MATCH(COUNTIF(A$1:A1511,"&gt;0"),A$1:A1511,)&amp;":b"&amp;ROW()-1),"&gt;0")+1+4*(COUNTIF(A$1:A1511,"&gt;0")-1),)</f>
        <v>705</v>
      </c>
    </row>
    <row r="1512" spans="1:2" x14ac:dyDescent="0.3">
      <c r="A1512" s="3" cm="1">
        <f t="array" aca="1" ref="A1512" ca="1">IF(IFERROR(FIND("选项",INDIRECT("输入!A"&amp;ROW()),1)&gt;0,0),COUNTIF(INDIRECT("A$1:A"&amp;ROW()-1),"&gt;0")+1,0)</f>
        <v>0</v>
      </c>
      <c r="B1512" cm="1">
        <f t="array" aca="1" ref="B1512" ca="1">IF(MID(INDIRECT("输入!A"&amp;ROW()),2,1)="结",COUNTIF(INDIRECT("b"&amp;MATCH(COUNTIF(A$1:A1512,"&gt;0"),A$1:A1512,)&amp;":b"&amp;ROW()-1),"&gt;0")+1+4*(COUNTIF(A$1:A1512,"&gt;0")-1),)</f>
        <v>0</v>
      </c>
    </row>
    <row r="1513" spans="1:2" x14ac:dyDescent="0.3">
      <c r="A1513" s="3" cm="1">
        <f t="array" aca="1" ref="A1513" ca="1">IF(IFERROR(FIND("选项",INDIRECT("输入!A"&amp;ROW()),1)&gt;0,0),COUNTIF(INDIRECT("A$1:A"&amp;ROW()-1),"&gt;0")+1,0)</f>
        <v>0</v>
      </c>
      <c r="B1513" cm="1">
        <f t="array" aca="1" ref="B1513" ca="1">IF(MID(INDIRECT("输入!A"&amp;ROW()),2,1)="结",COUNTIF(INDIRECT("b"&amp;MATCH(COUNTIF(A$1:A1513,"&gt;0"),A$1:A1513,)&amp;":b"&amp;ROW()-1),"&gt;0")+1+4*(COUNTIF(A$1:A1513,"&gt;0")-1),)</f>
        <v>706</v>
      </c>
    </row>
    <row r="1514" spans="1:2" x14ac:dyDescent="0.3">
      <c r="A1514" s="3" cm="1">
        <f t="array" aca="1" ref="A1514" ca="1">IF(IFERROR(FIND("选项",INDIRECT("输入!A"&amp;ROW()),1)&gt;0,0),COUNTIF(INDIRECT("A$1:A"&amp;ROW()-1),"&gt;0")+1,0)</f>
        <v>0</v>
      </c>
      <c r="B1514" cm="1">
        <f t="array" aca="1" ref="B1514" ca="1">IF(MID(INDIRECT("输入!A"&amp;ROW()),2,1)="结",COUNTIF(INDIRECT("b"&amp;MATCH(COUNTIF(A$1:A1514,"&gt;0"),A$1:A1514,)&amp;":b"&amp;ROW()-1),"&gt;0")+1+4*(COUNTIF(A$1:A1514,"&gt;0")-1),)</f>
        <v>0</v>
      </c>
    </row>
    <row r="1515" spans="1:2" x14ac:dyDescent="0.3">
      <c r="A1515" s="3" cm="1">
        <f t="array" aca="1" ref="A1515" ca="1">IF(IFERROR(FIND("选项",INDIRECT("输入!A"&amp;ROW()),1)&gt;0,0),COUNTIF(INDIRECT("A$1:A"&amp;ROW()-1),"&gt;0")+1,0)</f>
        <v>0</v>
      </c>
      <c r="B1515" cm="1">
        <f t="array" aca="1" ref="B1515" ca="1">IF(MID(INDIRECT("输入!A"&amp;ROW()),2,1)="结",COUNTIF(INDIRECT("b"&amp;MATCH(COUNTIF(A$1:A1515,"&gt;0"),A$1:A1515,)&amp;":b"&amp;ROW()-1),"&gt;0")+1+4*(COUNTIF(A$1:A1515,"&gt;0")-1),)</f>
        <v>0</v>
      </c>
    </row>
    <row r="1516" spans="1:2" x14ac:dyDescent="0.3">
      <c r="A1516" s="3" cm="1">
        <f t="array" aca="1" ref="A1516" ca="1">IF(IFERROR(FIND("选项",INDIRECT("输入!A"&amp;ROW()),1)&gt;0,0),COUNTIF(INDIRECT("A$1:A"&amp;ROW()-1),"&gt;0")+1,0)</f>
        <v>0</v>
      </c>
      <c r="B1516" cm="1">
        <f t="array" aca="1" ref="B1516" ca="1">IF(MID(INDIRECT("输入!A"&amp;ROW()),2,1)="结",COUNTIF(INDIRECT("b"&amp;MATCH(COUNTIF(A$1:A1516,"&gt;0"),A$1:A1516,)&amp;":b"&amp;ROW()-1),"&gt;0")+1+4*(COUNTIF(A$1:A1516,"&gt;0")-1),)</f>
        <v>707</v>
      </c>
    </row>
    <row r="1517" spans="1:2" x14ac:dyDescent="0.3">
      <c r="A1517" s="3" cm="1">
        <f t="array" aca="1" ref="A1517" ca="1">IF(IFERROR(FIND("选项",INDIRECT("输入!A"&amp;ROW()),1)&gt;0,0),COUNTIF(INDIRECT("A$1:A"&amp;ROW()-1),"&gt;0")+1,0)</f>
        <v>0</v>
      </c>
      <c r="B1517" cm="1">
        <f t="array" aca="1" ref="B1517" ca="1">IF(MID(INDIRECT("输入!A"&amp;ROW()),2,1)="结",COUNTIF(INDIRECT("b"&amp;MATCH(COUNTIF(A$1:A1517,"&gt;0"),A$1:A1517,)&amp;":b"&amp;ROW()-1),"&gt;0")+1+4*(COUNTIF(A$1:A1517,"&gt;0")-1),)</f>
        <v>0</v>
      </c>
    </row>
    <row r="1518" spans="1:2" x14ac:dyDescent="0.3">
      <c r="A1518" s="3" cm="1">
        <f t="array" aca="1" ref="A1518" ca="1">IF(IFERROR(FIND("选项",INDIRECT("输入!A"&amp;ROW()),1)&gt;0,0),COUNTIF(INDIRECT("A$1:A"&amp;ROW()-1),"&gt;0")+1,0)</f>
        <v>0</v>
      </c>
      <c r="B1518" cm="1">
        <f t="array" aca="1" ref="B1518" ca="1">IF(MID(INDIRECT("输入!A"&amp;ROW()),2,1)="结",COUNTIF(INDIRECT("b"&amp;MATCH(COUNTIF(A$1:A1518,"&gt;0"),A$1:A1518,)&amp;":b"&amp;ROW()-1),"&gt;0")+1+4*(COUNTIF(A$1:A1518,"&gt;0")-1),)</f>
        <v>0</v>
      </c>
    </row>
    <row r="1519" spans="1:2" x14ac:dyDescent="0.3">
      <c r="A1519" s="3" cm="1">
        <f t="array" aca="1" ref="A1519" ca="1">IF(IFERROR(FIND("选项",INDIRECT("输入!A"&amp;ROW()),1)&gt;0,0),COUNTIF(INDIRECT("A$1:A"&amp;ROW()-1),"&gt;0")+1,0)</f>
        <v>178</v>
      </c>
      <c r="B1519" cm="1">
        <f t="array" aca="1" ref="B1519" ca="1">IF(MID(INDIRECT("输入!A"&amp;ROW()),2,1)="结",COUNTIF(INDIRECT("b"&amp;MATCH(COUNTIF(A$1:A1519,"&gt;0"),A$1:A1519,)&amp;":b"&amp;ROW()-1),"&gt;0")+1+4*(COUNTIF(A$1:A1519,"&gt;0")-1),)</f>
        <v>0</v>
      </c>
    </row>
    <row r="1520" spans="1:2" x14ac:dyDescent="0.3">
      <c r="A1520" s="3" cm="1">
        <f t="array" aca="1" ref="A1520" ca="1">IF(IFERROR(FIND("选项",INDIRECT("输入!A"&amp;ROW()),1)&gt;0,0),COUNTIF(INDIRECT("A$1:A"&amp;ROW()-1),"&gt;0")+1,0)</f>
        <v>0</v>
      </c>
      <c r="B1520" cm="1">
        <f t="array" aca="1" ref="B1520" ca="1">IF(MID(INDIRECT("输入!A"&amp;ROW()),2,1)="结",COUNTIF(INDIRECT("b"&amp;MATCH(COUNTIF(A$1:A1520,"&gt;0"),A$1:A1520,)&amp;":b"&amp;ROW()-1),"&gt;0")+1+4*(COUNTIF(A$1:A1520,"&gt;0")-1),)</f>
        <v>709</v>
      </c>
    </row>
    <row r="1521" spans="1:2" x14ac:dyDescent="0.3">
      <c r="A1521" s="3" cm="1">
        <f t="array" aca="1" ref="A1521" ca="1">IF(IFERROR(FIND("选项",INDIRECT("输入!A"&amp;ROW()),1)&gt;0,0),COUNTIF(INDIRECT("A$1:A"&amp;ROW()-1),"&gt;0")+1,0)</f>
        <v>0</v>
      </c>
      <c r="B1521" cm="1">
        <f t="array" aca="1" ref="B1521" ca="1">IF(MID(INDIRECT("输入!A"&amp;ROW()),2,1)="结",COUNTIF(INDIRECT("b"&amp;MATCH(COUNTIF(A$1:A1521,"&gt;0"),A$1:A1521,)&amp;":b"&amp;ROW()-1),"&gt;0")+1+4*(COUNTIF(A$1:A1521,"&gt;0")-1),)</f>
        <v>0</v>
      </c>
    </row>
    <row r="1522" spans="1:2" x14ac:dyDescent="0.3">
      <c r="A1522" s="3" cm="1">
        <f t="array" aca="1" ref="A1522" ca="1">IF(IFERROR(FIND("选项",INDIRECT("输入!A"&amp;ROW()),1)&gt;0,0),COUNTIF(INDIRECT("A$1:A"&amp;ROW()-1),"&gt;0")+1,0)</f>
        <v>0</v>
      </c>
      <c r="B1522" cm="1">
        <f t="array" aca="1" ref="B1522" ca="1">IF(MID(INDIRECT("输入!A"&amp;ROW()),2,1)="结",COUNTIF(INDIRECT("b"&amp;MATCH(COUNTIF(A$1:A1522,"&gt;0"),A$1:A1522,)&amp;":b"&amp;ROW()-1),"&gt;0")+1+4*(COUNTIF(A$1:A1522,"&gt;0")-1),)</f>
        <v>0</v>
      </c>
    </row>
    <row r="1523" spans="1:2" x14ac:dyDescent="0.3">
      <c r="A1523" s="3" cm="1">
        <f t="array" aca="1" ref="A1523" ca="1">IF(IFERROR(FIND("选项",INDIRECT("输入!A"&amp;ROW()),1)&gt;0,0),COUNTIF(INDIRECT("A$1:A"&amp;ROW()-1),"&gt;0")+1,0)</f>
        <v>0</v>
      </c>
      <c r="B1523" cm="1">
        <f t="array" aca="1" ref="B1523" ca="1">IF(MID(INDIRECT("输入!A"&amp;ROW()),2,1)="结",COUNTIF(INDIRECT("b"&amp;MATCH(COUNTIF(A$1:A1523,"&gt;0"),A$1:A1523,)&amp;":b"&amp;ROW()-1),"&gt;0")+1+4*(COUNTIF(A$1:A1523,"&gt;0")-1),)</f>
        <v>0</v>
      </c>
    </row>
    <row r="1524" spans="1:2" x14ac:dyDescent="0.3">
      <c r="A1524" s="3" cm="1">
        <f t="array" aca="1" ref="A1524" ca="1">IF(IFERROR(FIND("选项",INDIRECT("输入!A"&amp;ROW()),1)&gt;0,0),COUNTIF(INDIRECT("A$1:A"&amp;ROW()-1),"&gt;0")+1,0)</f>
        <v>0</v>
      </c>
      <c r="B1524" cm="1">
        <f t="array" aca="1" ref="B1524" ca="1">IF(MID(INDIRECT("输入!A"&amp;ROW()),2,1)="结",COUNTIF(INDIRECT("b"&amp;MATCH(COUNTIF(A$1:A1524,"&gt;0"),A$1:A1524,)&amp;":b"&amp;ROW()-1),"&gt;0")+1+4*(COUNTIF(A$1:A1524,"&gt;0")-1),)</f>
        <v>0</v>
      </c>
    </row>
    <row r="1525" spans="1:2" x14ac:dyDescent="0.3">
      <c r="A1525" s="3" cm="1">
        <f t="array" aca="1" ref="A1525" ca="1">IF(IFERROR(FIND("选项",INDIRECT("输入!A"&amp;ROW()),1)&gt;0,0),COUNTIF(INDIRECT("A$1:A"&amp;ROW()-1),"&gt;0")+1,0)</f>
        <v>0</v>
      </c>
      <c r="B1525" cm="1">
        <f t="array" aca="1" ref="B1525" ca="1">IF(MID(INDIRECT("输入!A"&amp;ROW()),2,1)="结",COUNTIF(INDIRECT("b"&amp;MATCH(COUNTIF(A$1:A1525,"&gt;0"),A$1:A1525,)&amp;":b"&amp;ROW()-1),"&gt;0")+1+4*(COUNTIF(A$1:A1525,"&gt;0")-1),)</f>
        <v>710</v>
      </c>
    </row>
    <row r="1526" spans="1:2" x14ac:dyDescent="0.3">
      <c r="A1526" s="3" cm="1">
        <f t="array" aca="1" ref="A1526" ca="1">IF(IFERROR(FIND("选项",INDIRECT("输入!A"&amp;ROW()),1)&gt;0,0),COUNTIF(INDIRECT("A$1:A"&amp;ROW()-1),"&gt;0")+1,0)</f>
        <v>0</v>
      </c>
      <c r="B1526" cm="1">
        <f t="array" aca="1" ref="B1526" ca="1">IF(MID(INDIRECT("输入!A"&amp;ROW()),2,1)="结",COUNTIF(INDIRECT("b"&amp;MATCH(COUNTIF(A$1:A1526,"&gt;0"),A$1:A1526,)&amp;":b"&amp;ROW()-1),"&gt;0")+1+4*(COUNTIF(A$1:A1526,"&gt;0")-1),)</f>
        <v>0</v>
      </c>
    </row>
    <row r="1527" spans="1:2" x14ac:dyDescent="0.3">
      <c r="A1527" s="3" cm="1">
        <f t="array" aca="1" ref="A1527" ca="1">IF(IFERROR(FIND("选项",INDIRECT("输入!A"&amp;ROW()),1)&gt;0,0),COUNTIF(INDIRECT("A$1:A"&amp;ROW()-1),"&gt;0")+1,0)</f>
        <v>0</v>
      </c>
      <c r="B1527" cm="1">
        <f t="array" aca="1" ref="B1527" ca="1">IF(MID(INDIRECT("输入!A"&amp;ROW()),2,1)="结",COUNTIF(INDIRECT("b"&amp;MATCH(COUNTIF(A$1:A1527,"&gt;0"),A$1:A1527,)&amp;":b"&amp;ROW()-1),"&gt;0")+1+4*(COUNTIF(A$1:A1527,"&gt;0")-1),)</f>
        <v>711</v>
      </c>
    </row>
    <row r="1528" spans="1:2" x14ac:dyDescent="0.3">
      <c r="A1528" s="3" cm="1">
        <f t="array" aca="1" ref="A1528" ca="1">IF(IFERROR(FIND("选项",INDIRECT("输入!A"&amp;ROW()),1)&gt;0,0),COUNTIF(INDIRECT("A$1:A"&amp;ROW()-1),"&gt;0")+1,0)</f>
        <v>0</v>
      </c>
      <c r="B1528" cm="1">
        <f t="array" aca="1" ref="B1528" ca="1">IF(MID(INDIRECT("输入!A"&amp;ROW()),2,1)="结",COUNTIF(INDIRECT("b"&amp;MATCH(COUNTIF(A$1:A1528,"&gt;0"),A$1:A1528,)&amp;":b"&amp;ROW()-1),"&gt;0")+1+4*(COUNTIF(A$1:A1528,"&gt;0")-1),)</f>
        <v>0</v>
      </c>
    </row>
    <row r="1529" spans="1:2" x14ac:dyDescent="0.3">
      <c r="A1529" s="3" cm="1">
        <f t="array" aca="1" ref="A1529" ca="1">IF(IFERROR(FIND("选项",INDIRECT("输入!A"&amp;ROW()),1)&gt;0,0),COUNTIF(INDIRECT("A$1:A"&amp;ROW()-1),"&gt;0")+1,0)</f>
        <v>179</v>
      </c>
      <c r="B1529" cm="1">
        <f t="array" aca="1" ref="B1529" ca="1">IF(MID(INDIRECT("输入!A"&amp;ROW()),2,1)="结",COUNTIF(INDIRECT("b"&amp;MATCH(COUNTIF(A$1:A1529,"&gt;0"),A$1:A1529,)&amp;":b"&amp;ROW()-1),"&gt;0")+1+4*(COUNTIF(A$1:A1529,"&gt;0")-1),)</f>
        <v>0</v>
      </c>
    </row>
    <row r="1530" spans="1:2" x14ac:dyDescent="0.3">
      <c r="A1530" s="3" cm="1">
        <f t="array" aca="1" ref="A1530" ca="1">IF(IFERROR(FIND("选项",INDIRECT("输入!A"&amp;ROW()),1)&gt;0,0),COUNTIF(INDIRECT("A$1:A"&amp;ROW()-1),"&gt;0")+1,0)</f>
        <v>0</v>
      </c>
      <c r="B1530" cm="1">
        <f t="array" aca="1" ref="B1530" ca="1">IF(MID(INDIRECT("输入!A"&amp;ROW()),2,1)="结",COUNTIF(INDIRECT("b"&amp;MATCH(COUNTIF(A$1:A1530,"&gt;0"),A$1:A1530,)&amp;":b"&amp;ROW()-1),"&gt;0")+1+4*(COUNTIF(A$1:A1530,"&gt;0")-1),)</f>
        <v>713</v>
      </c>
    </row>
    <row r="1531" spans="1:2" x14ac:dyDescent="0.3">
      <c r="A1531" s="3" cm="1">
        <f t="array" aca="1" ref="A1531" ca="1">IF(IFERROR(FIND("选项",INDIRECT("输入!A"&amp;ROW()),1)&gt;0,0),COUNTIF(INDIRECT("A$1:A"&amp;ROW()-1),"&gt;0")+1,0)</f>
        <v>0</v>
      </c>
      <c r="B1531" cm="1">
        <f t="array" aca="1" ref="B1531" ca="1">IF(MID(INDIRECT("输入!A"&amp;ROW()),2,1)="结",COUNTIF(INDIRECT("b"&amp;MATCH(COUNTIF(A$1:A1531,"&gt;0"),A$1:A1531,)&amp;":b"&amp;ROW()-1),"&gt;0")+1+4*(COUNTIF(A$1:A1531,"&gt;0")-1),)</f>
        <v>0</v>
      </c>
    </row>
    <row r="1532" spans="1:2" x14ac:dyDescent="0.3">
      <c r="A1532" s="3" cm="1">
        <f t="array" aca="1" ref="A1532" ca="1">IF(IFERROR(FIND("选项",INDIRECT("输入!A"&amp;ROW()),1)&gt;0,0),COUNTIF(INDIRECT("A$1:A"&amp;ROW()-1),"&gt;0")+1,0)</f>
        <v>0</v>
      </c>
      <c r="B1532" cm="1">
        <f t="array" aca="1" ref="B1532" ca="1">IF(MID(INDIRECT("输入!A"&amp;ROW()),2,1)="结",COUNTIF(INDIRECT("b"&amp;MATCH(COUNTIF(A$1:A1532,"&gt;0"),A$1:A1532,)&amp;":b"&amp;ROW()-1),"&gt;0")+1+4*(COUNTIF(A$1:A1532,"&gt;0")-1),)</f>
        <v>0</v>
      </c>
    </row>
    <row r="1533" spans="1:2" x14ac:dyDescent="0.3">
      <c r="A1533" s="3" cm="1">
        <f t="array" aca="1" ref="A1533" ca="1">IF(IFERROR(FIND("选项",INDIRECT("输入!A"&amp;ROW()),1)&gt;0,0),COUNTIF(INDIRECT("A$1:A"&amp;ROW()-1),"&gt;0")+1,0)</f>
        <v>0</v>
      </c>
      <c r="B1533" cm="1">
        <f t="array" aca="1" ref="B1533" ca="1">IF(MID(INDIRECT("输入!A"&amp;ROW()),2,1)="结",COUNTIF(INDIRECT("b"&amp;MATCH(COUNTIF(A$1:A1533,"&gt;0"),A$1:A1533,)&amp;":b"&amp;ROW()-1),"&gt;0")+1+4*(COUNTIF(A$1:A1533,"&gt;0")-1),)</f>
        <v>0</v>
      </c>
    </row>
    <row r="1534" spans="1:2" x14ac:dyDescent="0.3">
      <c r="A1534" s="3" cm="1">
        <f t="array" aca="1" ref="A1534" ca="1">IF(IFERROR(FIND("选项",INDIRECT("输入!A"&amp;ROW()),1)&gt;0,0),COUNTIF(INDIRECT("A$1:A"&amp;ROW()-1),"&gt;0")+1,0)</f>
        <v>0</v>
      </c>
      <c r="B1534" cm="1">
        <f t="array" aca="1" ref="B1534" ca="1">IF(MID(INDIRECT("输入!A"&amp;ROW()),2,1)="结",COUNTIF(INDIRECT("b"&amp;MATCH(COUNTIF(A$1:A1534,"&gt;0"),A$1:A1534,)&amp;":b"&amp;ROW()-1),"&gt;0")+1+4*(COUNTIF(A$1:A1534,"&gt;0")-1),)</f>
        <v>0</v>
      </c>
    </row>
    <row r="1535" spans="1:2" x14ac:dyDescent="0.3">
      <c r="A1535" s="3" cm="1">
        <f t="array" aca="1" ref="A1535" ca="1">IF(IFERROR(FIND("选项",INDIRECT("输入!A"&amp;ROW()),1)&gt;0,0),COUNTIF(INDIRECT("A$1:A"&amp;ROW()-1),"&gt;0")+1,0)</f>
        <v>0</v>
      </c>
      <c r="B1535" cm="1">
        <f t="array" aca="1" ref="B1535" ca="1">IF(MID(INDIRECT("输入!A"&amp;ROW()),2,1)="结",COUNTIF(INDIRECT("b"&amp;MATCH(COUNTIF(A$1:A1535,"&gt;0"),A$1:A1535,)&amp;":b"&amp;ROW()-1),"&gt;0")+1+4*(COUNTIF(A$1:A1535,"&gt;0")-1),)</f>
        <v>714</v>
      </c>
    </row>
    <row r="1536" spans="1:2" x14ac:dyDescent="0.3">
      <c r="A1536" s="3" cm="1">
        <f t="array" aca="1" ref="A1536" ca="1">IF(IFERROR(FIND("选项",INDIRECT("输入!A"&amp;ROW()),1)&gt;0,0),COUNTIF(INDIRECT("A$1:A"&amp;ROW()-1),"&gt;0")+1,0)</f>
        <v>0</v>
      </c>
      <c r="B1536" cm="1">
        <f t="array" aca="1" ref="B1536" ca="1">IF(MID(INDIRECT("输入!A"&amp;ROW()),2,1)="结",COUNTIF(INDIRECT("b"&amp;MATCH(COUNTIF(A$1:A1536,"&gt;0"),A$1:A1536,)&amp;":b"&amp;ROW()-1),"&gt;0")+1+4*(COUNTIF(A$1:A1536,"&gt;0")-1),)</f>
        <v>0</v>
      </c>
    </row>
    <row r="1537" spans="1:2" x14ac:dyDescent="0.3">
      <c r="A1537" s="3" cm="1">
        <f t="array" aca="1" ref="A1537" ca="1">IF(IFERROR(FIND("选项",INDIRECT("输入!A"&amp;ROW()),1)&gt;0,0),COUNTIF(INDIRECT("A$1:A"&amp;ROW()-1),"&gt;0")+1,0)</f>
        <v>0</v>
      </c>
      <c r="B1537" cm="1">
        <f t="array" aca="1" ref="B1537" ca="1">IF(MID(INDIRECT("输入!A"&amp;ROW()),2,1)="结",COUNTIF(INDIRECT("b"&amp;MATCH(COUNTIF(A$1:A1537,"&gt;0"),A$1:A1537,)&amp;":b"&amp;ROW()-1),"&gt;0")+1+4*(COUNTIF(A$1:A1537,"&gt;0")-1),)</f>
        <v>715</v>
      </c>
    </row>
    <row r="1538" spans="1:2" x14ac:dyDescent="0.3">
      <c r="A1538" s="3" cm="1">
        <f t="array" aca="1" ref="A1538" ca="1">IF(IFERROR(FIND("选项",INDIRECT("输入!A"&amp;ROW()),1)&gt;0,0),COUNTIF(INDIRECT("A$1:A"&amp;ROW()-1),"&gt;0")+1,0)</f>
        <v>0</v>
      </c>
      <c r="B1538" cm="1">
        <f t="array" aca="1" ref="B1538" ca="1">IF(MID(INDIRECT("输入!A"&amp;ROW()),2,1)="结",COUNTIF(INDIRECT("b"&amp;MATCH(COUNTIF(A$1:A1538,"&gt;0"),A$1:A1538,)&amp;":b"&amp;ROW()-1),"&gt;0")+1+4*(COUNTIF(A$1:A1538,"&gt;0")-1),)</f>
        <v>0</v>
      </c>
    </row>
    <row r="1539" spans="1:2" x14ac:dyDescent="0.3">
      <c r="A1539" s="3" cm="1">
        <f t="array" aca="1" ref="A1539" ca="1">IF(IFERROR(FIND("选项",INDIRECT("输入!A"&amp;ROW()),1)&gt;0,0),COUNTIF(INDIRECT("A$1:A"&amp;ROW()-1),"&gt;0")+1,0)</f>
        <v>180</v>
      </c>
      <c r="B1539" cm="1">
        <f t="array" aca="1" ref="B1539" ca="1">IF(MID(INDIRECT("输入!A"&amp;ROW()),2,1)="结",COUNTIF(INDIRECT("b"&amp;MATCH(COUNTIF(A$1:A1539,"&gt;0"),A$1:A1539,)&amp;":b"&amp;ROW()-1),"&gt;0")+1+4*(COUNTIF(A$1:A1539,"&gt;0")-1),)</f>
        <v>0</v>
      </c>
    </row>
    <row r="1540" spans="1:2" x14ac:dyDescent="0.3">
      <c r="A1540" s="3" cm="1">
        <f t="array" aca="1" ref="A1540" ca="1">IF(IFERROR(FIND("选项",INDIRECT("输入!A"&amp;ROW()),1)&gt;0,0),COUNTIF(INDIRECT("A$1:A"&amp;ROW()-1),"&gt;0")+1,0)</f>
        <v>0</v>
      </c>
      <c r="B1540" cm="1">
        <f t="array" aca="1" ref="B1540" ca="1">IF(MID(INDIRECT("输入!A"&amp;ROW()),2,1)="结",COUNTIF(INDIRECT("b"&amp;MATCH(COUNTIF(A$1:A1540,"&gt;0"),A$1:A1540,)&amp;":b"&amp;ROW()-1),"&gt;0")+1+4*(COUNTIF(A$1:A1540,"&gt;0")-1),)</f>
        <v>717</v>
      </c>
    </row>
    <row r="1541" spans="1:2" x14ac:dyDescent="0.3">
      <c r="A1541" s="3" cm="1">
        <f t="array" aca="1" ref="A1541" ca="1">IF(IFERROR(FIND("选项",INDIRECT("输入!A"&amp;ROW()),1)&gt;0,0),COUNTIF(INDIRECT("A$1:A"&amp;ROW()-1),"&gt;0")+1,0)</f>
        <v>0</v>
      </c>
      <c r="B1541" cm="1">
        <f t="array" aca="1" ref="B1541" ca="1">IF(MID(INDIRECT("输入!A"&amp;ROW()),2,1)="结",COUNTIF(INDIRECT("b"&amp;MATCH(COUNTIF(A$1:A1541,"&gt;0"),A$1:A1541,)&amp;":b"&amp;ROW()-1),"&gt;0")+1+4*(COUNTIF(A$1:A1541,"&gt;0")-1),)</f>
        <v>0</v>
      </c>
    </row>
    <row r="1542" spans="1:2" x14ac:dyDescent="0.3">
      <c r="A1542" s="3" cm="1">
        <f t="array" aca="1" ref="A1542" ca="1">IF(IFERROR(FIND("选项",INDIRECT("输入!A"&amp;ROW()),1)&gt;0,0),COUNTIF(INDIRECT("A$1:A"&amp;ROW()-1),"&gt;0")+1,0)</f>
        <v>0</v>
      </c>
      <c r="B1542" cm="1">
        <f t="array" aca="1" ref="B1542" ca="1">IF(MID(INDIRECT("输入!A"&amp;ROW()),2,1)="结",COUNTIF(INDIRECT("b"&amp;MATCH(COUNTIF(A$1:A1542,"&gt;0"),A$1:A1542,)&amp;":b"&amp;ROW()-1),"&gt;0")+1+4*(COUNTIF(A$1:A1542,"&gt;0")-1),)</f>
        <v>0</v>
      </c>
    </row>
    <row r="1543" spans="1:2" x14ac:dyDescent="0.3">
      <c r="A1543" s="3" cm="1">
        <f t="array" aca="1" ref="A1543" ca="1">IF(IFERROR(FIND("选项",INDIRECT("输入!A"&amp;ROW()),1)&gt;0,0),COUNTIF(INDIRECT("A$1:A"&amp;ROW()-1),"&gt;0")+1,0)</f>
        <v>0</v>
      </c>
      <c r="B1543" cm="1">
        <f t="array" aca="1" ref="B1543" ca="1">IF(MID(INDIRECT("输入!A"&amp;ROW()),2,1)="结",COUNTIF(INDIRECT("b"&amp;MATCH(COUNTIF(A$1:A1543,"&gt;0"),A$1:A1543,)&amp;":b"&amp;ROW()-1),"&gt;0")+1+4*(COUNTIF(A$1:A1543,"&gt;0")-1),)</f>
        <v>0</v>
      </c>
    </row>
    <row r="1544" spans="1:2" x14ac:dyDescent="0.3">
      <c r="A1544" s="3" cm="1">
        <f t="array" aca="1" ref="A1544" ca="1">IF(IFERROR(FIND("选项",INDIRECT("输入!A"&amp;ROW()),1)&gt;0,0),COUNTIF(INDIRECT("A$1:A"&amp;ROW()-1),"&gt;0")+1,0)</f>
        <v>0</v>
      </c>
      <c r="B1544" cm="1">
        <f t="array" aca="1" ref="B1544" ca="1">IF(MID(INDIRECT("输入!A"&amp;ROW()),2,1)="结",COUNTIF(INDIRECT("b"&amp;MATCH(COUNTIF(A$1:A1544,"&gt;0"),A$1:A1544,)&amp;":b"&amp;ROW()-1),"&gt;0")+1+4*(COUNTIF(A$1:A1544,"&gt;0")-1),)</f>
        <v>0</v>
      </c>
    </row>
    <row r="1545" spans="1:2" x14ac:dyDescent="0.3">
      <c r="A1545" s="3" cm="1">
        <f t="array" aca="1" ref="A1545" ca="1">IF(IFERROR(FIND("选项",INDIRECT("输入!A"&amp;ROW()),1)&gt;0,0),COUNTIF(INDIRECT("A$1:A"&amp;ROW()-1),"&gt;0")+1,0)</f>
        <v>0</v>
      </c>
      <c r="B1545" cm="1">
        <f t="array" aca="1" ref="B1545" ca="1">IF(MID(INDIRECT("输入!A"&amp;ROW()),2,1)="结",COUNTIF(INDIRECT("b"&amp;MATCH(COUNTIF(A$1:A1545,"&gt;0"),A$1:A1545,)&amp;":b"&amp;ROW()-1),"&gt;0")+1+4*(COUNTIF(A$1:A1545,"&gt;0")-1),)</f>
        <v>718</v>
      </c>
    </row>
    <row r="1546" spans="1:2" x14ac:dyDescent="0.3">
      <c r="A1546" s="3" cm="1">
        <f t="array" aca="1" ref="A1546" ca="1">IF(IFERROR(FIND("选项",INDIRECT("输入!A"&amp;ROW()),1)&gt;0,0),COUNTIF(INDIRECT("A$1:A"&amp;ROW()-1),"&gt;0")+1,0)</f>
        <v>0</v>
      </c>
      <c r="B1546" cm="1">
        <f t="array" aca="1" ref="B1546" ca="1">IF(MID(INDIRECT("输入!A"&amp;ROW()),2,1)="结",COUNTIF(INDIRECT("b"&amp;MATCH(COUNTIF(A$1:A1546,"&gt;0"),A$1:A1546,)&amp;":b"&amp;ROW()-1),"&gt;0")+1+4*(COUNTIF(A$1:A1546,"&gt;0")-1),)</f>
        <v>0</v>
      </c>
    </row>
    <row r="1547" spans="1:2" x14ac:dyDescent="0.3">
      <c r="A1547" s="3" cm="1">
        <f t="array" aca="1" ref="A1547" ca="1">IF(IFERROR(FIND("选项",INDIRECT("输入!A"&amp;ROW()),1)&gt;0,0),COUNTIF(INDIRECT("A$1:A"&amp;ROW()-1),"&gt;0")+1,0)</f>
        <v>0</v>
      </c>
      <c r="B1547" cm="1">
        <f t="array" aca="1" ref="B1547" ca="1">IF(MID(INDIRECT("输入!A"&amp;ROW()),2,1)="结",COUNTIF(INDIRECT("b"&amp;MATCH(COUNTIF(A$1:A1547,"&gt;0"),A$1:A1547,)&amp;":b"&amp;ROW()-1),"&gt;0")+1+4*(COUNTIF(A$1:A1547,"&gt;0")-1),)</f>
        <v>719</v>
      </c>
    </row>
    <row r="1548" spans="1:2" x14ac:dyDescent="0.3">
      <c r="A1548" s="3" cm="1">
        <f t="array" aca="1" ref="A1548" ca="1">IF(IFERROR(FIND("选项",INDIRECT("输入!A"&amp;ROW()),1)&gt;0,0),COUNTIF(INDIRECT("A$1:A"&amp;ROW()-1),"&gt;0")+1,0)</f>
        <v>0</v>
      </c>
      <c r="B1548" cm="1">
        <f t="array" aca="1" ref="B1548" ca="1">IF(MID(INDIRECT("输入!A"&amp;ROW()),2,1)="结",COUNTIF(INDIRECT("b"&amp;MATCH(COUNTIF(A$1:A1548,"&gt;0"),A$1:A1548,)&amp;":b"&amp;ROW()-1),"&gt;0")+1+4*(COUNTIF(A$1:A1548,"&gt;0")-1),)</f>
        <v>0</v>
      </c>
    </row>
    <row r="1549" spans="1:2" x14ac:dyDescent="0.3">
      <c r="A1549" s="3" cm="1">
        <f t="array" aca="1" ref="A1549" ca="1">IF(IFERROR(FIND("选项",INDIRECT("输入!A"&amp;ROW()),1)&gt;0,0),COUNTIF(INDIRECT("A$1:A"&amp;ROW()-1),"&gt;0")+1,0)</f>
        <v>181</v>
      </c>
      <c r="B1549" cm="1">
        <f t="array" aca="1" ref="B1549" ca="1">IF(MID(INDIRECT("输入!A"&amp;ROW()),2,1)="结",COUNTIF(INDIRECT("b"&amp;MATCH(COUNTIF(A$1:A1549,"&gt;0"),A$1:A1549,)&amp;":b"&amp;ROW()-1),"&gt;0")+1+4*(COUNTIF(A$1:A1549,"&gt;0")-1),)</f>
        <v>0</v>
      </c>
    </row>
    <row r="1550" spans="1:2" x14ac:dyDescent="0.3">
      <c r="A1550" s="3" cm="1">
        <f t="array" aca="1" ref="A1550" ca="1">IF(IFERROR(FIND("选项",INDIRECT("输入!A"&amp;ROW()),1)&gt;0,0),COUNTIF(INDIRECT("A$1:A"&amp;ROW()-1),"&gt;0")+1,0)</f>
        <v>0</v>
      </c>
      <c r="B1550" cm="1">
        <f t="array" aca="1" ref="B1550" ca="1">IF(MID(INDIRECT("输入!A"&amp;ROW()),2,1)="结",COUNTIF(INDIRECT("b"&amp;MATCH(COUNTIF(A$1:A1550,"&gt;0"),A$1:A1550,)&amp;":b"&amp;ROW()-1),"&gt;0")+1+4*(COUNTIF(A$1:A1550,"&gt;0")-1),)</f>
        <v>721</v>
      </c>
    </row>
    <row r="1551" spans="1:2" x14ac:dyDescent="0.3">
      <c r="A1551" s="3" cm="1">
        <f t="array" aca="1" ref="A1551" ca="1">IF(IFERROR(FIND("选项",INDIRECT("输入!A"&amp;ROW()),1)&gt;0,0),COUNTIF(INDIRECT("A$1:A"&amp;ROW()-1),"&gt;0")+1,0)</f>
        <v>0</v>
      </c>
      <c r="B1551" cm="1">
        <f t="array" aca="1" ref="B1551" ca="1">IF(MID(INDIRECT("输入!A"&amp;ROW()),2,1)="结",COUNTIF(INDIRECT("b"&amp;MATCH(COUNTIF(A$1:A1551,"&gt;0"),A$1:A1551,)&amp;":b"&amp;ROW()-1),"&gt;0")+1+4*(COUNTIF(A$1:A1551,"&gt;0")-1),)</f>
        <v>0</v>
      </c>
    </row>
    <row r="1552" spans="1:2" x14ac:dyDescent="0.3">
      <c r="A1552" s="3" cm="1">
        <f t="array" aca="1" ref="A1552" ca="1">IF(IFERROR(FIND("选项",INDIRECT("输入!A"&amp;ROW()),1)&gt;0,0),COUNTIF(INDIRECT("A$1:A"&amp;ROW()-1),"&gt;0")+1,0)</f>
        <v>182</v>
      </c>
      <c r="B1552" cm="1">
        <f t="array" aca="1" ref="B1552" ca="1">IF(MID(INDIRECT("输入!A"&amp;ROW()),2,1)="结",COUNTIF(INDIRECT("b"&amp;MATCH(COUNTIF(A$1:A1552,"&gt;0"),A$1:A1552,)&amp;":b"&amp;ROW()-1),"&gt;0")+1+4*(COUNTIF(A$1:A1552,"&gt;0")-1),)</f>
        <v>0</v>
      </c>
    </row>
    <row r="1553" spans="1:2" x14ac:dyDescent="0.3">
      <c r="A1553" s="3" cm="1">
        <f t="array" aca="1" ref="A1553" ca="1">IF(IFERROR(FIND("选项",INDIRECT("输入!A"&amp;ROW()),1)&gt;0,0),COUNTIF(INDIRECT("A$1:A"&amp;ROW()-1),"&gt;0")+1,0)</f>
        <v>0</v>
      </c>
      <c r="B1553" cm="1">
        <f t="array" aca="1" ref="B1553" ca="1">IF(MID(INDIRECT("输入!A"&amp;ROW()),2,1)="结",COUNTIF(INDIRECT("b"&amp;MATCH(COUNTIF(A$1:A1553,"&gt;0"),A$1:A1553,)&amp;":b"&amp;ROW()-1),"&gt;0")+1+4*(COUNTIF(A$1:A1553,"&gt;0")-1),)</f>
        <v>725</v>
      </c>
    </row>
    <row r="1554" spans="1:2" x14ac:dyDescent="0.3">
      <c r="A1554" s="3" cm="1">
        <f t="array" aca="1" ref="A1554" ca="1">IF(IFERROR(FIND("选项",INDIRECT("输入!A"&amp;ROW()),1)&gt;0,0),COUNTIF(INDIRECT("A$1:A"&amp;ROW()-1),"&gt;0")+1,0)</f>
        <v>0</v>
      </c>
      <c r="B1554" cm="1">
        <f t="array" aca="1" ref="B1554" ca="1">IF(MID(INDIRECT("输入!A"&amp;ROW()),2,1)="结",COUNTIF(INDIRECT("b"&amp;MATCH(COUNTIF(A$1:A1554,"&gt;0"),A$1:A1554,)&amp;":b"&amp;ROW()-1),"&gt;0")+1+4*(COUNTIF(A$1:A1554,"&gt;0")-1),)</f>
        <v>0</v>
      </c>
    </row>
    <row r="1555" spans="1:2" x14ac:dyDescent="0.3">
      <c r="A1555" s="3" cm="1">
        <f t="array" aca="1" ref="A1555" ca="1">IF(IFERROR(FIND("选项",INDIRECT("输入!A"&amp;ROW()),1)&gt;0,0),COUNTIF(INDIRECT("A$1:A"&amp;ROW()-1),"&gt;0")+1,0)</f>
        <v>0</v>
      </c>
      <c r="B1555" cm="1">
        <f t="array" aca="1" ref="B1555" ca="1">IF(MID(INDIRECT("输入!A"&amp;ROW()),2,1)="结",COUNTIF(INDIRECT("b"&amp;MATCH(COUNTIF(A$1:A1555,"&gt;0"),A$1:A1555,)&amp;":b"&amp;ROW()-1),"&gt;0")+1+4*(COUNTIF(A$1:A1555,"&gt;0")-1),)</f>
        <v>0</v>
      </c>
    </row>
    <row r="1556" spans="1:2" x14ac:dyDescent="0.3">
      <c r="A1556" s="3" cm="1">
        <f t="array" aca="1" ref="A1556" ca="1">IF(IFERROR(FIND("选项",INDIRECT("输入!A"&amp;ROW()),1)&gt;0,0),COUNTIF(INDIRECT("A$1:A"&amp;ROW()-1),"&gt;0")+1,0)</f>
        <v>0</v>
      </c>
      <c r="B1556" cm="1">
        <f t="array" aca="1" ref="B1556" ca="1">IF(MID(INDIRECT("输入!A"&amp;ROW()),2,1)="结",COUNTIF(INDIRECT("b"&amp;MATCH(COUNTIF(A$1:A1556,"&gt;0"),A$1:A1556,)&amp;":b"&amp;ROW()-1),"&gt;0")+1+4*(COUNTIF(A$1:A1556,"&gt;0")-1),)</f>
        <v>726</v>
      </c>
    </row>
    <row r="1557" spans="1:2" x14ac:dyDescent="0.3">
      <c r="A1557" s="3" cm="1">
        <f t="array" aca="1" ref="A1557" ca="1">IF(IFERROR(FIND("选项",INDIRECT("输入!A"&amp;ROW()),1)&gt;0,0),COUNTIF(INDIRECT("A$1:A"&amp;ROW()-1),"&gt;0")+1,0)</f>
        <v>0</v>
      </c>
      <c r="B1557" cm="1">
        <f t="array" aca="1" ref="B1557" ca="1">IF(MID(INDIRECT("输入!A"&amp;ROW()),2,1)="结",COUNTIF(INDIRECT("b"&amp;MATCH(COUNTIF(A$1:A1557,"&gt;0"),A$1:A1557,)&amp;":b"&amp;ROW()-1),"&gt;0")+1+4*(COUNTIF(A$1:A1557,"&gt;0")-1),)</f>
        <v>0</v>
      </c>
    </row>
    <row r="1558" spans="1:2" x14ac:dyDescent="0.3">
      <c r="A1558" s="3" cm="1">
        <f t="array" aca="1" ref="A1558" ca="1">IF(IFERROR(FIND("选项",INDIRECT("输入!A"&amp;ROW()),1)&gt;0,0),COUNTIF(INDIRECT("A$1:A"&amp;ROW()-1),"&gt;0")+1,0)</f>
        <v>0</v>
      </c>
      <c r="B1558" cm="1">
        <f t="array" aca="1" ref="B1558" ca="1">IF(MID(INDIRECT("输入!A"&amp;ROW()),2,1)="结",COUNTIF(INDIRECT("b"&amp;MATCH(COUNTIF(A$1:A1558,"&gt;0"),A$1:A1558,)&amp;":b"&amp;ROW()-1),"&gt;0")+1+4*(COUNTIF(A$1:A1558,"&gt;0")-1),)</f>
        <v>0</v>
      </c>
    </row>
    <row r="1559" spans="1:2" x14ac:dyDescent="0.3">
      <c r="A1559" s="3" cm="1">
        <f t="array" aca="1" ref="A1559" ca="1">IF(IFERROR(FIND("选项",INDIRECT("输入!A"&amp;ROW()),1)&gt;0,0),COUNTIF(INDIRECT("A$1:A"&amp;ROW()-1),"&gt;0")+1,0)</f>
        <v>0</v>
      </c>
      <c r="B1559" cm="1">
        <f t="array" aca="1" ref="B1559" ca="1">IF(MID(INDIRECT("输入!A"&amp;ROW()),2,1)="结",COUNTIF(INDIRECT("b"&amp;MATCH(COUNTIF(A$1:A1559,"&gt;0"),A$1:A1559,)&amp;":b"&amp;ROW()-1),"&gt;0")+1+4*(COUNTIF(A$1:A1559,"&gt;0")-1),)</f>
        <v>727</v>
      </c>
    </row>
    <row r="1560" spans="1:2" x14ac:dyDescent="0.3">
      <c r="A1560" s="3" cm="1">
        <f t="array" aca="1" ref="A1560" ca="1">IF(IFERROR(FIND("选项",INDIRECT("输入!A"&amp;ROW()),1)&gt;0,0),COUNTIF(INDIRECT("A$1:A"&amp;ROW()-1),"&gt;0")+1,0)</f>
        <v>0</v>
      </c>
      <c r="B1560" cm="1">
        <f t="array" aca="1" ref="B1560" ca="1">IF(MID(INDIRECT("输入!A"&amp;ROW()),2,1)="结",COUNTIF(INDIRECT("b"&amp;MATCH(COUNTIF(A$1:A1560,"&gt;0"),A$1:A1560,)&amp;":b"&amp;ROW()-1),"&gt;0")+1+4*(COUNTIF(A$1:A1560,"&gt;0")-1),)</f>
        <v>0</v>
      </c>
    </row>
    <row r="1561" spans="1:2" x14ac:dyDescent="0.3">
      <c r="A1561" s="3" cm="1">
        <f t="array" aca="1" ref="A1561" ca="1">IF(IFERROR(FIND("选项",INDIRECT("输入!A"&amp;ROW()),1)&gt;0,0),COUNTIF(INDIRECT("A$1:A"&amp;ROW()-1),"&gt;0")+1,0)</f>
        <v>0</v>
      </c>
      <c r="B1561" cm="1">
        <f t="array" aca="1" ref="B1561" ca="1">IF(MID(INDIRECT("输入!A"&amp;ROW()),2,1)="结",COUNTIF(INDIRECT("b"&amp;MATCH(COUNTIF(A$1:A1561,"&gt;0"),A$1:A1561,)&amp;":b"&amp;ROW()-1),"&gt;0")+1+4*(COUNTIF(A$1:A1561,"&gt;0")-1),)</f>
        <v>0</v>
      </c>
    </row>
    <row r="1562" spans="1:2" x14ac:dyDescent="0.3">
      <c r="A1562" s="3" cm="1">
        <f t="array" aca="1" ref="A1562" ca="1">IF(IFERROR(FIND("选项",INDIRECT("输入!A"&amp;ROW()),1)&gt;0,0),COUNTIF(INDIRECT("A$1:A"&amp;ROW()-1),"&gt;0")+1,0)</f>
        <v>0</v>
      </c>
      <c r="B1562" cm="1">
        <f t="array" aca="1" ref="B1562" ca="1">IF(MID(INDIRECT("输入!A"&amp;ROW()),2,1)="结",COUNTIF(INDIRECT("b"&amp;MATCH(COUNTIF(A$1:A1562,"&gt;0"),A$1:A1562,)&amp;":b"&amp;ROW()-1),"&gt;0")+1+4*(COUNTIF(A$1:A1562,"&gt;0")-1),)</f>
        <v>728</v>
      </c>
    </row>
    <row r="1563" spans="1:2" x14ac:dyDescent="0.3">
      <c r="A1563" s="3" cm="1">
        <f t="array" aca="1" ref="A1563" ca="1">IF(IFERROR(FIND("选项",INDIRECT("输入!A"&amp;ROW()),1)&gt;0,0),COUNTIF(INDIRECT("A$1:A"&amp;ROW()-1),"&gt;0")+1,0)</f>
        <v>0</v>
      </c>
      <c r="B1563" cm="1">
        <f t="array" aca="1" ref="B1563" ca="1">IF(MID(INDIRECT("输入!A"&amp;ROW()),2,1)="结",COUNTIF(INDIRECT("b"&amp;MATCH(COUNTIF(A$1:A1563,"&gt;0"),A$1:A1563,)&amp;":b"&amp;ROW()-1),"&gt;0")+1+4*(COUNTIF(A$1:A1563,"&gt;0")-1),)</f>
        <v>0</v>
      </c>
    </row>
    <row r="1564" spans="1:2" x14ac:dyDescent="0.3">
      <c r="A1564" s="3" cm="1">
        <f t="array" aca="1" ref="A1564" ca="1">IF(IFERROR(FIND("选项",INDIRECT("输入!A"&amp;ROW()),1)&gt;0,0),COUNTIF(INDIRECT("A$1:A"&amp;ROW()-1),"&gt;0")+1,0)</f>
        <v>183</v>
      </c>
      <c r="B1564" cm="1">
        <f t="array" aca="1" ref="B1564" ca="1">IF(MID(INDIRECT("输入!A"&amp;ROW()),2,1)="结",COUNTIF(INDIRECT("b"&amp;MATCH(COUNTIF(A$1:A1564,"&gt;0"),A$1:A1564,)&amp;":b"&amp;ROW()-1),"&gt;0")+1+4*(COUNTIF(A$1:A1564,"&gt;0")-1),)</f>
        <v>0</v>
      </c>
    </row>
    <row r="1565" spans="1:2" x14ac:dyDescent="0.3">
      <c r="A1565" s="3" cm="1">
        <f t="array" aca="1" ref="A1565" ca="1">IF(IFERROR(FIND("选项",INDIRECT("输入!A"&amp;ROW()),1)&gt;0,0),COUNTIF(INDIRECT("A$1:A"&amp;ROW()-1),"&gt;0")+1,0)</f>
        <v>0</v>
      </c>
      <c r="B1565" cm="1">
        <f t="array" aca="1" ref="B1565" ca="1">IF(MID(INDIRECT("输入!A"&amp;ROW()),2,1)="结",COUNTIF(INDIRECT("b"&amp;MATCH(COUNTIF(A$1:A1565,"&gt;0"),A$1:A1565,)&amp;":b"&amp;ROW()-1),"&gt;0")+1+4*(COUNTIF(A$1:A1565,"&gt;0")-1),)</f>
        <v>729</v>
      </c>
    </row>
    <row r="1566" spans="1:2" x14ac:dyDescent="0.3">
      <c r="A1566" s="3" cm="1">
        <f t="array" aca="1" ref="A1566" ca="1">IF(IFERROR(FIND("选项",INDIRECT("输入!A"&amp;ROW()),1)&gt;0,0),COUNTIF(INDIRECT("A$1:A"&amp;ROW()-1),"&gt;0")+1,0)</f>
        <v>0</v>
      </c>
      <c r="B1566" cm="1">
        <f t="array" aca="1" ref="B1566" ca="1">IF(MID(INDIRECT("输入!A"&amp;ROW()),2,1)="结",COUNTIF(INDIRECT("b"&amp;MATCH(COUNTIF(A$1:A1566,"&gt;0"),A$1:A1566,)&amp;":b"&amp;ROW()-1),"&gt;0")+1+4*(COUNTIF(A$1:A1566,"&gt;0")-1),)</f>
        <v>0</v>
      </c>
    </row>
    <row r="1567" spans="1:2" x14ac:dyDescent="0.3">
      <c r="A1567" s="3" cm="1">
        <f t="array" aca="1" ref="A1567" ca="1">IF(IFERROR(FIND("选项",INDIRECT("输入!A"&amp;ROW()),1)&gt;0,0),COUNTIF(INDIRECT("A$1:A"&amp;ROW()-1),"&gt;0")+1,0)</f>
        <v>184</v>
      </c>
      <c r="B1567" cm="1">
        <f t="array" aca="1" ref="B1567" ca="1">IF(MID(INDIRECT("输入!A"&amp;ROW()),2,1)="结",COUNTIF(INDIRECT("b"&amp;MATCH(COUNTIF(A$1:A1567,"&gt;0"),A$1:A1567,)&amp;":b"&amp;ROW()-1),"&gt;0")+1+4*(COUNTIF(A$1:A1567,"&gt;0")-1),)</f>
        <v>0</v>
      </c>
    </row>
    <row r="1568" spans="1:2" x14ac:dyDescent="0.3">
      <c r="A1568" s="3" cm="1">
        <f t="array" aca="1" ref="A1568" ca="1">IF(IFERROR(FIND("选项",INDIRECT("输入!A"&amp;ROW()),1)&gt;0,0),COUNTIF(INDIRECT("A$1:A"&amp;ROW()-1),"&gt;0")+1,0)</f>
        <v>0</v>
      </c>
      <c r="B1568" cm="1">
        <f t="array" aca="1" ref="B1568" ca="1">IF(MID(INDIRECT("输入!A"&amp;ROW()),2,1)="结",COUNTIF(INDIRECT("b"&amp;MATCH(COUNTIF(A$1:A1568,"&gt;0"),A$1:A1568,)&amp;":b"&amp;ROW()-1),"&gt;0")+1+4*(COUNTIF(A$1:A1568,"&gt;0")-1),)</f>
        <v>733</v>
      </c>
    </row>
    <row r="1569" spans="1:2" x14ac:dyDescent="0.3">
      <c r="A1569" s="3" cm="1">
        <f t="array" aca="1" ref="A1569" ca="1">IF(IFERROR(FIND("选项",INDIRECT("输入!A"&amp;ROW()),1)&gt;0,0),COUNTIF(INDIRECT("A$1:A"&amp;ROW()-1),"&gt;0")+1,0)</f>
        <v>0</v>
      </c>
      <c r="B1569" cm="1">
        <f t="array" aca="1" ref="B1569" ca="1">IF(MID(INDIRECT("输入!A"&amp;ROW()),2,1)="结",COUNTIF(INDIRECT("b"&amp;MATCH(COUNTIF(A$1:A1569,"&gt;0"),A$1:A1569,)&amp;":b"&amp;ROW()-1),"&gt;0")+1+4*(COUNTIF(A$1:A1569,"&gt;0")-1),)</f>
        <v>0</v>
      </c>
    </row>
    <row r="1570" spans="1:2" x14ac:dyDescent="0.3">
      <c r="A1570" s="3" cm="1">
        <f t="array" aca="1" ref="A1570" ca="1">IF(IFERROR(FIND("选项",INDIRECT("输入!A"&amp;ROW()),1)&gt;0,0),COUNTIF(INDIRECT("A$1:A"&amp;ROW()-1),"&gt;0")+1,0)</f>
        <v>0</v>
      </c>
      <c r="B1570" cm="1">
        <f t="array" aca="1" ref="B1570" ca="1">IF(MID(INDIRECT("输入!A"&amp;ROW()),2,1)="结",COUNTIF(INDIRECT("b"&amp;MATCH(COUNTIF(A$1:A1570,"&gt;0"),A$1:A1570,)&amp;":b"&amp;ROW()-1),"&gt;0")+1+4*(COUNTIF(A$1:A1570,"&gt;0")-1),)</f>
        <v>734</v>
      </c>
    </row>
    <row r="1571" spans="1:2" x14ac:dyDescent="0.3">
      <c r="A1571" s="3" cm="1">
        <f t="array" aca="1" ref="A1571" ca="1">IF(IFERROR(FIND("选项",INDIRECT("输入!A"&amp;ROW()),1)&gt;0,0),COUNTIF(INDIRECT("A$1:A"&amp;ROW()-1),"&gt;0")+1,0)</f>
        <v>0</v>
      </c>
      <c r="B1571" cm="1">
        <f t="array" aca="1" ref="B1571" ca="1">IF(MID(INDIRECT("输入!A"&amp;ROW()),2,1)="结",COUNTIF(INDIRECT("b"&amp;MATCH(COUNTIF(A$1:A1571,"&gt;0"),A$1:A1571,)&amp;":b"&amp;ROW()-1),"&gt;0")+1+4*(COUNTIF(A$1:A1571,"&gt;0")-1),)</f>
        <v>0</v>
      </c>
    </row>
    <row r="1572" spans="1:2" x14ac:dyDescent="0.3">
      <c r="A1572" s="3" cm="1">
        <f t="array" aca="1" ref="A1572" ca="1">IF(IFERROR(FIND("选项",INDIRECT("输入!A"&amp;ROW()),1)&gt;0,0),COUNTIF(INDIRECT("A$1:A"&amp;ROW()-1),"&gt;0")+1,0)</f>
        <v>0</v>
      </c>
      <c r="B1572" cm="1">
        <f t="array" aca="1" ref="B1572" ca="1">IF(MID(INDIRECT("输入!A"&amp;ROW()),2,1)="结",COUNTIF(INDIRECT("b"&amp;MATCH(COUNTIF(A$1:A1572,"&gt;0"),A$1:A1572,)&amp;":b"&amp;ROW()-1),"&gt;0")+1+4*(COUNTIF(A$1:A1572,"&gt;0")-1),)</f>
        <v>735</v>
      </c>
    </row>
    <row r="1573" spans="1:2" x14ac:dyDescent="0.3">
      <c r="A1573" s="3" cm="1">
        <f t="array" aca="1" ref="A1573" ca="1">IF(IFERROR(FIND("选项",INDIRECT("输入!A"&amp;ROW()),1)&gt;0,0),COUNTIF(INDIRECT("A$1:A"&amp;ROW()-1),"&gt;0")+1,0)</f>
        <v>0</v>
      </c>
      <c r="B1573" cm="1">
        <f t="array" aca="1" ref="B1573" ca="1">IF(MID(INDIRECT("输入!A"&amp;ROW()),2,1)="结",COUNTIF(INDIRECT("b"&amp;MATCH(COUNTIF(A$1:A1573,"&gt;0"),A$1:A1573,)&amp;":b"&amp;ROW()-1),"&gt;0")+1+4*(COUNTIF(A$1:A1573,"&gt;0")-1),)</f>
        <v>0</v>
      </c>
    </row>
    <row r="1574" spans="1:2" x14ac:dyDescent="0.3">
      <c r="A1574" s="3" cm="1">
        <f t="array" aca="1" ref="A1574" ca="1">IF(IFERROR(FIND("选项",INDIRECT("输入!A"&amp;ROW()),1)&gt;0,0),COUNTIF(INDIRECT("A$1:A"&amp;ROW()-1),"&gt;0")+1,0)</f>
        <v>0</v>
      </c>
      <c r="B1574" cm="1">
        <f t="array" aca="1" ref="B1574" ca="1">IF(MID(INDIRECT("输入!A"&amp;ROW()),2,1)="结",COUNTIF(INDIRECT("b"&amp;MATCH(COUNTIF(A$1:A1574,"&gt;0"),A$1:A1574,)&amp;":b"&amp;ROW()-1),"&gt;0")+1+4*(COUNTIF(A$1:A1574,"&gt;0")-1),)</f>
        <v>736</v>
      </c>
    </row>
    <row r="1575" spans="1:2" x14ac:dyDescent="0.3">
      <c r="A1575" s="3" cm="1">
        <f t="array" aca="1" ref="A1575" ca="1">IF(IFERROR(FIND("选项",INDIRECT("输入!A"&amp;ROW()),1)&gt;0,0),COUNTIF(INDIRECT("A$1:A"&amp;ROW()-1),"&gt;0")+1,0)</f>
        <v>0</v>
      </c>
      <c r="B1575" cm="1">
        <f t="array" aca="1" ref="B1575" ca="1">IF(MID(INDIRECT("输入!A"&amp;ROW()),2,1)="结",COUNTIF(INDIRECT("b"&amp;MATCH(COUNTIF(A$1:A1575,"&gt;0"),A$1:A1575,)&amp;":b"&amp;ROW()-1),"&gt;0")+1+4*(COUNTIF(A$1:A1575,"&gt;0")-1),)</f>
        <v>0</v>
      </c>
    </row>
    <row r="1576" spans="1:2" x14ac:dyDescent="0.3">
      <c r="A1576" s="3" cm="1">
        <f t="array" aca="1" ref="A1576" ca="1">IF(IFERROR(FIND("选项",INDIRECT("输入!A"&amp;ROW()),1)&gt;0,0),COUNTIF(INDIRECT("A$1:A"&amp;ROW()-1),"&gt;0")+1,0)</f>
        <v>0</v>
      </c>
      <c r="B1576" cm="1">
        <f t="array" aca="1" ref="B1576" ca="1">IF(MID(INDIRECT("输入!A"&amp;ROW()),2,1)="结",COUNTIF(INDIRECT("b"&amp;MATCH(COUNTIF(A$1:A1576,"&gt;0"),A$1:A1576,)&amp;":b"&amp;ROW()-1),"&gt;0")+1+4*(COUNTIF(A$1:A1576,"&gt;0")-1),)</f>
        <v>0</v>
      </c>
    </row>
    <row r="1577" spans="1:2" x14ac:dyDescent="0.3">
      <c r="A1577" s="3" cm="1">
        <f t="array" aca="1" ref="A1577" ca="1">IF(IFERROR(FIND("选项",INDIRECT("输入!A"&amp;ROW()),1)&gt;0,0),COUNTIF(INDIRECT("A$1:A"&amp;ROW()-1),"&gt;0")+1,0)</f>
        <v>185</v>
      </c>
      <c r="B1577" cm="1">
        <f t="array" aca="1" ref="B1577" ca="1">IF(MID(INDIRECT("输入!A"&amp;ROW()),2,1)="结",COUNTIF(INDIRECT("b"&amp;MATCH(COUNTIF(A$1:A1577,"&gt;0"),A$1:A1577,)&amp;":b"&amp;ROW()-1),"&gt;0")+1+4*(COUNTIF(A$1:A1577,"&gt;0")-1),)</f>
        <v>0</v>
      </c>
    </row>
    <row r="1578" spans="1:2" x14ac:dyDescent="0.3">
      <c r="A1578" s="3" cm="1">
        <f t="array" aca="1" ref="A1578" ca="1">IF(IFERROR(FIND("选项",INDIRECT("输入!A"&amp;ROW()),1)&gt;0,0),COUNTIF(INDIRECT("A$1:A"&amp;ROW()-1),"&gt;0")+1,0)</f>
        <v>0</v>
      </c>
      <c r="B1578" cm="1">
        <f t="array" aca="1" ref="B1578" ca="1">IF(MID(INDIRECT("输入!A"&amp;ROW()),2,1)="结",COUNTIF(INDIRECT("b"&amp;MATCH(COUNTIF(A$1:A1578,"&gt;0"),A$1:A1578,)&amp;":b"&amp;ROW()-1),"&gt;0")+1+4*(COUNTIF(A$1:A1578,"&gt;0")-1),)</f>
        <v>737</v>
      </c>
    </row>
    <row r="1579" spans="1:2" x14ac:dyDescent="0.3">
      <c r="A1579" s="3" cm="1">
        <f t="array" aca="1" ref="A1579" ca="1">IF(IFERROR(FIND("选项",INDIRECT("输入!A"&amp;ROW()),1)&gt;0,0),COUNTIF(INDIRECT("A$1:A"&amp;ROW()-1),"&gt;0")+1,0)</f>
        <v>0</v>
      </c>
      <c r="B1579" cm="1">
        <f t="array" aca="1" ref="B1579" ca="1">IF(MID(INDIRECT("输入!A"&amp;ROW()),2,1)="结",COUNTIF(INDIRECT("b"&amp;MATCH(COUNTIF(A$1:A1579,"&gt;0"),A$1:A1579,)&amp;":b"&amp;ROW()-1),"&gt;0")+1+4*(COUNTIF(A$1:A1579,"&gt;0")-1),)</f>
        <v>0</v>
      </c>
    </row>
    <row r="1580" spans="1:2" x14ac:dyDescent="0.3">
      <c r="A1580" s="3" cm="1">
        <f t="array" aca="1" ref="A1580" ca="1">IF(IFERROR(FIND("选项",INDIRECT("输入!A"&amp;ROW()),1)&gt;0,0),COUNTIF(INDIRECT("A$1:A"&amp;ROW()-1),"&gt;0")+1,0)</f>
        <v>0</v>
      </c>
      <c r="B1580" cm="1">
        <f t="array" aca="1" ref="B1580" ca="1">IF(MID(INDIRECT("输入!A"&amp;ROW()),2,1)="结",COUNTIF(INDIRECT("b"&amp;MATCH(COUNTIF(A$1:A1580,"&gt;0"),A$1:A1580,)&amp;":b"&amp;ROW()-1),"&gt;0")+1+4*(COUNTIF(A$1:A1580,"&gt;0")-1),)</f>
        <v>738</v>
      </c>
    </row>
    <row r="1581" spans="1:2" x14ac:dyDescent="0.3">
      <c r="A1581" s="3" cm="1">
        <f t="array" aca="1" ref="A1581" ca="1">IF(IFERROR(FIND("选项",INDIRECT("输入!A"&amp;ROW()),1)&gt;0,0),COUNTIF(INDIRECT("A$1:A"&amp;ROW()-1),"&gt;0")+1,0)</f>
        <v>0</v>
      </c>
      <c r="B1581" cm="1">
        <f t="array" aca="1" ref="B1581" ca="1">IF(MID(INDIRECT("输入!A"&amp;ROW()),2,1)="结",COUNTIF(INDIRECT("b"&amp;MATCH(COUNTIF(A$1:A1581,"&gt;0"),A$1:A1581,)&amp;":b"&amp;ROW()-1),"&gt;0")+1+4*(COUNTIF(A$1:A1581,"&gt;0")-1),)</f>
        <v>0</v>
      </c>
    </row>
    <row r="1582" spans="1:2" x14ac:dyDescent="0.3">
      <c r="A1582" s="3" cm="1">
        <f t="array" aca="1" ref="A1582" ca="1">IF(IFERROR(FIND("选项",INDIRECT("输入!A"&amp;ROW()),1)&gt;0,0),COUNTIF(INDIRECT("A$1:A"&amp;ROW()-1),"&gt;0")+1,0)</f>
        <v>0</v>
      </c>
      <c r="B1582" cm="1">
        <f t="array" aca="1" ref="B1582" ca="1">IF(MID(INDIRECT("输入!A"&amp;ROW()),2,1)="结",COUNTIF(INDIRECT("b"&amp;MATCH(COUNTIF(A$1:A1582,"&gt;0"),A$1:A1582,)&amp;":b"&amp;ROW()-1),"&gt;0")+1+4*(COUNTIF(A$1:A1582,"&gt;0")-1),)</f>
        <v>739</v>
      </c>
    </row>
    <row r="1583" spans="1:2" x14ac:dyDescent="0.3">
      <c r="A1583" s="3" cm="1">
        <f t="array" aca="1" ref="A1583" ca="1">IF(IFERROR(FIND("选项",INDIRECT("输入!A"&amp;ROW()),1)&gt;0,0),COUNTIF(INDIRECT("A$1:A"&amp;ROW()-1),"&gt;0")+1,0)</f>
        <v>0</v>
      </c>
      <c r="B1583" cm="1">
        <f t="array" aca="1" ref="B1583" ca="1">IF(MID(INDIRECT("输入!A"&amp;ROW()),2,1)="结",COUNTIF(INDIRECT("b"&amp;MATCH(COUNTIF(A$1:A1583,"&gt;0"),A$1:A1583,)&amp;":b"&amp;ROW()-1),"&gt;0")+1+4*(COUNTIF(A$1:A1583,"&gt;0")-1),)</f>
        <v>0</v>
      </c>
    </row>
    <row r="1584" spans="1:2" x14ac:dyDescent="0.3">
      <c r="A1584" s="3" cm="1">
        <f t="array" aca="1" ref="A1584" ca="1">IF(IFERROR(FIND("选项",INDIRECT("输入!A"&amp;ROW()),1)&gt;0,0),COUNTIF(INDIRECT("A$1:A"&amp;ROW()-1),"&gt;0")+1,0)</f>
        <v>0</v>
      </c>
      <c r="B1584" cm="1">
        <f t="array" aca="1" ref="B1584" ca="1">IF(MID(INDIRECT("输入!A"&amp;ROW()),2,1)="结",COUNTIF(INDIRECT("b"&amp;MATCH(COUNTIF(A$1:A1584,"&gt;0"),A$1:A1584,)&amp;":b"&amp;ROW()-1),"&gt;0")+1+4*(COUNTIF(A$1:A1584,"&gt;0")-1),)</f>
        <v>0</v>
      </c>
    </row>
    <row r="1585" spans="1:2" x14ac:dyDescent="0.3">
      <c r="A1585" s="3" cm="1">
        <f t="array" aca="1" ref="A1585" ca="1">IF(IFERROR(FIND("选项",INDIRECT("输入!A"&amp;ROW()),1)&gt;0,0),COUNTIF(INDIRECT("A$1:A"&amp;ROW()-1),"&gt;0")+1,0)</f>
        <v>0</v>
      </c>
      <c r="B1585" cm="1">
        <f t="array" aca="1" ref="B1585" ca="1">IF(MID(INDIRECT("输入!A"&amp;ROW()),2,1)="结",COUNTIF(INDIRECT("b"&amp;MATCH(COUNTIF(A$1:A1585,"&gt;0"),A$1:A1585,)&amp;":b"&amp;ROW()-1),"&gt;0")+1+4*(COUNTIF(A$1:A1585,"&gt;0")-1),)</f>
        <v>740</v>
      </c>
    </row>
    <row r="1586" spans="1:2" x14ac:dyDescent="0.3">
      <c r="A1586" s="3" cm="1">
        <f t="array" aca="1" ref="A1586" ca="1">IF(IFERROR(FIND("选项",INDIRECT("输入!A"&amp;ROW()),1)&gt;0,0),COUNTIF(INDIRECT("A$1:A"&amp;ROW()-1),"&gt;0")+1,0)</f>
        <v>0</v>
      </c>
      <c r="B1586" cm="1">
        <f t="array" aca="1" ref="B1586" ca="1">IF(MID(INDIRECT("输入!A"&amp;ROW()),2,1)="结",COUNTIF(INDIRECT("b"&amp;MATCH(COUNTIF(A$1:A1586,"&gt;0"),A$1:A1586,)&amp;":b"&amp;ROW()-1),"&gt;0")+1+4*(COUNTIF(A$1:A1586,"&gt;0")-1),)</f>
        <v>0</v>
      </c>
    </row>
    <row r="1587" spans="1:2" x14ac:dyDescent="0.3">
      <c r="A1587" s="3" cm="1">
        <f t="array" aca="1" ref="A1587" ca="1">IF(IFERROR(FIND("选项",INDIRECT("输入!A"&amp;ROW()),1)&gt;0,0),COUNTIF(INDIRECT("A$1:A"&amp;ROW()-1),"&gt;0")+1,0)</f>
        <v>0</v>
      </c>
      <c r="B1587" cm="1">
        <f t="array" aca="1" ref="B1587" ca="1">IF(MID(INDIRECT("输入!A"&amp;ROW()),2,1)="结",COUNTIF(INDIRECT("b"&amp;MATCH(COUNTIF(A$1:A1587,"&gt;0"),A$1:A1587,)&amp;":b"&amp;ROW()-1),"&gt;0")+1+4*(COUNTIF(A$1:A1587,"&gt;0")-1),)</f>
        <v>0</v>
      </c>
    </row>
    <row r="1588" spans="1:2" x14ac:dyDescent="0.3">
      <c r="A1588" s="3" cm="1">
        <f t="array" aca="1" ref="A1588" ca="1">IF(IFERROR(FIND("选项",INDIRECT("输入!A"&amp;ROW()),1)&gt;0,0),COUNTIF(INDIRECT("A$1:A"&amp;ROW()-1),"&gt;0")+1,0)</f>
        <v>186</v>
      </c>
      <c r="B1588" cm="1">
        <f t="array" aca="1" ref="B1588" ca="1">IF(MID(INDIRECT("输入!A"&amp;ROW()),2,1)="结",COUNTIF(INDIRECT("b"&amp;MATCH(COUNTIF(A$1:A1588,"&gt;0"),A$1:A1588,)&amp;":b"&amp;ROW()-1),"&gt;0")+1+4*(COUNTIF(A$1:A1588,"&gt;0")-1),)</f>
        <v>0</v>
      </c>
    </row>
    <row r="1589" spans="1:2" x14ac:dyDescent="0.3">
      <c r="A1589" s="3" cm="1">
        <f t="array" aca="1" ref="A1589" ca="1">IF(IFERROR(FIND("选项",INDIRECT("输入!A"&amp;ROW()),1)&gt;0,0),COUNTIF(INDIRECT("A$1:A"&amp;ROW()-1),"&gt;0")+1,0)</f>
        <v>0</v>
      </c>
      <c r="B1589" cm="1">
        <f t="array" aca="1" ref="B1589" ca="1">IF(MID(INDIRECT("输入!A"&amp;ROW()),2,1)="结",COUNTIF(INDIRECT("b"&amp;MATCH(COUNTIF(A$1:A1589,"&gt;0"),A$1:A1589,)&amp;":b"&amp;ROW()-1),"&gt;0")+1+4*(COUNTIF(A$1:A1589,"&gt;0")-1),)</f>
        <v>741</v>
      </c>
    </row>
    <row r="1590" spans="1:2" x14ac:dyDescent="0.3">
      <c r="A1590" s="3" cm="1">
        <f t="array" aca="1" ref="A1590" ca="1">IF(IFERROR(FIND("选项",INDIRECT("输入!A"&amp;ROW()),1)&gt;0,0),COUNTIF(INDIRECT("A$1:A"&amp;ROW()-1),"&gt;0")+1,0)</f>
        <v>0</v>
      </c>
      <c r="B1590" cm="1">
        <f t="array" aca="1" ref="B1590" ca="1">IF(MID(INDIRECT("输入!A"&amp;ROW()),2,1)="结",COUNTIF(INDIRECT("b"&amp;MATCH(COUNTIF(A$1:A1590,"&gt;0"),A$1:A1590,)&amp;":b"&amp;ROW()-1),"&gt;0")+1+4*(COUNTIF(A$1:A1590,"&gt;0")-1),)</f>
        <v>0</v>
      </c>
    </row>
    <row r="1591" spans="1:2" x14ac:dyDescent="0.3">
      <c r="A1591" s="3" cm="1">
        <f t="array" aca="1" ref="A1591" ca="1">IF(IFERROR(FIND("选项",INDIRECT("输入!A"&amp;ROW()),1)&gt;0,0),COUNTIF(INDIRECT("A$1:A"&amp;ROW()-1),"&gt;0")+1,0)</f>
        <v>187</v>
      </c>
      <c r="B1591" cm="1">
        <f t="array" aca="1" ref="B1591" ca="1">IF(MID(INDIRECT("输入!A"&amp;ROW()),2,1)="结",COUNTIF(INDIRECT("b"&amp;MATCH(COUNTIF(A$1:A1591,"&gt;0"),A$1:A1591,)&amp;":b"&amp;ROW()-1),"&gt;0")+1+4*(COUNTIF(A$1:A1591,"&gt;0")-1),)</f>
        <v>0</v>
      </c>
    </row>
    <row r="1592" spans="1:2" x14ac:dyDescent="0.3">
      <c r="A1592" s="3" cm="1">
        <f t="array" aca="1" ref="A1592" ca="1">IF(IFERROR(FIND("选项",INDIRECT("输入!A"&amp;ROW()),1)&gt;0,0),COUNTIF(INDIRECT("A$1:A"&amp;ROW()-1),"&gt;0")+1,0)</f>
        <v>0</v>
      </c>
      <c r="B1592" cm="1">
        <f t="array" aca="1" ref="B1592" ca="1">IF(MID(INDIRECT("输入!A"&amp;ROW()),2,1)="结",COUNTIF(INDIRECT("b"&amp;MATCH(COUNTIF(A$1:A1592,"&gt;0"),A$1:A1592,)&amp;":b"&amp;ROW()-1),"&gt;0")+1+4*(COUNTIF(A$1:A1592,"&gt;0")-1),)</f>
        <v>745</v>
      </c>
    </row>
    <row r="1593" spans="1:2" x14ac:dyDescent="0.3">
      <c r="A1593" s="3" cm="1">
        <f t="array" aca="1" ref="A1593" ca="1">IF(IFERROR(FIND("选项",INDIRECT("输入!A"&amp;ROW()),1)&gt;0,0),COUNTIF(INDIRECT("A$1:A"&amp;ROW()-1),"&gt;0")+1,0)</f>
        <v>0</v>
      </c>
      <c r="B1593" cm="1">
        <f t="array" aca="1" ref="B1593" ca="1">IF(MID(INDIRECT("输入!A"&amp;ROW()),2,1)="结",COUNTIF(INDIRECT("b"&amp;MATCH(COUNTIF(A$1:A1593,"&gt;0"),A$1:A1593,)&amp;":b"&amp;ROW()-1),"&gt;0")+1+4*(COUNTIF(A$1:A1593,"&gt;0")-1),)</f>
        <v>0</v>
      </c>
    </row>
    <row r="1594" spans="1:2" x14ac:dyDescent="0.3">
      <c r="A1594" s="3" cm="1">
        <f t="array" aca="1" ref="A1594" ca="1">IF(IFERROR(FIND("选项",INDIRECT("输入!A"&amp;ROW()),1)&gt;0,0),COUNTIF(INDIRECT("A$1:A"&amp;ROW()-1),"&gt;0")+1,0)</f>
        <v>0</v>
      </c>
      <c r="B1594" cm="1">
        <f t="array" aca="1" ref="B1594" ca="1">IF(MID(INDIRECT("输入!A"&amp;ROW()),2,1)="结",COUNTIF(INDIRECT("b"&amp;MATCH(COUNTIF(A$1:A1594,"&gt;0"),A$1:A1594,)&amp;":b"&amp;ROW()-1),"&gt;0")+1+4*(COUNTIF(A$1:A1594,"&gt;0")-1),)</f>
        <v>746</v>
      </c>
    </row>
    <row r="1595" spans="1:2" x14ac:dyDescent="0.3">
      <c r="A1595" s="3" cm="1">
        <f t="array" aca="1" ref="A1595" ca="1">IF(IFERROR(FIND("选项",INDIRECT("输入!A"&amp;ROW()),1)&gt;0,0),COUNTIF(INDIRECT("A$1:A"&amp;ROW()-1),"&gt;0")+1,0)</f>
        <v>0</v>
      </c>
      <c r="B1595" cm="1">
        <f t="array" aca="1" ref="B1595" ca="1">IF(MID(INDIRECT("输入!A"&amp;ROW()),2,1)="结",COUNTIF(INDIRECT("b"&amp;MATCH(COUNTIF(A$1:A1595,"&gt;0"),A$1:A1595,)&amp;":b"&amp;ROW()-1),"&gt;0")+1+4*(COUNTIF(A$1:A1595,"&gt;0")-1),)</f>
        <v>0</v>
      </c>
    </row>
    <row r="1596" spans="1:2" x14ac:dyDescent="0.3">
      <c r="A1596" s="3" cm="1">
        <f t="array" aca="1" ref="A1596" ca="1">IF(IFERROR(FIND("选项",INDIRECT("输入!A"&amp;ROW()),1)&gt;0,0),COUNTIF(INDIRECT("A$1:A"&amp;ROW()-1),"&gt;0")+1,0)</f>
        <v>0</v>
      </c>
      <c r="B1596" cm="1">
        <f t="array" aca="1" ref="B1596" ca="1">IF(MID(INDIRECT("输入!A"&amp;ROW()),2,1)="结",COUNTIF(INDIRECT("b"&amp;MATCH(COUNTIF(A$1:A1596,"&gt;0"),A$1:A1596,)&amp;":b"&amp;ROW()-1),"&gt;0")+1+4*(COUNTIF(A$1:A1596,"&gt;0")-1),)</f>
        <v>747</v>
      </c>
    </row>
    <row r="1597" spans="1:2" x14ac:dyDescent="0.3">
      <c r="A1597" s="3" cm="1">
        <f t="array" aca="1" ref="A1597" ca="1">IF(IFERROR(FIND("选项",INDIRECT("输入!A"&amp;ROW()),1)&gt;0,0),COUNTIF(INDIRECT("A$1:A"&amp;ROW()-1),"&gt;0")+1,0)</f>
        <v>0</v>
      </c>
      <c r="B1597" cm="1">
        <f t="array" aca="1" ref="B1597" ca="1">IF(MID(INDIRECT("输入!A"&amp;ROW()),2,1)="结",COUNTIF(INDIRECT("b"&amp;MATCH(COUNTIF(A$1:A1597,"&gt;0"),A$1:A1597,)&amp;":b"&amp;ROW()-1),"&gt;0")+1+4*(COUNTIF(A$1:A1597,"&gt;0")-1),)</f>
        <v>0</v>
      </c>
    </row>
    <row r="1598" spans="1:2" x14ac:dyDescent="0.3">
      <c r="A1598" s="3" cm="1">
        <f t="array" aca="1" ref="A1598" ca="1">IF(IFERROR(FIND("选项",INDIRECT("输入!A"&amp;ROW()),1)&gt;0,0),COUNTIF(INDIRECT("A$1:A"&amp;ROW()-1),"&gt;0")+1,0)</f>
        <v>0</v>
      </c>
      <c r="B1598" cm="1">
        <f t="array" aca="1" ref="B1598" ca="1">IF(MID(INDIRECT("输入!A"&amp;ROW()),2,1)="结",COUNTIF(INDIRECT("b"&amp;MATCH(COUNTIF(A$1:A1598,"&gt;0"),A$1:A1598,)&amp;":b"&amp;ROW()-1),"&gt;0")+1+4*(COUNTIF(A$1:A1598,"&gt;0")-1),)</f>
        <v>748</v>
      </c>
    </row>
    <row r="1599" spans="1:2" x14ac:dyDescent="0.3">
      <c r="A1599" s="3" cm="1">
        <f t="array" aca="1" ref="A1599" ca="1">IF(IFERROR(FIND("选项",INDIRECT("输入!A"&amp;ROW()),1)&gt;0,0),COUNTIF(INDIRECT("A$1:A"&amp;ROW()-1),"&gt;0")+1,0)</f>
        <v>0</v>
      </c>
      <c r="B1599" cm="1">
        <f t="array" aca="1" ref="B1599" ca="1">IF(MID(INDIRECT("输入!A"&amp;ROW()),2,1)="结",COUNTIF(INDIRECT("b"&amp;MATCH(COUNTIF(A$1:A1599,"&gt;0"),A$1:A1599,)&amp;":b"&amp;ROW()-1),"&gt;0")+1+4*(COUNTIF(A$1:A1599,"&gt;0")-1),)</f>
        <v>0</v>
      </c>
    </row>
    <row r="1600" spans="1:2" x14ac:dyDescent="0.3">
      <c r="A1600" s="3" cm="1">
        <f t="array" aca="1" ref="A1600" ca="1">IF(IFERROR(FIND("选项",INDIRECT("输入!A"&amp;ROW()),1)&gt;0,0),COUNTIF(INDIRECT("A$1:A"&amp;ROW()-1),"&gt;0")+1,0)</f>
        <v>0</v>
      </c>
      <c r="B1600" cm="1">
        <f t="array" aca="1" ref="B1600" ca="1">IF(MID(INDIRECT("输入!A"&amp;ROW()),2,1)="结",COUNTIF(INDIRECT("b"&amp;MATCH(COUNTIF(A$1:A1600,"&gt;0"),A$1:A1600,)&amp;":b"&amp;ROW()-1),"&gt;0")+1+4*(COUNTIF(A$1:A1600,"&gt;0")-1),)</f>
        <v>0</v>
      </c>
    </row>
    <row r="1601" spans="1:2" x14ac:dyDescent="0.3">
      <c r="A1601" s="3" cm="1">
        <f t="array" aca="1" ref="A1601" ca="1">IF(IFERROR(FIND("选项",INDIRECT("输入!A"&amp;ROW()),1)&gt;0,0),COUNTIF(INDIRECT("A$1:A"&amp;ROW()-1),"&gt;0")+1,0)</f>
        <v>188</v>
      </c>
      <c r="B1601" cm="1">
        <f t="array" aca="1" ref="B1601" ca="1">IF(MID(INDIRECT("输入!A"&amp;ROW()),2,1)="结",COUNTIF(INDIRECT("b"&amp;MATCH(COUNTIF(A$1:A1601,"&gt;0"),A$1:A1601,)&amp;":b"&amp;ROW()-1),"&gt;0")+1+4*(COUNTIF(A$1:A1601,"&gt;0")-1),)</f>
        <v>0</v>
      </c>
    </row>
    <row r="1602" spans="1:2" x14ac:dyDescent="0.3">
      <c r="A1602" s="3" cm="1">
        <f t="array" aca="1" ref="A1602" ca="1">IF(IFERROR(FIND("选项",INDIRECT("输入!A"&amp;ROW()),1)&gt;0,0),COUNTIF(INDIRECT("A$1:A"&amp;ROW()-1),"&gt;0")+1,0)</f>
        <v>0</v>
      </c>
      <c r="B1602" cm="1">
        <f t="array" aca="1" ref="B1602" ca="1">IF(MID(INDIRECT("输入!A"&amp;ROW()),2,1)="结",COUNTIF(INDIRECT("b"&amp;MATCH(COUNTIF(A$1:A1602,"&gt;0"),A$1:A1602,)&amp;":b"&amp;ROW()-1),"&gt;0")+1+4*(COUNTIF(A$1:A1602,"&gt;0")-1),)</f>
        <v>749</v>
      </c>
    </row>
    <row r="1603" spans="1:2" x14ac:dyDescent="0.3">
      <c r="A1603" s="3" cm="1">
        <f t="array" aca="1" ref="A1603" ca="1">IF(IFERROR(FIND("选项",INDIRECT("输入!A"&amp;ROW()),1)&gt;0,0),COUNTIF(INDIRECT("A$1:A"&amp;ROW()-1),"&gt;0")+1,0)</f>
        <v>0</v>
      </c>
      <c r="B1603" cm="1">
        <f t="array" aca="1" ref="B1603" ca="1">IF(MID(INDIRECT("输入!A"&amp;ROW()),2,1)="结",COUNTIF(INDIRECT("b"&amp;MATCH(COUNTIF(A$1:A1603,"&gt;0"),A$1:A1603,)&amp;":b"&amp;ROW()-1),"&gt;0")+1+4*(COUNTIF(A$1:A1603,"&gt;0")-1),)</f>
        <v>0</v>
      </c>
    </row>
    <row r="1604" spans="1:2" x14ac:dyDescent="0.3">
      <c r="A1604" s="3" cm="1">
        <f t="array" aca="1" ref="A1604" ca="1">IF(IFERROR(FIND("选项",INDIRECT("输入!A"&amp;ROW()),1)&gt;0,0),COUNTIF(INDIRECT("A$1:A"&amp;ROW()-1),"&gt;0")+1,0)</f>
        <v>0</v>
      </c>
      <c r="B1604" cm="1">
        <f t="array" aca="1" ref="B1604" ca="1">IF(MID(INDIRECT("输入!A"&amp;ROW()),2,1)="结",COUNTIF(INDIRECT("b"&amp;MATCH(COUNTIF(A$1:A1604,"&gt;0"),A$1:A1604,)&amp;":b"&amp;ROW()-1),"&gt;0")+1+4*(COUNTIF(A$1:A1604,"&gt;0")-1),)</f>
        <v>0</v>
      </c>
    </row>
    <row r="1605" spans="1:2" x14ac:dyDescent="0.3">
      <c r="A1605" s="3" cm="1">
        <f t="array" aca="1" ref="A1605" ca="1">IF(IFERROR(FIND("选项",INDIRECT("输入!A"&amp;ROW()),1)&gt;0,0),COUNTIF(INDIRECT("A$1:A"&amp;ROW()-1),"&gt;0")+1,0)</f>
        <v>0</v>
      </c>
      <c r="B1605" cm="1">
        <f t="array" aca="1" ref="B1605" ca="1">IF(MID(INDIRECT("输入!A"&amp;ROW()),2,1)="结",COUNTIF(INDIRECT("b"&amp;MATCH(COUNTIF(A$1:A1605,"&gt;0"),A$1:A1605,)&amp;":b"&amp;ROW()-1),"&gt;0")+1+4*(COUNTIF(A$1:A1605,"&gt;0")-1),)</f>
        <v>750</v>
      </c>
    </row>
    <row r="1606" spans="1:2" x14ac:dyDescent="0.3">
      <c r="A1606" s="3" cm="1">
        <f t="array" aca="1" ref="A1606" ca="1">IF(IFERROR(FIND("选项",INDIRECT("输入!A"&amp;ROW()),1)&gt;0,0),COUNTIF(INDIRECT("A$1:A"&amp;ROW()-1),"&gt;0")+1,0)</f>
        <v>0</v>
      </c>
      <c r="B1606" cm="1">
        <f t="array" aca="1" ref="B1606" ca="1">IF(MID(INDIRECT("输入!A"&amp;ROW()),2,1)="结",COUNTIF(INDIRECT("b"&amp;MATCH(COUNTIF(A$1:A1606,"&gt;0"),A$1:A1606,)&amp;":b"&amp;ROW()-1),"&gt;0")+1+4*(COUNTIF(A$1:A1606,"&gt;0")-1),)</f>
        <v>0</v>
      </c>
    </row>
    <row r="1607" spans="1:2" x14ac:dyDescent="0.3">
      <c r="A1607" s="3" cm="1">
        <f t="array" aca="1" ref="A1607" ca="1">IF(IFERROR(FIND("选项",INDIRECT("输入!A"&amp;ROW()),1)&gt;0,0),COUNTIF(INDIRECT("A$1:A"&amp;ROW()-1),"&gt;0")+1,0)</f>
        <v>0</v>
      </c>
      <c r="B1607" cm="1">
        <f t="array" aca="1" ref="B1607" ca="1">IF(MID(INDIRECT("输入!A"&amp;ROW()),2,1)="结",COUNTIF(INDIRECT("b"&amp;MATCH(COUNTIF(A$1:A1607,"&gt;0"),A$1:A1607,)&amp;":b"&amp;ROW()-1),"&gt;0")+1+4*(COUNTIF(A$1:A1607,"&gt;0")-1),)</f>
        <v>0</v>
      </c>
    </row>
    <row r="1608" spans="1:2" x14ac:dyDescent="0.3">
      <c r="A1608" s="3" cm="1">
        <f t="array" aca="1" ref="A1608" ca="1">IF(IFERROR(FIND("选项",INDIRECT("输入!A"&amp;ROW()),1)&gt;0,0),COUNTIF(INDIRECT("A$1:A"&amp;ROW()-1),"&gt;0")+1,0)</f>
        <v>0</v>
      </c>
      <c r="B1608" cm="1">
        <f t="array" aca="1" ref="B1608" ca="1">IF(MID(INDIRECT("输入!A"&amp;ROW()),2,1)="结",COUNTIF(INDIRECT("b"&amp;MATCH(COUNTIF(A$1:A1608,"&gt;0"),A$1:A1608,)&amp;":b"&amp;ROW()-1),"&gt;0")+1+4*(COUNTIF(A$1:A1608,"&gt;0")-1),)</f>
        <v>751</v>
      </c>
    </row>
    <row r="1609" spans="1:2" x14ac:dyDescent="0.3">
      <c r="A1609" s="3" cm="1">
        <f t="array" aca="1" ref="A1609" ca="1">IF(IFERROR(FIND("选项",INDIRECT("输入!A"&amp;ROW()),1)&gt;0,0),COUNTIF(INDIRECT("A$1:A"&amp;ROW()-1),"&gt;0")+1,0)</f>
        <v>0</v>
      </c>
      <c r="B1609" cm="1">
        <f t="array" aca="1" ref="B1609" ca="1">IF(MID(INDIRECT("输入!A"&amp;ROW()),2,1)="结",COUNTIF(INDIRECT("b"&amp;MATCH(COUNTIF(A$1:A1609,"&gt;0"),A$1:A1609,)&amp;":b"&amp;ROW()-1),"&gt;0")+1+4*(COUNTIF(A$1:A1609,"&gt;0")-1),)</f>
        <v>0</v>
      </c>
    </row>
    <row r="1610" spans="1:2" x14ac:dyDescent="0.3">
      <c r="A1610" s="3" cm="1">
        <f t="array" aca="1" ref="A1610" ca="1">IF(IFERROR(FIND("选项",INDIRECT("输入!A"&amp;ROW()),1)&gt;0,0),COUNTIF(INDIRECT("A$1:A"&amp;ROW()-1),"&gt;0")+1,0)</f>
        <v>0</v>
      </c>
      <c r="B1610" cm="1">
        <f t="array" aca="1" ref="B1610" ca="1">IF(MID(INDIRECT("输入!A"&amp;ROW()),2,1)="结",COUNTIF(INDIRECT("b"&amp;MATCH(COUNTIF(A$1:A1610,"&gt;0"),A$1:A1610,)&amp;":b"&amp;ROW()-1),"&gt;0")+1+4*(COUNTIF(A$1:A1610,"&gt;0")-1),)</f>
        <v>752</v>
      </c>
    </row>
    <row r="1611" spans="1:2" x14ac:dyDescent="0.3">
      <c r="A1611" s="3" cm="1">
        <f t="array" aca="1" ref="A1611" ca="1">IF(IFERROR(FIND("选项",INDIRECT("输入!A"&amp;ROW()),1)&gt;0,0),COUNTIF(INDIRECT("A$1:A"&amp;ROW()-1),"&gt;0")+1,0)</f>
        <v>0</v>
      </c>
      <c r="B1611" cm="1">
        <f t="array" aca="1" ref="B1611" ca="1">IF(MID(INDIRECT("输入!A"&amp;ROW()),2,1)="结",COUNTIF(INDIRECT("b"&amp;MATCH(COUNTIF(A$1:A1611,"&gt;0"),A$1:A1611,)&amp;":b"&amp;ROW()-1),"&gt;0")+1+4*(COUNTIF(A$1:A1611,"&gt;0")-1),)</f>
        <v>0</v>
      </c>
    </row>
    <row r="1612" spans="1:2" x14ac:dyDescent="0.3">
      <c r="A1612" s="3" cm="1">
        <f t="array" aca="1" ref="A1612" ca="1">IF(IFERROR(FIND("选项",INDIRECT("输入!A"&amp;ROW()),1)&gt;0,0),COUNTIF(INDIRECT("A$1:A"&amp;ROW()-1),"&gt;0")+1,0)</f>
        <v>189</v>
      </c>
      <c r="B1612" cm="1">
        <f t="array" aca="1" ref="B1612" ca="1">IF(MID(INDIRECT("输入!A"&amp;ROW()),2,1)="结",COUNTIF(INDIRECT("b"&amp;MATCH(COUNTIF(A$1:A1612,"&gt;0"),A$1:A1612,)&amp;":b"&amp;ROW()-1),"&gt;0")+1+4*(COUNTIF(A$1:A1612,"&gt;0")-1),)</f>
        <v>0</v>
      </c>
    </row>
    <row r="1613" spans="1:2" x14ac:dyDescent="0.3">
      <c r="A1613" s="3" cm="1">
        <f t="array" aca="1" ref="A1613" ca="1">IF(IFERROR(FIND("选项",INDIRECT("输入!A"&amp;ROW()),1)&gt;0,0),COUNTIF(INDIRECT("A$1:A"&amp;ROW()-1),"&gt;0")+1,0)</f>
        <v>0</v>
      </c>
      <c r="B1613" cm="1">
        <f t="array" aca="1" ref="B1613" ca="1">IF(MID(INDIRECT("输入!A"&amp;ROW()),2,1)="结",COUNTIF(INDIRECT("b"&amp;MATCH(COUNTIF(A$1:A1613,"&gt;0"),A$1:A1613,)&amp;":b"&amp;ROW()-1),"&gt;0")+1+4*(COUNTIF(A$1:A1613,"&gt;0")-1),)</f>
        <v>753</v>
      </c>
    </row>
    <row r="1614" spans="1:2" x14ac:dyDescent="0.3">
      <c r="A1614" s="3" cm="1">
        <f t="array" aca="1" ref="A1614" ca="1">IF(IFERROR(FIND("选项",INDIRECT("输入!A"&amp;ROW()),1)&gt;0,0),COUNTIF(INDIRECT("A$1:A"&amp;ROW()-1),"&gt;0")+1,0)</f>
        <v>0</v>
      </c>
      <c r="B1614" cm="1">
        <f t="array" aca="1" ref="B1614" ca="1">IF(MID(INDIRECT("输入!A"&amp;ROW()),2,1)="结",COUNTIF(INDIRECT("b"&amp;MATCH(COUNTIF(A$1:A1614,"&gt;0"),A$1:A1614,)&amp;":b"&amp;ROW()-1),"&gt;0")+1+4*(COUNTIF(A$1:A1614,"&gt;0")-1),)</f>
        <v>0</v>
      </c>
    </row>
    <row r="1615" spans="1:2" x14ac:dyDescent="0.3">
      <c r="A1615" s="3" cm="1">
        <f t="array" aca="1" ref="A1615" ca="1">IF(IFERROR(FIND("选项",INDIRECT("输入!A"&amp;ROW()),1)&gt;0,0),COUNTIF(INDIRECT("A$1:A"&amp;ROW()-1),"&gt;0")+1,0)</f>
        <v>190</v>
      </c>
      <c r="B1615" cm="1">
        <f t="array" aca="1" ref="B1615" ca="1">IF(MID(INDIRECT("输入!A"&amp;ROW()),2,1)="结",COUNTIF(INDIRECT("b"&amp;MATCH(COUNTIF(A$1:A1615,"&gt;0"),A$1:A1615,)&amp;":b"&amp;ROW()-1),"&gt;0")+1+4*(COUNTIF(A$1:A1615,"&gt;0")-1),)</f>
        <v>0</v>
      </c>
    </row>
    <row r="1616" spans="1:2" x14ac:dyDescent="0.3">
      <c r="A1616" s="3" cm="1">
        <f t="array" aca="1" ref="A1616" ca="1">IF(IFERROR(FIND("选项",INDIRECT("输入!A"&amp;ROW()),1)&gt;0,0),COUNTIF(INDIRECT("A$1:A"&amp;ROW()-1),"&gt;0")+1,0)</f>
        <v>0</v>
      </c>
      <c r="B1616" cm="1">
        <f t="array" aca="1" ref="B1616" ca="1">IF(MID(INDIRECT("输入!A"&amp;ROW()),2,1)="结",COUNTIF(INDIRECT("b"&amp;MATCH(COUNTIF(A$1:A1616,"&gt;0"),A$1:A1616,)&amp;":b"&amp;ROW()-1),"&gt;0")+1+4*(COUNTIF(A$1:A1616,"&gt;0")-1),)</f>
        <v>757</v>
      </c>
    </row>
    <row r="1617" spans="1:2" x14ac:dyDescent="0.3">
      <c r="A1617" s="3" cm="1">
        <f t="array" aca="1" ref="A1617" ca="1">IF(IFERROR(FIND("选项",INDIRECT("输入!A"&amp;ROW()),1)&gt;0,0),COUNTIF(INDIRECT("A$1:A"&amp;ROW()-1),"&gt;0")+1,0)</f>
        <v>0</v>
      </c>
      <c r="B1617" cm="1">
        <f t="array" aca="1" ref="B1617" ca="1">IF(MID(INDIRECT("输入!A"&amp;ROW()),2,1)="结",COUNTIF(INDIRECT("b"&amp;MATCH(COUNTIF(A$1:A1617,"&gt;0"),A$1:A1617,)&amp;":b"&amp;ROW()-1),"&gt;0")+1+4*(COUNTIF(A$1:A1617,"&gt;0")-1),)</f>
        <v>0</v>
      </c>
    </row>
    <row r="1618" spans="1:2" x14ac:dyDescent="0.3">
      <c r="A1618" s="3" cm="1">
        <f t="array" aca="1" ref="A1618" ca="1">IF(IFERROR(FIND("选项",INDIRECT("输入!A"&amp;ROW()),1)&gt;0,0),COUNTIF(INDIRECT("A$1:A"&amp;ROW()-1),"&gt;0")+1,0)</f>
        <v>0</v>
      </c>
      <c r="B1618" cm="1">
        <f t="array" aca="1" ref="B1618" ca="1">IF(MID(INDIRECT("输入!A"&amp;ROW()),2,1)="结",COUNTIF(INDIRECT("b"&amp;MATCH(COUNTIF(A$1:A1618,"&gt;0"),A$1:A1618,)&amp;":b"&amp;ROW()-1),"&gt;0")+1+4*(COUNTIF(A$1:A1618,"&gt;0")-1),)</f>
        <v>758</v>
      </c>
    </row>
    <row r="1619" spans="1:2" x14ac:dyDescent="0.3">
      <c r="A1619" s="3" cm="1">
        <f t="array" aca="1" ref="A1619" ca="1">IF(IFERROR(FIND("选项",INDIRECT("输入!A"&amp;ROW()),1)&gt;0,0),COUNTIF(INDIRECT("A$1:A"&amp;ROW()-1),"&gt;0")+1,0)</f>
        <v>0</v>
      </c>
      <c r="B1619" cm="1">
        <f t="array" aca="1" ref="B1619" ca="1">IF(MID(INDIRECT("输入!A"&amp;ROW()),2,1)="结",COUNTIF(INDIRECT("b"&amp;MATCH(COUNTIF(A$1:A1619,"&gt;0"),A$1:A1619,)&amp;":b"&amp;ROW()-1),"&gt;0")+1+4*(COUNTIF(A$1:A1619,"&gt;0")-1),)</f>
        <v>0</v>
      </c>
    </row>
    <row r="1620" spans="1:2" x14ac:dyDescent="0.3">
      <c r="A1620" s="3" cm="1">
        <f t="array" aca="1" ref="A1620" ca="1">IF(IFERROR(FIND("选项",INDIRECT("输入!A"&amp;ROW()),1)&gt;0,0),COUNTIF(INDIRECT("A$1:A"&amp;ROW()-1),"&gt;0")+1,0)</f>
        <v>0</v>
      </c>
      <c r="B1620" cm="1">
        <f t="array" aca="1" ref="B1620" ca="1">IF(MID(INDIRECT("输入!A"&amp;ROW()),2,1)="结",COUNTIF(INDIRECT("b"&amp;MATCH(COUNTIF(A$1:A1620,"&gt;0"),A$1:A1620,)&amp;":b"&amp;ROW()-1),"&gt;0")+1+4*(COUNTIF(A$1:A1620,"&gt;0")-1),)</f>
        <v>759</v>
      </c>
    </row>
    <row r="1621" spans="1:2" x14ac:dyDescent="0.3">
      <c r="A1621" s="3" cm="1">
        <f t="array" aca="1" ref="A1621" ca="1">IF(IFERROR(FIND("选项",INDIRECT("输入!A"&amp;ROW()),1)&gt;0,0),COUNTIF(INDIRECT("A$1:A"&amp;ROW()-1),"&gt;0")+1,0)</f>
        <v>0</v>
      </c>
      <c r="B1621" cm="1">
        <f t="array" aca="1" ref="B1621" ca="1">IF(MID(INDIRECT("输入!A"&amp;ROW()),2,1)="结",COUNTIF(INDIRECT("b"&amp;MATCH(COUNTIF(A$1:A1621,"&gt;0"),A$1:A1621,)&amp;":b"&amp;ROW()-1),"&gt;0")+1+4*(COUNTIF(A$1:A1621,"&gt;0")-1),)</f>
        <v>0</v>
      </c>
    </row>
    <row r="1622" spans="1:2" x14ac:dyDescent="0.3">
      <c r="A1622" s="3" cm="1">
        <f t="array" aca="1" ref="A1622" ca="1">IF(IFERROR(FIND("选项",INDIRECT("输入!A"&amp;ROW()),1)&gt;0,0),COUNTIF(INDIRECT("A$1:A"&amp;ROW()-1),"&gt;0")+1,0)</f>
        <v>0</v>
      </c>
      <c r="B1622" cm="1">
        <f t="array" aca="1" ref="B1622" ca="1">IF(MID(INDIRECT("输入!A"&amp;ROW()),2,1)="结",COUNTIF(INDIRECT("b"&amp;MATCH(COUNTIF(A$1:A1622,"&gt;0"),A$1:A1622,)&amp;":b"&amp;ROW()-1),"&gt;0")+1+4*(COUNTIF(A$1:A1622,"&gt;0")-1),)</f>
        <v>760</v>
      </c>
    </row>
    <row r="1623" spans="1:2" x14ac:dyDescent="0.3">
      <c r="A1623" s="3" cm="1">
        <f t="array" aca="1" ref="A1623" ca="1">IF(IFERROR(FIND("选项",INDIRECT("输入!A"&amp;ROW()),1)&gt;0,0),COUNTIF(INDIRECT("A$1:A"&amp;ROW()-1),"&gt;0")+1,0)</f>
        <v>0</v>
      </c>
      <c r="B1623" cm="1">
        <f t="array" aca="1" ref="B1623" ca="1">IF(MID(INDIRECT("输入!A"&amp;ROW()),2,1)="结",COUNTIF(INDIRECT("b"&amp;MATCH(COUNTIF(A$1:A1623,"&gt;0"),A$1:A1623,)&amp;":b"&amp;ROW()-1),"&gt;0")+1+4*(COUNTIF(A$1:A1623,"&gt;0")-1),)</f>
        <v>0</v>
      </c>
    </row>
    <row r="1624" spans="1:2" x14ac:dyDescent="0.3">
      <c r="A1624" s="3" cm="1">
        <f t="array" aca="1" ref="A1624" ca="1">IF(IFERROR(FIND("选项",INDIRECT("输入!A"&amp;ROW()),1)&gt;0,0),COUNTIF(INDIRECT("A$1:A"&amp;ROW()-1),"&gt;0")+1,0)</f>
        <v>191</v>
      </c>
      <c r="B1624" cm="1">
        <f t="array" aca="1" ref="B1624" ca="1">IF(MID(INDIRECT("输入!A"&amp;ROW()),2,1)="结",COUNTIF(INDIRECT("b"&amp;MATCH(COUNTIF(A$1:A1624,"&gt;0"),A$1:A1624,)&amp;":b"&amp;ROW()-1),"&gt;0")+1+4*(COUNTIF(A$1:A1624,"&gt;0")-1),)</f>
        <v>0</v>
      </c>
    </row>
    <row r="1625" spans="1:2" x14ac:dyDescent="0.3">
      <c r="A1625" s="3" cm="1">
        <f t="array" aca="1" ref="A1625" ca="1">IF(IFERROR(FIND("选项",INDIRECT("输入!A"&amp;ROW()),1)&gt;0,0),COUNTIF(INDIRECT("A$1:A"&amp;ROW()-1),"&gt;0")+1,0)</f>
        <v>0</v>
      </c>
      <c r="B1625" cm="1">
        <f t="array" aca="1" ref="B1625" ca="1">IF(MID(INDIRECT("输入!A"&amp;ROW()),2,1)="结",COUNTIF(INDIRECT("b"&amp;MATCH(COUNTIF(A$1:A1625,"&gt;0"),A$1:A1625,)&amp;":b"&amp;ROW()-1),"&gt;0")+1+4*(COUNTIF(A$1:A1625,"&gt;0")-1),)</f>
        <v>761</v>
      </c>
    </row>
    <row r="1626" spans="1:2" x14ac:dyDescent="0.3">
      <c r="A1626" s="3" cm="1">
        <f t="array" aca="1" ref="A1626" ca="1">IF(IFERROR(FIND("选项",INDIRECT("输入!A"&amp;ROW()),1)&gt;0,0),COUNTIF(INDIRECT("A$1:A"&amp;ROW()-1),"&gt;0")+1,0)</f>
        <v>0</v>
      </c>
      <c r="B1626" cm="1">
        <f t="array" aca="1" ref="B1626" ca="1">IF(MID(INDIRECT("输入!A"&amp;ROW()),2,1)="结",COUNTIF(INDIRECT("b"&amp;MATCH(COUNTIF(A$1:A1626,"&gt;0"),A$1:A1626,)&amp;":b"&amp;ROW()-1),"&gt;0")+1+4*(COUNTIF(A$1:A1626,"&gt;0")-1),)</f>
        <v>0</v>
      </c>
    </row>
    <row r="1627" spans="1:2" x14ac:dyDescent="0.3">
      <c r="A1627" s="3" cm="1">
        <f t="array" aca="1" ref="A1627" ca="1">IF(IFERROR(FIND("选项",INDIRECT("输入!A"&amp;ROW()),1)&gt;0,0),COUNTIF(INDIRECT("A$1:A"&amp;ROW()-1),"&gt;0")+1,0)</f>
        <v>0</v>
      </c>
      <c r="B1627" cm="1">
        <f t="array" aca="1" ref="B1627" ca="1">IF(MID(INDIRECT("输入!A"&amp;ROW()),2,1)="结",COUNTIF(INDIRECT("b"&amp;MATCH(COUNTIF(A$1:A1627,"&gt;0"),A$1:A1627,)&amp;":b"&amp;ROW()-1),"&gt;0")+1+4*(COUNTIF(A$1:A1627,"&gt;0")-1),)</f>
        <v>762</v>
      </c>
    </row>
    <row r="1628" spans="1:2" x14ac:dyDescent="0.3">
      <c r="A1628" s="3" cm="1">
        <f t="array" aca="1" ref="A1628" ca="1">IF(IFERROR(FIND("选项",INDIRECT("输入!A"&amp;ROW()),1)&gt;0,0),COUNTIF(INDIRECT("A$1:A"&amp;ROW()-1),"&gt;0")+1,0)</f>
        <v>0</v>
      </c>
      <c r="B1628" cm="1">
        <f t="array" aca="1" ref="B1628" ca="1">IF(MID(INDIRECT("输入!A"&amp;ROW()),2,1)="结",COUNTIF(INDIRECT("b"&amp;MATCH(COUNTIF(A$1:A1628,"&gt;0"),A$1:A1628,)&amp;":b"&amp;ROW()-1),"&gt;0")+1+4*(COUNTIF(A$1:A1628,"&gt;0")-1),)</f>
        <v>0</v>
      </c>
    </row>
    <row r="1629" spans="1:2" x14ac:dyDescent="0.3">
      <c r="A1629" s="3" cm="1">
        <f t="array" aca="1" ref="A1629" ca="1">IF(IFERROR(FIND("选项",INDIRECT("输入!A"&amp;ROW()),1)&gt;0,0),COUNTIF(INDIRECT("A$1:A"&amp;ROW()-1),"&gt;0")+1,0)</f>
        <v>0</v>
      </c>
      <c r="B1629" cm="1">
        <f t="array" aca="1" ref="B1629" ca="1">IF(MID(INDIRECT("输入!A"&amp;ROW()),2,1)="结",COUNTIF(INDIRECT("b"&amp;MATCH(COUNTIF(A$1:A1629,"&gt;0"),A$1:A1629,)&amp;":b"&amp;ROW()-1),"&gt;0")+1+4*(COUNTIF(A$1:A1629,"&gt;0")-1),)</f>
        <v>763</v>
      </c>
    </row>
    <row r="1630" spans="1:2" x14ac:dyDescent="0.3">
      <c r="A1630" s="3" cm="1">
        <f t="array" aca="1" ref="A1630" ca="1">IF(IFERROR(FIND("选项",INDIRECT("输入!A"&amp;ROW()),1)&gt;0,0),COUNTIF(INDIRECT("A$1:A"&amp;ROW()-1),"&gt;0")+1,0)</f>
        <v>0</v>
      </c>
      <c r="B1630" cm="1">
        <f t="array" aca="1" ref="B1630" ca="1">IF(MID(INDIRECT("输入!A"&amp;ROW()),2,1)="结",COUNTIF(INDIRECT("b"&amp;MATCH(COUNTIF(A$1:A1630,"&gt;0"),A$1:A1630,)&amp;":b"&amp;ROW()-1),"&gt;0")+1+4*(COUNTIF(A$1:A1630,"&gt;0")-1),)</f>
        <v>0</v>
      </c>
    </row>
    <row r="1631" spans="1:2" x14ac:dyDescent="0.3">
      <c r="A1631" s="3" cm="1">
        <f t="array" aca="1" ref="A1631" ca="1">IF(IFERROR(FIND("选项",INDIRECT("输入!A"&amp;ROW()),1)&gt;0,0),COUNTIF(INDIRECT("A$1:A"&amp;ROW()-1),"&gt;0")+1,0)</f>
        <v>0</v>
      </c>
      <c r="B1631" cm="1">
        <f t="array" aca="1" ref="B1631" ca="1">IF(MID(INDIRECT("输入!A"&amp;ROW()),2,1)="结",COUNTIF(INDIRECT("b"&amp;MATCH(COUNTIF(A$1:A1631,"&gt;0"),A$1:A1631,)&amp;":b"&amp;ROW()-1),"&gt;0")+1+4*(COUNTIF(A$1:A1631,"&gt;0")-1),)</f>
        <v>764</v>
      </c>
    </row>
    <row r="1632" spans="1:2" x14ac:dyDescent="0.3">
      <c r="A1632" s="3" cm="1">
        <f t="array" aca="1" ref="A1632" ca="1">IF(IFERROR(FIND("选项",INDIRECT("输入!A"&amp;ROW()),1)&gt;0,0),COUNTIF(INDIRECT("A$1:A"&amp;ROW()-1),"&gt;0")+1,0)</f>
        <v>0</v>
      </c>
      <c r="B1632" cm="1">
        <f t="array" aca="1" ref="B1632" ca="1">IF(MID(INDIRECT("输入!A"&amp;ROW()),2,1)="结",COUNTIF(INDIRECT("b"&amp;MATCH(COUNTIF(A$1:A1632,"&gt;0"),A$1:A1632,)&amp;":b"&amp;ROW()-1),"&gt;0")+1+4*(COUNTIF(A$1:A1632,"&gt;0")-1),)</f>
        <v>0</v>
      </c>
    </row>
    <row r="1633" spans="1:2" x14ac:dyDescent="0.3">
      <c r="A1633" s="3" cm="1">
        <f t="array" aca="1" ref="A1633" ca="1">IF(IFERROR(FIND("选项",INDIRECT("输入!A"&amp;ROW()),1)&gt;0,0),COUNTIF(INDIRECT("A$1:A"&amp;ROW()-1),"&gt;0")+1,0)</f>
        <v>192</v>
      </c>
      <c r="B1633" cm="1">
        <f t="array" aca="1" ref="B1633" ca="1">IF(MID(INDIRECT("输入!A"&amp;ROW()),2,1)="结",COUNTIF(INDIRECT("b"&amp;MATCH(COUNTIF(A$1:A1633,"&gt;0"),A$1:A1633,)&amp;":b"&amp;ROW()-1),"&gt;0")+1+4*(COUNTIF(A$1:A1633,"&gt;0")-1),)</f>
        <v>0</v>
      </c>
    </row>
    <row r="1634" spans="1:2" x14ac:dyDescent="0.3">
      <c r="A1634" s="3" cm="1">
        <f t="array" aca="1" ref="A1634" ca="1">IF(IFERROR(FIND("选项",INDIRECT("输入!A"&amp;ROW()),1)&gt;0,0),COUNTIF(INDIRECT("A$1:A"&amp;ROW()-1),"&gt;0")+1,0)</f>
        <v>0</v>
      </c>
      <c r="B1634" cm="1">
        <f t="array" aca="1" ref="B1634" ca="1">IF(MID(INDIRECT("输入!A"&amp;ROW()),2,1)="结",COUNTIF(INDIRECT("b"&amp;MATCH(COUNTIF(A$1:A1634,"&gt;0"),A$1:A1634,)&amp;":b"&amp;ROW()-1),"&gt;0")+1+4*(COUNTIF(A$1:A1634,"&gt;0")-1),)</f>
        <v>765</v>
      </c>
    </row>
    <row r="1635" spans="1:2" x14ac:dyDescent="0.3">
      <c r="A1635" s="3" cm="1">
        <f t="array" aca="1" ref="A1635" ca="1">IF(IFERROR(FIND("选项",INDIRECT("输入!A"&amp;ROW()),1)&gt;0,0),COUNTIF(INDIRECT("A$1:A"&amp;ROW()-1),"&gt;0")+1,0)</f>
        <v>0</v>
      </c>
      <c r="B1635" cm="1">
        <f t="array" aca="1" ref="B1635" ca="1">IF(MID(INDIRECT("输入!A"&amp;ROW()),2,1)="结",COUNTIF(INDIRECT("b"&amp;MATCH(COUNTIF(A$1:A1635,"&gt;0"),A$1:A1635,)&amp;":b"&amp;ROW()-1),"&gt;0")+1+4*(COUNTIF(A$1:A1635,"&gt;0")-1),)</f>
        <v>0</v>
      </c>
    </row>
    <row r="1636" spans="1:2" x14ac:dyDescent="0.3">
      <c r="A1636" s="3" cm="1">
        <f t="array" aca="1" ref="A1636" ca="1">IF(IFERROR(FIND("选项",INDIRECT("输入!A"&amp;ROW()),1)&gt;0,0),COUNTIF(INDIRECT("A$1:A"&amp;ROW()-1),"&gt;0")+1,0)</f>
        <v>0</v>
      </c>
      <c r="B1636" cm="1">
        <f t="array" aca="1" ref="B1636" ca="1">IF(MID(INDIRECT("输入!A"&amp;ROW()),2,1)="结",COUNTIF(INDIRECT("b"&amp;MATCH(COUNTIF(A$1:A1636,"&gt;0"),A$1:A1636,)&amp;":b"&amp;ROW()-1),"&gt;0")+1+4*(COUNTIF(A$1:A1636,"&gt;0")-1),)</f>
        <v>766</v>
      </c>
    </row>
    <row r="1637" spans="1:2" x14ac:dyDescent="0.3">
      <c r="A1637" s="3" cm="1">
        <f t="array" aca="1" ref="A1637" ca="1">IF(IFERROR(FIND("选项",INDIRECT("输入!A"&amp;ROW()),1)&gt;0,0),COUNTIF(INDIRECT("A$1:A"&amp;ROW()-1),"&gt;0")+1,0)</f>
        <v>0</v>
      </c>
      <c r="B1637" cm="1">
        <f t="array" aca="1" ref="B1637" ca="1">IF(MID(INDIRECT("输入!A"&amp;ROW()),2,1)="结",COUNTIF(INDIRECT("b"&amp;MATCH(COUNTIF(A$1:A1637,"&gt;0"),A$1:A1637,)&amp;":b"&amp;ROW()-1),"&gt;0")+1+4*(COUNTIF(A$1:A1637,"&gt;0")-1),)</f>
        <v>0</v>
      </c>
    </row>
    <row r="1638" spans="1:2" x14ac:dyDescent="0.3">
      <c r="A1638" s="3" cm="1">
        <f t="array" aca="1" ref="A1638" ca="1">IF(IFERROR(FIND("选项",INDIRECT("输入!A"&amp;ROW()),1)&gt;0,0),COUNTIF(INDIRECT("A$1:A"&amp;ROW()-1),"&gt;0")+1,0)</f>
        <v>0</v>
      </c>
      <c r="B1638" cm="1">
        <f t="array" aca="1" ref="B1638" ca="1">IF(MID(INDIRECT("输入!A"&amp;ROW()),2,1)="结",COUNTIF(INDIRECT("b"&amp;MATCH(COUNTIF(A$1:A1638,"&gt;0"),A$1:A1638,)&amp;":b"&amp;ROW()-1),"&gt;0")+1+4*(COUNTIF(A$1:A1638,"&gt;0")-1),)</f>
        <v>767</v>
      </c>
    </row>
    <row r="1639" spans="1:2" x14ac:dyDescent="0.3">
      <c r="A1639" s="3" cm="1">
        <f t="array" aca="1" ref="A1639" ca="1">IF(IFERROR(FIND("选项",INDIRECT("输入!A"&amp;ROW()),1)&gt;0,0),COUNTIF(INDIRECT("A$1:A"&amp;ROW()-1),"&gt;0")+1,0)</f>
        <v>0</v>
      </c>
      <c r="B1639" cm="1">
        <f t="array" aca="1" ref="B1639" ca="1">IF(MID(INDIRECT("输入!A"&amp;ROW()),2,1)="结",COUNTIF(INDIRECT("b"&amp;MATCH(COUNTIF(A$1:A1639,"&gt;0"),A$1:A1639,)&amp;":b"&amp;ROW()-1),"&gt;0")+1+4*(COUNTIF(A$1:A1639,"&gt;0")-1),)</f>
        <v>0</v>
      </c>
    </row>
    <row r="1640" spans="1:2" x14ac:dyDescent="0.3">
      <c r="A1640" s="3" cm="1">
        <f t="array" aca="1" ref="A1640" ca="1">IF(IFERROR(FIND("选项",INDIRECT("输入!A"&amp;ROW()),1)&gt;0,0),COUNTIF(INDIRECT("A$1:A"&amp;ROW()-1),"&gt;0")+1,0)</f>
        <v>0</v>
      </c>
      <c r="B1640" cm="1">
        <f t="array" aca="1" ref="B1640" ca="1">IF(MID(INDIRECT("输入!A"&amp;ROW()),2,1)="结",COUNTIF(INDIRECT("b"&amp;MATCH(COUNTIF(A$1:A1640,"&gt;0"),A$1:A1640,)&amp;":b"&amp;ROW()-1),"&gt;0")+1+4*(COUNTIF(A$1:A1640,"&gt;0")-1),)</f>
        <v>768</v>
      </c>
    </row>
    <row r="1641" spans="1:2" x14ac:dyDescent="0.3">
      <c r="A1641" s="3" cm="1">
        <f t="array" aca="1" ref="A1641" ca="1">IF(IFERROR(FIND("选项",INDIRECT("输入!A"&amp;ROW()),1)&gt;0,0),COUNTIF(INDIRECT("A$1:A"&amp;ROW()-1),"&gt;0")+1,0)</f>
        <v>0</v>
      </c>
      <c r="B1641" cm="1">
        <f t="array" aca="1" ref="B1641" ca="1">IF(MID(INDIRECT("输入!A"&amp;ROW()),2,1)="结",COUNTIF(INDIRECT("b"&amp;MATCH(COUNTIF(A$1:A1641,"&gt;0"),A$1:A1641,)&amp;":b"&amp;ROW()-1),"&gt;0")+1+4*(COUNTIF(A$1:A1641,"&gt;0")-1),)</f>
        <v>0</v>
      </c>
    </row>
    <row r="1642" spans="1:2" x14ac:dyDescent="0.3">
      <c r="A1642" s="3" cm="1">
        <f t="array" aca="1" ref="A1642" ca="1">IF(IFERROR(FIND("选项",INDIRECT("输入!A"&amp;ROW()),1)&gt;0,0),COUNTIF(INDIRECT("A$1:A"&amp;ROW()-1),"&gt;0")+1,0)</f>
        <v>193</v>
      </c>
      <c r="B1642" cm="1">
        <f t="array" aca="1" ref="B1642" ca="1">IF(MID(INDIRECT("输入!A"&amp;ROW()),2,1)="结",COUNTIF(INDIRECT("b"&amp;MATCH(COUNTIF(A$1:A1642,"&gt;0"),A$1:A1642,)&amp;":b"&amp;ROW()-1),"&gt;0")+1+4*(COUNTIF(A$1:A1642,"&gt;0")-1),)</f>
        <v>0</v>
      </c>
    </row>
    <row r="1643" spans="1:2" x14ac:dyDescent="0.3">
      <c r="A1643" s="3" cm="1">
        <f t="array" aca="1" ref="A1643" ca="1">IF(IFERROR(FIND("选项",INDIRECT("输入!A"&amp;ROW()),1)&gt;0,0),COUNTIF(INDIRECT("A$1:A"&amp;ROW()-1),"&gt;0")+1,0)</f>
        <v>0</v>
      </c>
      <c r="B1643" cm="1">
        <f t="array" aca="1" ref="B1643" ca="1">IF(MID(INDIRECT("输入!A"&amp;ROW()),2,1)="结",COUNTIF(INDIRECT("b"&amp;MATCH(COUNTIF(A$1:A1643,"&gt;0"),A$1:A1643,)&amp;":b"&amp;ROW()-1),"&gt;0")+1+4*(COUNTIF(A$1:A1643,"&gt;0")-1),)</f>
        <v>769</v>
      </c>
    </row>
    <row r="1644" spans="1:2" x14ac:dyDescent="0.3">
      <c r="A1644" s="3" cm="1">
        <f t="array" aca="1" ref="A1644" ca="1">IF(IFERROR(FIND("选项",INDIRECT("输入!A"&amp;ROW()),1)&gt;0,0),COUNTIF(INDIRECT("A$1:A"&amp;ROW()-1),"&gt;0")+1,0)</f>
        <v>0</v>
      </c>
      <c r="B1644" cm="1">
        <f t="array" aca="1" ref="B1644" ca="1">IF(MID(INDIRECT("输入!A"&amp;ROW()),2,1)="结",COUNTIF(INDIRECT("b"&amp;MATCH(COUNTIF(A$1:A1644,"&gt;0"),A$1:A1644,)&amp;":b"&amp;ROW()-1),"&gt;0")+1+4*(COUNTIF(A$1:A1644,"&gt;0")-1),)</f>
        <v>0</v>
      </c>
    </row>
    <row r="1645" spans="1:2" x14ac:dyDescent="0.3">
      <c r="A1645" s="3" cm="1">
        <f t="array" aca="1" ref="A1645" ca="1">IF(IFERROR(FIND("选项",INDIRECT("输入!A"&amp;ROW()),1)&gt;0,0),COUNTIF(INDIRECT("A$1:A"&amp;ROW()-1),"&gt;0")+1,0)</f>
        <v>0</v>
      </c>
      <c r="B1645" cm="1">
        <f t="array" aca="1" ref="B1645" ca="1">IF(MID(INDIRECT("输入!A"&amp;ROW()),2,1)="结",COUNTIF(INDIRECT("b"&amp;MATCH(COUNTIF(A$1:A1645,"&gt;0"),A$1:A1645,)&amp;":b"&amp;ROW()-1),"&gt;0")+1+4*(COUNTIF(A$1:A1645,"&gt;0")-1),)</f>
        <v>770</v>
      </c>
    </row>
    <row r="1646" spans="1:2" x14ac:dyDescent="0.3">
      <c r="A1646" s="3" cm="1">
        <f t="array" aca="1" ref="A1646" ca="1">IF(IFERROR(FIND("选项",INDIRECT("输入!A"&amp;ROW()),1)&gt;0,0),COUNTIF(INDIRECT("A$1:A"&amp;ROW()-1),"&gt;0")+1,0)</f>
        <v>0</v>
      </c>
      <c r="B1646" cm="1">
        <f t="array" aca="1" ref="B1646" ca="1">IF(MID(INDIRECT("输入!A"&amp;ROW()),2,1)="结",COUNTIF(INDIRECT("b"&amp;MATCH(COUNTIF(A$1:A1646,"&gt;0"),A$1:A1646,)&amp;":b"&amp;ROW()-1),"&gt;0")+1+4*(COUNTIF(A$1:A1646,"&gt;0")-1),)</f>
        <v>0</v>
      </c>
    </row>
    <row r="1647" spans="1:2" x14ac:dyDescent="0.3">
      <c r="A1647" s="3" cm="1">
        <f t="array" aca="1" ref="A1647" ca="1">IF(IFERROR(FIND("选项",INDIRECT("输入!A"&amp;ROW()),1)&gt;0,0),COUNTIF(INDIRECT("A$1:A"&amp;ROW()-1),"&gt;0")+1,0)</f>
        <v>0</v>
      </c>
      <c r="B1647" cm="1">
        <f t="array" aca="1" ref="B1647" ca="1">IF(MID(INDIRECT("输入!A"&amp;ROW()),2,1)="结",COUNTIF(INDIRECT("b"&amp;MATCH(COUNTIF(A$1:A1647,"&gt;0"),A$1:A1647,)&amp;":b"&amp;ROW()-1),"&gt;0")+1+4*(COUNTIF(A$1:A1647,"&gt;0")-1),)</f>
        <v>771</v>
      </c>
    </row>
    <row r="1648" spans="1:2" x14ac:dyDescent="0.3">
      <c r="A1648" s="3" cm="1">
        <f t="array" aca="1" ref="A1648" ca="1">IF(IFERROR(FIND("选项",INDIRECT("输入!A"&amp;ROW()),1)&gt;0,0),COUNTIF(INDIRECT("A$1:A"&amp;ROW()-1),"&gt;0")+1,0)</f>
        <v>0</v>
      </c>
      <c r="B1648" cm="1">
        <f t="array" aca="1" ref="B1648" ca="1">IF(MID(INDIRECT("输入!A"&amp;ROW()),2,1)="结",COUNTIF(INDIRECT("b"&amp;MATCH(COUNTIF(A$1:A1648,"&gt;0"),A$1:A1648,)&amp;":b"&amp;ROW()-1),"&gt;0")+1+4*(COUNTIF(A$1:A1648,"&gt;0")-1),)</f>
        <v>0</v>
      </c>
    </row>
    <row r="1649" spans="1:2" x14ac:dyDescent="0.3">
      <c r="A1649" s="3" cm="1">
        <f t="array" aca="1" ref="A1649" ca="1">IF(IFERROR(FIND("选项",INDIRECT("输入!A"&amp;ROW()),1)&gt;0,0),COUNTIF(INDIRECT("A$1:A"&amp;ROW()-1),"&gt;0")+1,0)</f>
        <v>0</v>
      </c>
      <c r="B1649" cm="1">
        <f t="array" aca="1" ref="B1649" ca="1">IF(MID(INDIRECT("输入!A"&amp;ROW()),2,1)="结",COUNTIF(INDIRECT("b"&amp;MATCH(COUNTIF(A$1:A1649,"&gt;0"),A$1:A1649,)&amp;":b"&amp;ROW()-1),"&gt;0")+1+4*(COUNTIF(A$1:A1649,"&gt;0")-1),)</f>
        <v>772</v>
      </c>
    </row>
    <row r="1650" spans="1:2" x14ac:dyDescent="0.3">
      <c r="A1650" s="3" cm="1">
        <f t="array" aca="1" ref="A1650" ca="1">IF(IFERROR(FIND("选项",INDIRECT("输入!A"&amp;ROW()),1)&gt;0,0),COUNTIF(INDIRECT("A$1:A"&amp;ROW()-1),"&gt;0")+1,0)</f>
        <v>0</v>
      </c>
      <c r="B1650" cm="1">
        <f t="array" aca="1" ref="B1650" ca="1">IF(MID(INDIRECT("输入!A"&amp;ROW()),2,1)="结",COUNTIF(INDIRECT("b"&amp;MATCH(COUNTIF(A$1:A1650,"&gt;0"),A$1:A1650,)&amp;":b"&amp;ROW()-1),"&gt;0")+1+4*(COUNTIF(A$1:A1650,"&gt;0")-1),)</f>
        <v>0</v>
      </c>
    </row>
    <row r="1651" spans="1:2" x14ac:dyDescent="0.3">
      <c r="A1651" s="3" cm="1">
        <f t="array" aca="1" ref="A1651" ca="1">IF(IFERROR(FIND("选项",INDIRECT("输入!A"&amp;ROW()),1)&gt;0,0),COUNTIF(INDIRECT("A$1:A"&amp;ROW()-1),"&gt;0")+1,0)</f>
        <v>194</v>
      </c>
      <c r="B1651" cm="1">
        <f t="array" aca="1" ref="B1651" ca="1">IF(MID(INDIRECT("输入!A"&amp;ROW()),2,1)="结",COUNTIF(INDIRECT("b"&amp;MATCH(COUNTIF(A$1:A1651,"&gt;0"),A$1:A1651,)&amp;":b"&amp;ROW()-1),"&gt;0")+1+4*(COUNTIF(A$1:A1651,"&gt;0")-1),)</f>
        <v>0</v>
      </c>
    </row>
    <row r="1652" spans="1:2" x14ac:dyDescent="0.3">
      <c r="A1652" s="3" cm="1">
        <f t="array" aca="1" ref="A1652" ca="1">IF(IFERROR(FIND("选项",INDIRECT("输入!A"&amp;ROW()),1)&gt;0,0),COUNTIF(INDIRECT("A$1:A"&amp;ROW()-1),"&gt;0")+1,0)</f>
        <v>0</v>
      </c>
      <c r="B1652" cm="1">
        <f t="array" aca="1" ref="B1652" ca="1">IF(MID(INDIRECT("输入!A"&amp;ROW()),2,1)="结",COUNTIF(INDIRECT("b"&amp;MATCH(COUNTIF(A$1:A1652,"&gt;0"),A$1:A1652,)&amp;":b"&amp;ROW()-1),"&gt;0")+1+4*(COUNTIF(A$1:A1652,"&gt;0")-1),)</f>
        <v>773</v>
      </c>
    </row>
    <row r="1653" spans="1:2" x14ac:dyDescent="0.3">
      <c r="A1653" s="3" cm="1">
        <f t="array" aca="1" ref="A1653" ca="1">IF(IFERROR(FIND("选项",INDIRECT("输入!A"&amp;ROW()),1)&gt;0,0),COUNTIF(INDIRECT("A$1:A"&amp;ROW()-1),"&gt;0")+1,0)</f>
        <v>0</v>
      </c>
      <c r="B1653" cm="1">
        <f t="array" aca="1" ref="B1653" ca="1">IF(MID(INDIRECT("输入!A"&amp;ROW()),2,1)="结",COUNTIF(INDIRECT("b"&amp;MATCH(COUNTIF(A$1:A1653,"&gt;0"),A$1:A1653,)&amp;":b"&amp;ROW()-1),"&gt;0")+1+4*(COUNTIF(A$1:A1653,"&gt;0")-1),)</f>
        <v>0</v>
      </c>
    </row>
    <row r="1654" spans="1:2" x14ac:dyDescent="0.3">
      <c r="A1654" s="3" cm="1">
        <f t="array" aca="1" ref="A1654" ca="1">IF(IFERROR(FIND("选项",INDIRECT("输入!A"&amp;ROW()),1)&gt;0,0),COUNTIF(INDIRECT("A$1:A"&amp;ROW()-1),"&gt;0")+1,0)</f>
        <v>0</v>
      </c>
      <c r="B1654" cm="1">
        <f t="array" aca="1" ref="B1654" ca="1">IF(MID(INDIRECT("输入!A"&amp;ROW()),2,1)="结",COUNTIF(INDIRECT("b"&amp;MATCH(COUNTIF(A$1:A1654,"&gt;0"),A$1:A1654,)&amp;":b"&amp;ROW()-1),"&gt;0")+1+4*(COUNTIF(A$1:A1654,"&gt;0")-1),)</f>
        <v>774</v>
      </c>
    </row>
    <row r="1655" spans="1:2" x14ac:dyDescent="0.3">
      <c r="A1655" s="3" cm="1">
        <f t="array" aca="1" ref="A1655" ca="1">IF(IFERROR(FIND("选项",INDIRECT("输入!A"&amp;ROW()),1)&gt;0,0),COUNTIF(INDIRECT("A$1:A"&amp;ROW()-1),"&gt;0")+1,0)</f>
        <v>0</v>
      </c>
      <c r="B1655" cm="1">
        <f t="array" aca="1" ref="B1655" ca="1">IF(MID(INDIRECT("输入!A"&amp;ROW()),2,1)="结",COUNTIF(INDIRECT("b"&amp;MATCH(COUNTIF(A$1:A1655,"&gt;0"),A$1:A1655,)&amp;":b"&amp;ROW()-1),"&gt;0")+1+4*(COUNTIF(A$1:A1655,"&gt;0")-1),)</f>
        <v>0</v>
      </c>
    </row>
    <row r="1656" spans="1:2" x14ac:dyDescent="0.3">
      <c r="A1656" s="3" cm="1">
        <f t="array" aca="1" ref="A1656" ca="1">IF(IFERROR(FIND("选项",INDIRECT("输入!A"&amp;ROW()),1)&gt;0,0),COUNTIF(INDIRECT("A$1:A"&amp;ROW()-1),"&gt;0")+1,0)</f>
        <v>0</v>
      </c>
      <c r="B1656" cm="1">
        <f t="array" aca="1" ref="B1656" ca="1">IF(MID(INDIRECT("输入!A"&amp;ROW()),2,1)="结",COUNTIF(INDIRECT("b"&amp;MATCH(COUNTIF(A$1:A1656,"&gt;0"),A$1:A1656,)&amp;":b"&amp;ROW()-1),"&gt;0")+1+4*(COUNTIF(A$1:A1656,"&gt;0")-1),)</f>
        <v>775</v>
      </c>
    </row>
    <row r="1657" spans="1:2" x14ac:dyDescent="0.3">
      <c r="A1657" s="3" cm="1">
        <f t="array" aca="1" ref="A1657" ca="1">IF(IFERROR(FIND("选项",INDIRECT("输入!A"&amp;ROW()),1)&gt;0,0),COUNTIF(INDIRECT("A$1:A"&amp;ROW()-1),"&gt;0")+1,0)</f>
        <v>0</v>
      </c>
      <c r="B1657" cm="1">
        <f t="array" aca="1" ref="B1657" ca="1">IF(MID(INDIRECT("输入!A"&amp;ROW()),2,1)="结",COUNTIF(INDIRECT("b"&amp;MATCH(COUNTIF(A$1:A1657,"&gt;0"),A$1:A1657,)&amp;":b"&amp;ROW()-1),"&gt;0")+1+4*(COUNTIF(A$1:A1657,"&gt;0")-1),)</f>
        <v>0</v>
      </c>
    </row>
    <row r="1658" spans="1:2" x14ac:dyDescent="0.3">
      <c r="A1658" s="3" cm="1">
        <f t="array" aca="1" ref="A1658" ca="1">IF(IFERROR(FIND("选项",INDIRECT("输入!A"&amp;ROW()),1)&gt;0,0),COUNTIF(INDIRECT("A$1:A"&amp;ROW()-1),"&gt;0")+1,0)</f>
        <v>0</v>
      </c>
      <c r="B1658" cm="1">
        <f t="array" aca="1" ref="B1658" ca="1">IF(MID(INDIRECT("输入!A"&amp;ROW()),2,1)="结",COUNTIF(INDIRECT("b"&amp;MATCH(COUNTIF(A$1:A1658,"&gt;0"),A$1:A1658,)&amp;":b"&amp;ROW()-1),"&gt;0")+1+4*(COUNTIF(A$1:A1658,"&gt;0")-1),)</f>
        <v>776</v>
      </c>
    </row>
    <row r="1659" spans="1:2" x14ac:dyDescent="0.3">
      <c r="A1659" s="3" cm="1">
        <f t="array" aca="1" ref="A1659" ca="1">IF(IFERROR(FIND("选项",INDIRECT("输入!A"&amp;ROW()),1)&gt;0,0),COUNTIF(INDIRECT("A$1:A"&amp;ROW()-1),"&gt;0")+1,0)</f>
        <v>0</v>
      </c>
      <c r="B1659" cm="1">
        <f t="array" aca="1" ref="B1659" ca="1">IF(MID(INDIRECT("输入!A"&amp;ROW()),2,1)="结",COUNTIF(INDIRECT("b"&amp;MATCH(COUNTIF(A$1:A1659,"&gt;0"),A$1:A1659,)&amp;":b"&amp;ROW()-1),"&gt;0")+1+4*(COUNTIF(A$1:A1659,"&gt;0")-1),)</f>
        <v>0</v>
      </c>
    </row>
    <row r="1660" spans="1:2" x14ac:dyDescent="0.3">
      <c r="A1660" s="3" cm="1">
        <f t="array" aca="1" ref="A1660" ca="1">IF(IFERROR(FIND("选项",INDIRECT("输入!A"&amp;ROW()),1)&gt;0,0),COUNTIF(INDIRECT("A$1:A"&amp;ROW()-1),"&gt;0")+1,0)</f>
        <v>195</v>
      </c>
      <c r="B1660" cm="1">
        <f t="array" aca="1" ref="B1660" ca="1">IF(MID(INDIRECT("输入!A"&amp;ROW()),2,1)="结",COUNTIF(INDIRECT("b"&amp;MATCH(COUNTIF(A$1:A1660,"&gt;0"),A$1:A1660,)&amp;":b"&amp;ROW()-1),"&gt;0")+1+4*(COUNTIF(A$1:A1660,"&gt;0")-1),)</f>
        <v>0</v>
      </c>
    </row>
    <row r="1661" spans="1:2" x14ac:dyDescent="0.3">
      <c r="A1661" s="3" cm="1">
        <f t="array" aca="1" ref="A1661" ca="1">IF(IFERROR(FIND("选项",INDIRECT("输入!A"&amp;ROW()),1)&gt;0,0),COUNTIF(INDIRECT("A$1:A"&amp;ROW()-1),"&gt;0")+1,0)</f>
        <v>0</v>
      </c>
      <c r="B1661" cm="1">
        <f t="array" aca="1" ref="B1661" ca="1">IF(MID(INDIRECT("输入!A"&amp;ROW()),2,1)="结",COUNTIF(INDIRECT("b"&amp;MATCH(COUNTIF(A$1:A1661,"&gt;0"),A$1:A1661,)&amp;":b"&amp;ROW()-1),"&gt;0")+1+4*(COUNTIF(A$1:A1661,"&gt;0")-1),)</f>
        <v>777</v>
      </c>
    </row>
    <row r="1662" spans="1:2" x14ac:dyDescent="0.3">
      <c r="A1662" s="3" cm="1">
        <f t="array" aca="1" ref="A1662" ca="1">IF(IFERROR(FIND("选项",INDIRECT("输入!A"&amp;ROW()),1)&gt;0,0),COUNTIF(INDIRECT("A$1:A"&amp;ROW()-1),"&gt;0")+1,0)</f>
        <v>0</v>
      </c>
      <c r="B1662" cm="1">
        <f t="array" aca="1" ref="B1662" ca="1">IF(MID(INDIRECT("输入!A"&amp;ROW()),2,1)="结",COUNTIF(INDIRECT("b"&amp;MATCH(COUNTIF(A$1:A1662,"&gt;0"),A$1:A1662,)&amp;":b"&amp;ROW()-1),"&gt;0")+1+4*(COUNTIF(A$1:A1662,"&gt;0")-1),)</f>
        <v>0</v>
      </c>
    </row>
    <row r="1663" spans="1:2" x14ac:dyDescent="0.3">
      <c r="A1663" s="3" cm="1">
        <f t="array" aca="1" ref="A1663" ca="1">IF(IFERROR(FIND("选项",INDIRECT("输入!A"&amp;ROW()),1)&gt;0,0),COUNTIF(INDIRECT("A$1:A"&amp;ROW()-1),"&gt;0")+1,0)</f>
        <v>0</v>
      </c>
      <c r="B1663" cm="1">
        <f t="array" aca="1" ref="B1663" ca="1">IF(MID(INDIRECT("输入!A"&amp;ROW()),2,1)="结",COUNTIF(INDIRECT("b"&amp;MATCH(COUNTIF(A$1:A1663,"&gt;0"),A$1:A1663,)&amp;":b"&amp;ROW()-1),"&gt;0")+1+4*(COUNTIF(A$1:A1663,"&gt;0")-1),)</f>
        <v>778</v>
      </c>
    </row>
    <row r="1664" spans="1:2" x14ac:dyDescent="0.3">
      <c r="A1664" s="3" cm="1">
        <f t="array" aca="1" ref="A1664" ca="1">IF(IFERROR(FIND("选项",INDIRECT("输入!A"&amp;ROW()),1)&gt;0,0),COUNTIF(INDIRECT("A$1:A"&amp;ROW()-1),"&gt;0")+1,0)</f>
        <v>0</v>
      </c>
      <c r="B1664" cm="1">
        <f t="array" aca="1" ref="B1664" ca="1">IF(MID(INDIRECT("输入!A"&amp;ROW()),2,1)="结",COUNTIF(INDIRECT("b"&amp;MATCH(COUNTIF(A$1:A1664,"&gt;0"),A$1:A1664,)&amp;":b"&amp;ROW()-1),"&gt;0")+1+4*(COUNTIF(A$1:A1664,"&gt;0")-1),)</f>
        <v>0</v>
      </c>
    </row>
    <row r="1665" spans="1:2" x14ac:dyDescent="0.3">
      <c r="A1665" s="3" cm="1">
        <f t="array" aca="1" ref="A1665" ca="1">IF(IFERROR(FIND("选项",INDIRECT("输入!A"&amp;ROW()),1)&gt;0,0),COUNTIF(INDIRECT("A$1:A"&amp;ROW()-1),"&gt;0")+1,0)</f>
        <v>0</v>
      </c>
      <c r="B1665" cm="1">
        <f t="array" aca="1" ref="B1665" ca="1">IF(MID(INDIRECT("输入!A"&amp;ROW()),2,1)="结",COUNTIF(INDIRECT("b"&amp;MATCH(COUNTIF(A$1:A1665,"&gt;0"),A$1:A1665,)&amp;":b"&amp;ROW()-1),"&gt;0")+1+4*(COUNTIF(A$1:A1665,"&gt;0")-1),)</f>
        <v>779</v>
      </c>
    </row>
    <row r="1666" spans="1:2" x14ac:dyDescent="0.3">
      <c r="A1666" s="3" cm="1">
        <f t="array" aca="1" ref="A1666" ca="1">IF(IFERROR(FIND("选项",INDIRECT("输入!A"&amp;ROW()),1)&gt;0,0),COUNTIF(INDIRECT("A$1:A"&amp;ROW()-1),"&gt;0")+1,0)</f>
        <v>0</v>
      </c>
      <c r="B1666" cm="1">
        <f t="array" aca="1" ref="B1666" ca="1">IF(MID(INDIRECT("输入!A"&amp;ROW()),2,1)="结",COUNTIF(INDIRECT("b"&amp;MATCH(COUNTIF(A$1:A1666,"&gt;0"),A$1:A1666,)&amp;":b"&amp;ROW()-1),"&gt;0")+1+4*(COUNTIF(A$1:A1666,"&gt;0")-1),)</f>
        <v>0</v>
      </c>
    </row>
    <row r="1667" spans="1:2" x14ac:dyDescent="0.3">
      <c r="A1667" s="3" cm="1">
        <f t="array" aca="1" ref="A1667" ca="1">IF(IFERROR(FIND("选项",INDIRECT("输入!A"&amp;ROW()),1)&gt;0,0),COUNTIF(INDIRECT("A$1:A"&amp;ROW()-1),"&gt;0")+1,0)</f>
        <v>0</v>
      </c>
      <c r="B1667" cm="1">
        <f t="array" aca="1" ref="B1667" ca="1">IF(MID(INDIRECT("输入!A"&amp;ROW()),2,1)="结",COUNTIF(INDIRECT("b"&amp;MATCH(COUNTIF(A$1:A1667,"&gt;0"),A$1:A1667,)&amp;":b"&amp;ROW()-1),"&gt;0")+1+4*(COUNTIF(A$1:A1667,"&gt;0")-1),)</f>
        <v>0</v>
      </c>
    </row>
    <row r="1668" spans="1:2" x14ac:dyDescent="0.3">
      <c r="A1668" s="3" cm="1">
        <f t="array" aca="1" ref="A1668" ca="1">IF(IFERROR(FIND("选项",INDIRECT("输入!A"&amp;ROW()),1)&gt;0,0),COUNTIF(INDIRECT("A$1:A"&amp;ROW()-1),"&gt;0")+1,0)</f>
        <v>0</v>
      </c>
      <c r="B1668" cm="1">
        <f t="array" aca="1" ref="B1668" ca="1">IF(MID(INDIRECT("输入!A"&amp;ROW()),2,1)="结",COUNTIF(INDIRECT("b"&amp;MATCH(COUNTIF(A$1:A1668,"&gt;0"),A$1:A1668,)&amp;":b"&amp;ROW()-1),"&gt;0")+1+4*(COUNTIF(A$1:A1668,"&gt;0")-1),)</f>
        <v>780</v>
      </c>
    </row>
    <row r="1669" spans="1:2" x14ac:dyDescent="0.3">
      <c r="A1669" s="3" cm="1">
        <f t="array" aca="1" ref="A1669" ca="1">IF(IFERROR(FIND("选项",INDIRECT("输入!A"&amp;ROW()),1)&gt;0,0),COUNTIF(INDIRECT("A$1:A"&amp;ROW()-1),"&gt;0")+1,0)</f>
        <v>0</v>
      </c>
      <c r="B1669" cm="1">
        <f t="array" aca="1" ref="B1669" ca="1">IF(MID(INDIRECT("输入!A"&amp;ROW()),2,1)="结",COUNTIF(INDIRECT("b"&amp;MATCH(COUNTIF(A$1:A1669,"&gt;0"),A$1:A1669,)&amp;":b"&amp;ROW()-1),"&gt;0")+1+4*(COUNTIF(A$1:A1669,"&gt;0")-1),)</f>
        <v>0</v>
      </c>
    </row>
    <row r="1670" spans="1:2" x14ac:dyDescent="0.3">
      <c r="A1670" s="3" cm="1">
        <f t="array" aca="1" ref="A1670" ca="1">IF(IFERROR(FIND("选项",INDIRECT("输入!A"&amp;ROW()),1)&gt;0,0),COUNTIF(INDIRECT("A$1:A"&amp;ROW()-1),"&gt;0")+1,0)</f>
        <v>0</v>
      </c>
      <c r="B1670" cm="1">
        <f t="array" aca="1" ref="B1670" ca="1">IF(MID(INDIRECT("输入!A"&amp;ROW()),2,1)="结",COUNTIF(INDIRECT("b"&amp;MATCH(COUNTIF(A$1:A1670,"&gt;0"),A$1:A1670,)&amp;":b"&amp;ROW()-1),"&gt;0")+1+4*(COUNTIF(A$1:A1670,"&gt;0")-1),)</f>
        <v>0</v>
      </c>
    </row>
    <row r="1671" spans="1:2" x14ac:dyDescent="0.3">
      <c r="A1671" s="3" cm="1">
        <f t="array" aca="1" ref="A1671" ca="1">IF(IFERROR(FIND("选项",INDIRECT("输入!A"&amp;ROW()),1)&gt;0,0),COUNTIF(INDIRECT("A$1:A"&amp;ROW()-1),"&gt;0")+1,0)</f>
        <v>196</v>
      </c>
      <c r="B1671" cm="1">
        <f t="array" aca="1" ref="B1671" ca="1">IF(MID(INDIRECT("输入!A"&amp;ROW()),2,1)="结",COUNTIF(INDIRECT("b"&amp;MATCH(COUNTIF(A$1:A1671,"&gt;0"),A$1:A1671,)&amp;":b"&amp;ROW()-1),"&gt;0")+1+4*(COUNTIF(A$1:A1671,"&gt;0")-1),)</f>
        <v>0</v>
      </c>
    </row>
    <row r="1672" spans="1:2" x14ac:dyDescent="0.3">
      <c r="A1672" s="3" cm="1">
        <f t="array" aca="1" ref="A1672" ca="1">IF(IFERROR(FIND("选项",INDIRECT("输入!A"&amp;ROW()),1)&gt;0,0),COUNTIF(INDIRECT("A$1:A"&amp;ROW()-1),"&gt;0")+1,0)</f>
        <v>0</v>
      </c>
      <c r="B1672" cm="1">
        <f t="array" aca="1" ref="B1672" ca="1">IF(MID(INDIRECT("输入!A"&amp;ROW()),2,1)="结",COUNTIF(INDIRECT("b"&amp;MATCH(COUNTIF(A$1:A1672,"&gt;0"),A$1:A1672,)&amp;":b"&amp;ROW()-1),"&gt;0")+1+4*(COUNTIF(A$1:A1672,"&gt;0")-1),)</f>
        <v>781</v>
      </c>
    </row>
    <row r="1673" spans="1:2" x14ac:dyDescent="0.3">
      <c r="A1673" s="3" cm="1">
        <f t="array" aca="1" ref="A1673" ca="1">IF(IFERROR(FIND("选项",INDIRECT("输入!A"&amp;ROW()),1)&gt;0,0),COUNTIF(INDIRECT("A$1:A"&amp;ROW()-1),"&gt;0")+1,0)</f>
        <v>0</v>
      </c>
      <c r="B1673" cm="1">
        <f t="array" aca="1" ref="B1673" ca="1">IF(MID(INDIRECT("输入!A"&amp;ROW()),2,1)="结",COUNTIF(INDIRECT("b"&amp;MATCH(COUNTIF(A$1:A1673,"&gt;0"),A$1:A1673,)&amp;":b"&amp;ROW()-1),"&gt;0")+1+4*(COUNTIF(A$1:A1673,"&gt;0")-1),)</f>
        <v>0</v>
      </c>
    </row>
    <row r="1674" spans="1:2" x14ac:dyDescent="0.3">
      <c r="A1674" s="3" cm="1">
        <f t="array" aca="1" ref="A1674" ca="1">IF(IFERROR(FIND("选项",INDIRECT("输入!A"&amp;ROW()),1)&gt;0,0),COUNTIF(INDIRECT("A$1:A"&amp;ROW()-1),"&gt;0")+1,0)</f>
        <v>197</v>
      </c>
      <c r="B1674" cm="1">
        <f t="array" aca="1" ref="B1674" ca="1">IF(MID(INDIRECT("输入!A"&amp;ROW()),2,1)="结",COUNTIF(INDIRECT("b"&amp;MATCH(COUNTIF(A$1:A1674,"&gt;0"),A$1:A1674,)&amp;":b"&amp;ROW()-1),"&gt;0")+1+4*(COUNTIF(A$1:A1674,"&gt;0")-1),)</f>
        <v>0</v>
      </c>
    </row>
    <row r="1675" spans="1:2" x14ac:dyDescent="0.3">
      <c r="A1675" s="3" cm="1">
        <f t="array" aca="1" ref="A1675" ca="1">IF(IFERROR(FIND("选项",INDIRECT("输入!A"&amp;ROW()),1)&gt;0,0),COUNTIF(INDIRECT("A$1:A"&amp;ROW()-1),"&gt;0")+1,0)</f>
        <v>0</v>
      </c>
      <c r="B1675" cm="1">
        <f t="array" aca="1" ref="B1675" ca="1">IF(MID(INDIRECT("输入!A"&amp;ROW()),2,1)="结",COUNTIF(INDIRECT("b"&amp;MATCH(COUNTIF(A$1:A1675,"&gt;0"),A$1:A1675,)&amp;":b"&amp;ROW()-1),"&gt;0")+1+4*(COUNTIF(A$1:A1675,"&gt;0")-1),)</f>
        <v>785</v>
      </c>
    </row>
    <row r="1676" spans="1:2" x14ac:dyDescent="0.3">
      <c r="A1676" s="3" cm="1">
        <f t="array" aca="1" ref="A1676" ca="1">IF(IFERROR(FIND("选项",INDIRECT("输入!A"&amp;ROW()),1)&gt;0,0),COUNTIF(INDIRECT("A$1:A"&amp;ROW()-1),"&gt;0")+1,0)</f>
        <v>0</v>
      </c>
      <c r="B1676" cm="1">
        <f t="array" aca="1" ref="B1676" ca="1">IF(MID(INDIRECT("输入!A"&amp;ROW()),2,1)="结",COUNTIF(INDIRECT("b"&amp;MATCH(COUNTIF(A$1:A1676,"&gt;0"),A$1:A1676,)&amp;":b"&amp;ROW()-1),"&gt;0")+1+4*(COUNTIF(A$1:A1676,"&gt;0")-1),)</f>
        <v>0</v>
      </c>
    </row>
    <row r="1677" spans="1:2" x14ac:dyDescent="0.3">
      <c r="A1677" s="3" cm="1">
        <f t="array" aca="1" ref="A1677" ca="1">IF(IFERROR(FIND("选项",INDIRECT("输入!A"&amp;ROW()),1)&gt;0,0),COUNTIF(INDIRECT("A$1:A"&amp;ROW()-1),"&gt;0")+1,0)</f>
        <v>0</v>
      </c>
      <c r="B1677" cm="1">
        <f t="array" aca="1" ref="B1677" ca="1">IF(MID(INDIRECT("输入!A"&amp;ROW()),2,1)="结",COUNTIF(INDIRECT("b"&amp;MATCH(COUNTIF(A$1:A1677,"&gt;0"),A$1:A1677,)&amp;":b"&amp;ROW()-1),"&gt;0")+1+4*(COUNTIF(A$1:A1677,"&gt;0")-1),)</f>
        <v>786</v>
      </c>
    </row>
    <row r="1678" spans="1:2" x14ac:dyDescent="0.3">
      <c r="A1678" s="3" cm="1">
        <f t="array" aca="1" ref="A1678" ca="1">IF(IFERROR(FIND("选项",INDIRECT("输入!A"&amp;ROW()),1)&gt;0,0),COUNTIF(INDIRECT("A$1:A"&amp;ROW()-1),"&gt;0")+1,0)</f>
        <v>0</v>
      </c>
      <c r="B1678" cm="1">
        <f t="array" aca="1" ref="B1678" ca="1">IF(MID(INDIRECT("输入!A"&amp;ROW()),2,1)="结",COUNTIF(INDIRECT("b"&amp;MATCH(COUNTIF(A$1:A1678,"&gt;0"),A$1:A1678,)&amp;":b"&amp;ROW()-1),"&gt;0")+1+4*(COUNTIF(A$1:A1678,"&gt;0")-1),)</f>
        <v>0</v>
      </c>
    </row>
    <row r="1679" spans="1:2" x14ac:dyDescent="0.3">
      <c r="A1679" s="3" cm="1">
        <f t="array" aca="1" ref="A1679" ca="1">IF(IFERROR(FIND("选项",INDIRECT("输入!A"&amp;ROW()),1)&gt;0,0),COUNTIF(INDIRECT("A$1:A"&amp;ROW()-1),"&gt;0")+1,0)</f>
        <v>0</v>
      </c>
      <c r="B1679" cm="1">
        <f t="array" aca="1" ref="B1679" ca="1">IF(MID(INDIRECT("输入!A"&amp;ROW()),2,1)="结",COUNTIF(INDIRECT("b"&amp;MATCH(COUNTIF(A$1:A1679,"&gt;0"),A$1:A1679,)&amp;":b"&amp;ROW()-1),"&gt;0")+1+4*(COUNTIF(A$1:A1679,"&gt;0")-1),)</f>
        <v>787</v>
      </c>
    </row>
    <row r="1680" spans="1:2" x14ac:dyDescent="0.3">
      <c r="A1680" s="3" cm="1">
        <f t="array" aca="1" ref="A1680" ca="1">IF(IFERROR(FIND("选项",INDIRECT("输入!A"&amp;ROW()),1)&gt;0,0),COUNTIF(INDIRECT("A$1:A"&amp;ROW()-1),"&gt;0")+1,0)</f>
        <v>0</v>
      </c>
      <c r="B1680" cm="1">
        <f t="array" aca="1" ref="B1680" ca="1">IF(MID(INDIRECT("输入!A"&amp;ROW()),2,1)="结",COUNTIF(INDIRECT("b"&amp;MATCH(COUNTIF(A$1:A1680,"&gt;0"),A$1:A1680,)&amp;":b"&amp;ROW()-1),"&gt;0")+1+4*(COUNTIF(A$1:A1680,"&gt;0")-1),)</f>
        <v>0</v>
      </c>
    </row>
    <row r="1681" spans="1:2" x14ac:dyDescent="0.3">
      <c r="A1681" s="3" cm="1">
        <f t="array" aca="1" ref="A1681" ca="1">IF(IFERROR(FIND("选项",INDIRECT("输入!A"&amp;ROW()),1)&gt;0,0),COUNTIF(INDIRECT("A$1:A"&amp;ROW()-1),"&gt;0")+1,0)</f>
        <v>198</v>
      </c>
      <c r="B1681" cm="1">
        <f t="array" aca="1" ref="B1681" ca="1">IF(MID(INDIRECT("输入!A"&amp;ROW()),2,1)="结",COUNTIF(INDIRECT("b"&amp;MATCH(COUNTIF(A$1:A1681,"&gt;0"),A$1:A1681,)&amp;":b"&amp;ROW()-1),"&gt;0")+1+4*(COUNTIF(A$1:A1681,"&gt;0")-1),)</f>
        <v>0</v>
      </c>
    </row>
    <row r="1682" spans="1:2" x14ac:dyDescent="0.3">
      <c r="A1682" s="3" cm="1">
        <f t="array" aca="1" ref="A1682" ca="1">IF(IFERROR(FIND("选项",INDIRECT("输入!A"&amp;ROW()),1)&gt;0,0),COUNTIF(INDIRECT("A$1:A"&amp;ROW()-1),"&gt;0")+1,0)</f>
        <v>0</v>
      </c>
      <c r="B1682" cm="1">
        <f t="array" aca="1" ref="B1682" ca="1">IF(MID(INDIRECT("输入!A"&amp;ROW()),2,1)="结",COUNTIF(INDIRECT("b"&amp;MATCH(COUNTIF(A$1:A1682,"&gt;0"),A$1:A1682,)&amp;":b"&amp;ROW()-1),"&gt;0")+1+4*(COUNTIF(A$1:A1682,"&gt;0")-1),)</f>
        <v>789</v>
      </c>
    </row>
    <row r="1683" spans="1:2" x14ac:dyDescent="0.3">
      <c r="A1683" s="3" cm="1">
        <f t="array" aca="1" ref="A1683" ca="1">IF(IFERROR(FIND("选项",INDIRECT("输入!A"&amp;ROW()),1)&gt;0,0),COUNTIF(INDIRECT("A$1:A"&amp;ROW()-1),"&gt;0")+1,0)</f>
        <v>0</v>
      </c>
      <c r="B1683" cm="1">
        <f t="array" aca="1" ref="B1683" ca="1">IF(MID(INDIRECT("输入!A"&amp;ROW()),2,1)="结",COUNTIF(INDIRECT("b"&amp;MATCH(COUNTIF(A$1:A1683,"&gt;0"),A$1:A1683,)&amp;":b"&amp;ROW()-1),"&gt;0")+1+4*(COUNTIF(A$1:A1683,"&gt;0")-1),)</f>
        <v>0</v>
      </c>
    </row>
    <row r="1684" spans="1:2" x14ac:dyDescent="0.3">
      <c r="A1684" s="3" cm="1">
        <f t="array" aca="1" ref="A1684" ca="1">IF(IFERROR(FIND("选项",INDIRECT("输入!A"&amp;ROW()),1)&gt;0,0),COUNTIF(INDIRECT("A$1:A"&amp;ROW()-1),"&gt;0")+1,0)</f>
        <v>0</v>
      </c>
      <c r="B1684" cm="1">
        <f t="array" aca="1" ref="B1684" ca="1">IF(MID(INDIRECT("输入!A"&amp;ROW()),2,1)="结",COUNTIF(INDIRECT("b"&amp;MATCH(COUNTIF(A$1:A1684,"&gt;0"),A$1:A1684,)&amp;":b"&amp;ROW()-1),"&gt;0")+1+4*(COUNTIF(A$1:A1684,"&gt;0")-1),)</f>
        <v>790</v>
      </c>
    </row>
    <row r="1685" spans="1:2" x14ac:dyDescent="0.3">
      <c r="A1685" s="3" cm="1">
        <f t="array" aca="1" ref="A1685" ca="1">IF(IFERROR(FIND("选项",INDIRECT("输入!A"&amp;ROW()),1)&gt;0,0),COUNTIF(INDIRECT("A$1:A"&amp;ROW()-1),"&gt;0")+1,0)</f>
        <v>0</v>
      </c>
      <c r="B1685" cm="1">
        <f t="array" aca="1" ref="B1685" ca="1">IF(MID(INDIRECT("输入!A"&amp;ROW()),2,1)="结",COUNTIF(INDIRECT("b"&amp;MATCH(COUNTIF(A$1:A1685,"&gt;0"),A$1:A1685,)&amp;":b"&amp;ROW()-1),"&gt;0")+1+4*(COUNTIF(A$1:A1685,"&gt;0")-1),)</f>
        <v>0</v>
      </c>
    </row>
    <row r="1686" spans="1:2" x14ac:dyDescent="0.3">
      <c r="A1686" s="3" cm="1">
        <f t="array" aca="1" ref="A1686" ca="1">IF(IFERROR(FIND("选项",INDIRECT("输入!A"&amp;ROW()),1)&gt;0,0),COUNTIF(INDIRECT("A$1:A"&amp;ROW()-1),"&gt;0")+1,0)</f>
        <v>0</v>
      </c>
      <c r="B1686" cm="1">
        <f t="array" aca="1" ref="B1686" ca="1">IF(MID(INDIRECT("输入!A"&amp;ROW()),2,1)="结",COUNTIF(INDIRECT("b"&amp;MATCH(COUNTIF(A$1:A1686,"&gt;0"),A$1:A1686,)&amp;":b"&amp;ROW()-1),"&gt;0")+1+4*(COUNTIF(A$1:A1686,"&gt;0")-1),)</f>
        <v>791</v>
      </c>
    </row>
    <row r="1687" spans="1:2" x14ac:dyDescent="0.3">
      <c r="A1687" s="3" cm="1">
        <f t="array" aca="1" ref="A1687" ca="1">IF(IFERROR(FIND("选项",INDIRECT("输入!A"&amp;ROW()),1)&gt;0,0),COUNTIF(INDIRECT("A$1:A"&amp;ROW()-1),"&gt;0")+1,0)</f>
        <v>0</v>
      </c>
      <c r="B1687" cm="1">
        <f t="array" aca="1" ref="B1687" ca="1">IF(MID(INDIRECT("输入!A"&amp;ROW()),2,1)="结",COUNTIF(INDIRECT("b"&amp;MATCH(COUNTIF(A$1:A1687,"&gt;0"),A$1:A1687,)&amp;":b"&amp;ROW()-1),"&gt;0")+1+4*(COUNTIF(A$1:A1687,"&gt;0")-1),)</f>
        <v>0</v>
      </c>
    </row>
    <row r="1688" spans="1:2" x14ac:dyDescent="0.3">
      <c r="A1688" s="3" cm="1">
        <f t="array" aca="1" ref="A1688" ca="1">IF(IFERROR(FIND("选项",INDIRECT("输入!A"&amp;ROW()),1)&gt;0,0),COUNTIF(INDIRECT("A$1:A"&amp;ROW()-1),"&gt;0")+1,0)</f>
        <v>199</v>
      </c>
      <c r="B1688" cm="1">
        <f t="array" aca="1" ref="B1688" ca="1">IF(MID(INDIRECT("输入!A"&amp;ROW()),2,1)="结",COUNTIF(INDIRECT("b"&amp;MATCH(COUNTIF(A$1:A1688,"&gt;0"),A$1:A1688,)&amp;":b"&amp;ROW()-1),"&gt;0")+1+4*(COUNTIF(A$1:A1688,"&gt;0")-1),)</f>
        <v>0</v>
      </c>
    </row>
    <row r="1689" spans="1:2" x14ac:dyDescent="0.3">
      <c r="A1689" s="3" cm="1">
        <f t="array" aca="1" ref="A1689" ca="1">IF(IFERROR(FIND("选项",INDIRECT("输入!A"&amp;ROW()),1)&gt;0,0),COUNTIF(INDIRECT("A$1:A"&amp;ROW()-1),"&gt;0")+1,0)</f>
        <v>0</v>
      </c>
      <c r="B1689" cm="1">
        <f t="array" aca="1" ref="B1689" ca="1">IF(MID(INDIRECT("输入!A"&amp;ROW()),2,1)="结",COUNTIF(INDIRECT("b"&amp;MATCH(COUNTIF(A$1:A1689,"&gt;0"),A$1:A1689,)&amp;":b"&amp;ROW()-1),"&gt;0")+1+4*(COUNTIF(A$1:A1689,"&gt;0")-1),)</f>
        <v>793</v>
      </c>
    </row>
    <row r="1690" spans="1:2" x14ac:dyDescent="0.3">
      <c r="A1690" s="3" cm="1">
        <f t="array" aca="1" ref="A1690" ca="1">IF(IFERROR(FIND("选项",INDIRECT("输入!A"&amp;ROW()),1)&gt;0,0),COUNTIF(INDIRECT("A$1:A"&amp;ROW()-1),"&gt;0")+1,0)</f>
        <v>0</v>
      </c>
      <c r="B1690" cm="1">
        <f t="array" aca="1" ref="B1690" ca="1">IF(MID(INDIRECT("输入!A"&amp;ROW()),2,1)="结",COUNTIF(INDIRECT("b"&amp;MATCH(COUNTIF(A$1:A1690,"&gt;0"),A$1:A1690,)&amp;":b"&amp;ROW()-1),"&gt;0")+1+4*(COUNTIF(A$1:A1690,"&gt;0")-1),)</f>
        <v>0</v>
      </c>
    </row>
    <row r="1691" spans="1:2" x14ac:dyDescent="0.3">
      <c r="A1691" s="3" cm="1">
        <f t="array" aca="1" ref="A1691" ca="1">IF(IFERROR(FIND("选项",INDIRECT("输入!A"&amp;ROW()),1)&gt;0,0),COUNTIF(INDIRECT("A$1:A"&amp;ROW()-1),"&gt;0")+1,0)</f>
        <v>0</v>
      </c>
      <c r="B1691" cm="1">
        <f t="array" aca="1" ref="B1691" ca="1">IF(MID(INDIRECT("输入!A"&amp;ROW()),2,1)="结",COUNTIF(INDIRECT("b"&amp;MATCH(COUNTIF(A$1:A1691,"&gt;0"),A$1:A1691,)&amp;":b"&amp;ROW()-1),"&gt;0")+1+4*(COUNTIF(A$1:A1691,"&gt;0")-1),)</f>
        <v>0</v>
      </c>
    </row>
    <row r="1692" spans="1:2" x14ac:dyDescent="0.3">
      <c r="A1692" s="3" cm="1">
        <f t="array" aca="1" ref="A1692" ca="1">IF(IFERROR(FIND("选项",INDIRECT("输入!A"&amp;ROW()),1)&gt;0,0),COUNTIF(INDIRECT("A$1:A"&amp;ROW()-1),"&gt;0")+1,0)</f>
        <v>0</v>
      </c>
      <c r="B1692" cm="1">
        <f t="array" aca="1" ref="B1692" ca="1">IF(MID(INDIRECT("输入!A"&amp;ROW()),2,1)="结",COUNTIF(INDIRECT("b"&amp;MATCH(COUNTIF(A$1:A1692,"&gt;0"),A$1:A1692,)&amp;":b"&amp;ROW()-1),"&gt;0")+1+4*(COUNTIF(A$1:A1692,"&gt;0")-1),)</f>
        <v>0</v>
      </c>
    </row>
    <row r="1693" spans="1:2" x14ac:dyDescent="0.3">
      <c r="A1693" s="3" cm="1">
        <f t="array" aca="1" ref="A1693" ca="1">IF(IFERROR(FIND("选项",INDIRECT("输入!A"&amp;ROW()),1)&gt;0,0),COUNTIF(INDIRECT("A$1:A"&amp;ROW()-1),"&gt;0")+1,0)</f>
        <v>0</v>
      </c>
      <c r="B1693" cm="1">
        <f t="array" aca="1" ref="B1693" ca="1">IF(MID(INDIRECT("输入!A"&amp;ROW()),2,1)="结",COUNTIF(INDIRECT("b"&amp;MATCH(COUNTIF(A$1:A1693,"&gt;0"),A$1:A1693,)&amp;":b"&amp;ROW()-1),"&gt;0")+1+4*(COUNTIF(A$1:A1693,"&gt;0")-1),)</f>
        <v>794</v>
      </c>
    </row>
    <row r="1694" spans="1:2" x14ac:dyDescent="0.3">
      <c r="A1694" s="3" cm="1">
        <f t="array" aca="1" ref="A1694" ca="1">IF(IFERROR(FIND("选项",INDIRECT("输入!A"&amp;ROW()),1)&gt;0,0),COUNTIF(INDIRECT("A$1:A"&amp;ROW()-1),"&gt;0")+1,0)</f>
        <v>0</v>
      </c>
      <c r="B1694" cm="1">
        <f t="array" aca="1" ref="B1694" ca="1">IF(MID(INDIRECT("输入!A"&amp;ROW()),2,1)="结",COUNTIF(INDIRECT("b"&amp;MATCH(COUNTIF(A$1:A1694,"&gt;0"),A$1:A1694,)&amp;":b"&amp;ROW()-1),"&gt;0")+1+4*(COUNTIF(A$1:A1694,"&gt;0")-1),)</f>
        <v>0</v>
      </c>
    </row>
    <row r="1695" spans="1:2" x14ac:dyDescent="0.3">
      <c r="A1695" s="3" cm="1">
        <f t="array" aca="1" ref="A1695" ca="1">IF(IFERROR(FIND("选项",INDIRECT("输入!A"&amp;ROW()),1)&gt;0,0),COUNTIF(INDIRECT("A$1:A"&amp;ROW()-1),"&gt;0")+1,0)</f>
        <v>0</v>
      </c>
      <c r="B1695" cm="1">
        <f t="array" aca="1" ref="B1695" ca="1">IF(MID(INDIRECT("输入!A"&amp;ROW()),2,1)="结",COUNTIF(INDIRECT("b"&amp;MATCH(COUNTIF(A$1:A1695,"&gt;0"),A$1:A1695,)&amp;":b"&amp;ROW()-1),"&gt;0")+1+4*(COUNTIF(A$1:A1695,"&gt;0")-1),)</f>
        <v>0</v>
      </c>
    </row>
    <row r="1696" spans="1:2" x14ac:dyDescent="0.3">
      <c r="A1696" s="3" cm="1">
        <f t="array" aca="1" ref="A1696" ca="1">IF(IFERROR(FIND("选项",INDIRECT("输入!A"&amp;ROW()),1)&gt;0,0),COUNTIF(INDIRECT("A$1:A"&amp;ROW()-1),"&gt;0")+1,0)</f>
        <v>0</v>
      </c>
      <c r="B1696" cm="1">
        <f t="array" aca="1" ref="B1696" ca="1">IF(MID(INDIRECT("输入!A"&amp;ROW()),2,1)="结",COUNTIF(INDIRECT("b"&amp;MATCH(COUNTIF(A$1:A1696,"&gt;0"),A$1:A1696,)&amp;":b"&amp;ROW()-1),"&gt;0")+1+4*(COUNTIF(A$1:A1696,"&gt;0")-1),)</f>
        <v>0</v>
      </c>
    </row>
    <row r="1697" spans="1:2" x14ac:dyDescent="0.3">
      <c r="A1697" s="3" cm="1">
        <f t="array" aca="1" ref="A1697" ca="1">IF(IFERROR(FIND("选项",INDIRECT("输入!A"&amp;ROW()),1)&gt;0,0),COUNTIF(INDIRECT("A$1:A"&amp;ROW()-1),"&gt;0")+1,0)</f>
        <v>0</v>
      </c>
      <c r="B1697" cm="1">
        <f t="array" aca="1" ref="B1697" ca="1">IF(MID(INDIRECT("输入!A"&amp;ROW()),2,1)="结",COUNTIF(INDIRECT("b"&amp;MATCH(COUNTIF(A$1:A1697,"&gt;0"),A$1:A1697,)&amp;":b"&amp;ROW()-1),"&gt;0")+1+4*(COUNTIF(A$1:A1697,"&gt;0")-1),)</f>
        <v>795</v>
      </c>
    </row>
    <row r="1698" spans="1:2" x14ac:dyDescent="0.3">
      <c r="A1698" s="3" cm="1">
        <f t="array" aca="1" ref="A1698" ca="1">IF(IFERROR(FIND("选项",INDIRECT("输入!A"&amp;ROW()),1)&gt;0,0),COUNTIF(INDIRECT("A$1:A"&amp;ROW()-1),"&gt;0")+1,0)</f>
        <v>0</v>
      </c>
      <c r="B1698" cm="1">
        <f t="array" aca="1" ref="B1698" ca="1">IF(MID(INDIRECT("输入!A"&amp;ROW()),2,1)="结",COUNTIF(INDIRECT("b"&amp;MATCH(COUNTIF(A$1:A1698,"&gt;0"),A$1:A1698,)&amp;":b"&amp;ROW()-1),"&gt;0")+1+4*(COUNTIF(A$1:A1698,"&gt;0")-1),)</f>
        <v>0</v>
      </c>
    </row>
    <row r="1699" spans="1:2" x14ac:dyDescent="0.3">
      <c r="A1699" s="3" cm="1">
        <f t="array" aca="1" ref="A1699" ca="1">IF(IFERROR(FIND("选项",INDIRECT("输入!A"&amp;ROW()),1)&gt;0,0),COUNTIF(INDIRECT("A$1:A"&amp;ROW()-1),"&gt;0")+1,0)</f>
        <v>200</v>
      </c>
      <c r="B1699" cm="1">
        <f t="array" aca="1" ref="B1699" ca="1">IF(MID(INDIRECT("输入!A"&amp;ROW()),2,1)="结",COUNTIF(INDIRECT("b"&amp;MATCH(COUNTIF(A$1:A1699,"&gt;0"),A$1:A1699,)&amp;":b"&amp;ROW()-1),"&gt;0")+1+4*(COUNTIF(A$1:A1699,"&gt;0")-1),)</f>
        <v>0</v>
      </c>
    </row>
    <row r="1700" spans="1:2" x14ac:dyDescent="0.3">
      <c r="A1700" s="3" cm="1">
        <f t="array" aca="1" ref="A1700" ca="1">IF(IFERROR(FIND("选项",INDIRECT("输入!A"&amp;ROW()),1)&gt;0,0),COUNTIF(INDIRECT("A$1:A"&amp;ROW()-1),"&gt;0")+1,0)</f>
        <v>0</v>
      </c>
      <c r="B1700" cm="1">
        <f t="array" aca="1" ref="B1700" ca="1">IF(MID(INDIRECT("输入!A"&amp;ROW()),2,1)="结",COUNTIF(INDIRECT("b"&amp;MATCH(COUNTIF(A$1:A1700,"&gt;0"),A$1:A1700,)&amp;":b"&amp;ROW()-1),"&gt;0")+1+4*(COUNTIF(A$1:A1700,"&gt;0")-1),)</f>
        <v>797</v>
      </c>
    </row>
    <row r="1701" spans="1:2" x14ac:dyDescent="0.3">
      <c r="A1701" s="3" cm="1">
        <f t="array" aca="1" ref="A1701" ca="1">IF(IFERROR(FIND("选项",INDIRECT("输入!A"&amp;ROW()),1)&gt;0,0),COUNTIF(INDIRECT("A$1:A"&amp;ROW()-1),"&gt;0")+1,0)</f>
        <v>0</v>
      </c>
      <c r="B1701" cm="1">
        <f t="array" aca="1" ref="B1701" ca="1">IF(MID(INDIRECT("输入!A"&amp;ROW()),2,1)="结",COUNTIF(INDIRECT("b"&amp;MATCH(COUNTIF(A$1:A1701,"&gt;0"),A$1:A1701,)&amp;":b"&amp;ROW()-1),"&gt;0")+1+4*(COUNTIF(A$1:A1701,"&gt;0")-1),)</f>
        <v>0</v>
      </c>
    </row>
    <row r="1702" spans="1:2" x14ac:dyDescent="0.3">
      <c r="A1702" s="3" cm="1">
        <f t="array" aca="1" ref="A1702" ca="1">IF(IFERROR(FIND("选项",INDIRECT("输入!A"&amp;ROW()),1)&gt;0,0),COUNTIF(INDIRECT("A$1:A"&amp;ROW()-1),"&gt;0")+1,0)</f>
        <v>0</v>
      </c>
      <c r="B1702" cm="1">
        <f t="array" aca="1" ref="B1702" ca="1">IF(MID(INDIRECT("输入!A"&amp;ROW()),2,1)="结",COUNTIF(INDIRECT("b"&amp;MATCH(COUNTIF(A$1:A1702,"&gt;0"),A$1:A1702,)&amp;":b"&amp;ROW()-1),"&gt;0")+1+4*(COUNTIF(A$1:A1702,"&gt;0")-1),)</f>
        <v>0</v>
      </c>
    </row>
    <row r="1703" spans="1:2" x14ac:dyDescent="0.3">
      <c r="A1703" s="3" cm="1">
        <f t="array" aca="1" ref="A1703" ca="1">IF(IFERROR(FIND("选项",INDIRECT("输入!A"&amp;ROW()),1)&gt;0,0),COUNTIF(INDIRECT("A$1:A"&amp;ROW()-1),"&gt;0")+1,0)</f>
        <v>0</v>
      </c>
      <c r="B1703" cm="1">
        <f t="array" aca="1" ref="B1703" ca="1">IF(MID(INDIRECT("输入!A"&amp;ROW()),2,1)="结",COUNTIF(INDIRECT("b"&amp;MATCH(COUNTIF(A$1:A1703,"&gt;0"),A$1:A1703,)&amp;":b"&amp;ROW()-1),"&gt;0")+1+4*(COUNTIF(A$1:A1703,"&gt;0")-1),)</f>
        <v>798</v>
      </c>
    </row>
    <row r="1704" spans="1:2" x14ac:dyDescent="0.3">
      <c r="A1704" s="3" cm="1">
        <f t="array" aca="1" ref="A1704" ca="1">IF(IFERROR(FIND("选项",INDIRECT("输入!A"&amp;ROW()),1)&gt;0,0),COUNTIF(INDIRECT("A$1:A"&amp;ROW()-1),"&gt;0")+1,0)</f>
        <v>0</v>
      </c>
      <c r="B1704" cm="1">
        <f t="array" aca="1" ref="B1704" ca="1">IF(MID(INDIRECT("输入!A"&amp;ROW()),2,1)="结",COUNTIF(INDIRECT("b"&amp;MATCH(COUNTIF(A$1:A1704,"&gt;0"),A$1:A1704,)&amp;":b"&amp;ROW()-1),"&gt;0")+1+4*(COUNTIF(A$1:A1704,"&gt;0")-1),)</f>
        <v>0</v>
      </c>
    </row>
    <row r="1705" spans="1:2" x14ac:dyDescent="0.3">
      <c r="A1705" s="3" cm="1">
        <f t="array" aca="1" ref="A1705" ca="1">IF(IFERROR(FIND("选项",INDIRECT("输入!A"&amp;ROW()),1)&gt;0,0),COUNTIF(INDIRECT("A$1:A"&amp;ROW()-1),"&gt;0")+1,0)</f>
        <v>0</v>
      </c>
      <c r="B1705" cm="1">
        <f t="array" aca="1" ref="B1705" ca="1">IF(MID(INDIRECT("输入!A"&amp;ROW()),2,1)="结",COUNTIF(INDIRECT("b"&amp;MATCH(COUNTIF(A$1:A1705,"&gt;0"),A$1:A1705,)&amp;":b"&amp;ROW()-1),"&gt;0")+1+4*(COUNTIF(A$1:A1705,"&gt;0")-1),)</f>
        <v>799</v>
      </c>
    </row>
    <row r="1706" spans="1:2" x14ac:dyDescent="0.3">
      <c r="A1706" s="3" cm="1">
        <f t="array" aca="1" ref="A1706" ca="1">IF(IFERROR(FIND("选项",INDIRECT("输入!A"&amp;ROW()),1)&gt;0,0),COUNTIF(INDIRECT("A$1:A"&amp;ROW()-1),"&gt;0")+1,0)</f>
        <v>0</v>
      </c>
      <c r="B1706" cm="1">
        <f t="array" aca="1" ref="B1706" ca="1">IF(MID(INDIRECT("输入!A"&amp;ROW()),2,1)="结",COUNTIF(INDIRECT("b"&amp;MATCH(COUNTIF(A$1:A1706,"&gt;0"),A$1:A1706,)&amp;":b"&amp;ROW()-1),"&gt;0")+1+4*(COUNTIF(A$1:A1706,"&gt;0")-1),)</f>
        <v>0</v>
      </c>
    </row>
    <row r="1707" spans="1:2" x14ac:dyDescent="0.3">
      <c r="A1707" s="3" cm="1">
        <f t="array" aca="1" ref="A1707" ca="1">IF(IFERROR(FIND("选项",INDIRECT("输入!A"&amp;ROW()),1)&gt;0,0),COUNTIF(INDIRECT("A$1:A"&amp;ROW()-1),"&gt;0")+1,0)</f>
        <v>201</v>
      </c>
      <c r="B1707" cm="1">
        <f t="array" aca="1" ref="B1707" ca="1">IF(MID(INDIRECT("输入!A"&amp;ROW()),2,1)="结",COUNTIF(INDIRECT("b"&amp;MATCH(COUNTIF(A$1:A1707,"&gt;0"),A$1:A1707,)&amp;":b"&amp;ROW()-1),"&gt;0")+1+4*(COUNTIF(A$1:A1707,"&gt;0")-1),)</f>
        <v>0</v>
      </c>
    </row>
    <row r="1708" spans="1:2" x14ac:dyDescent="0.3">
      <c r="A1708" s="3" cm="1">
        <f t="array" aca="1" ref="A1708" ca="1">IF(IFERROR(FIND("选项",INDIRECT("输入!A"&amp;ROW()),1)&gt;0,0),COUNTIF(INDIRECT("A$1:A"&amp;ROW()-1),"&gt;0")+1,0)</f>
        <v>0</v>
      </c>
      <c r="B1708" cm="1">
        <f t="array" aca="1" ref="B1708" ca="1">IF(MID(INDIRECT("输入!A"&amp;ROW()),2,1)="结",COUNTIF(INDIRECT("b"&amp;MATCH(COUNTIF(A$1:A1708,"&gt;0"),A$1:A1708,)&amp;":b"&amp;ROW()-1),"&gt;0")+1+4*(COUNTIF(A$1:A1708,"&gt;0")-1),)</f>
        <v>801</v>
      </c>
    </row>
    <row r="1709" spans="1:2" x14ac:dyDescent="0.3">
      <c r="A1709" s="3" cm="1">
        <f t="array" aca="1" ref="A1709" ca="1">IF(IFERROR(FIND("选项",INDIRECT("输入!A"&amp;ROW()),1)&gt;0,0),COUNTIF(INDIRECT("A$1:A"&amp;ROW()-1),"&gt;0")+1,0)</f>
        <v>0</v>
      </c>
      <c r="B1709" cm="1">
        <f t="array" aca="1" ref="B1709" ca="1">IF(MID(INDIRECT("输入!A"&amp;ROW()),2,1)="结",COUNTIF(INDIRECT("b"&amp;MATCH(COUNTIF(A$1:A1709,"&gt;0"),A$1:A1709,)&amp;":b"&amp;ROW()-1),"&gt;0")+1+4*(COUNTIF(A$1:A1709,"&gt;0")-1),)</f>
        <v>0</v>
      </c>
    </row>
    <row r="1710" spans="1:2" x14ac:dyDescent="0.3">
      <c r="A1710" s="3" cm="1">
        <f t="array" aca="1" ref="A1710" ca="1">IF(IFERROR(FIND("选项",INDIRECT("输入!A"&amp;ROW()),1)&gt;0,0),COUNTIF(INDIRECT("A$1:A"&amp;ROW()-1),"&gt;0")+1,0)</f>
        <v>0</v>
      </c>
      <c r="B1710" cm="1">
        <f t="array" aca="1" ref="B1710" ca="1">IF(MID(INDIRECT("输入!A"&amp;ROW()),2,1)="结",COUNTIF(INDIRECT("b"&amp;MATCH(COUNTIF(A$1:A1710,"&gt;0"),A$1:A1710,)&amp;":b"&amp;ROW()-1),"&gt;0")+1+4*(COUNTIF(A$1:A1710,"&gt;0")-1),)</f>
        <v>802</v>
      </c>
    </row>
    <row r="1711" spans="1:2" x14ac:dyDescent="0.3">
      <c r="A1711" s="3" cm="1">
        <f t="array" aca="1" ref="A1711" ca="1">IF(IFERROR(FIND("选项",INDIRECT("输入!A"&amp;ROW()),1)&gt;0,0),COUNTIF(INDIRECT("A$1:A"&amp;ROW()-1),"&gt;0")+1,0)</f>
        <v>0</v>
      </c>
      <c r="B1711" cm="1">
        <f t="array" aca="1" ref="B1711" ca="1">IF(MID(INDIRECT("输入!A"&amp;ROW()),2,1)="结",COUNTIF(INDIRECT("b"&amp;MATCH(COUNTIF(A$1:A1711,"&gt;0"),A$1:A1711,)&amp;":b"&amp;ROW()-1),"&gt;0")+1+4*(COUNTIF(A$1:A1711,"&gt;0")-1),)</f>
        <v>0</v>
      </c>
    </row>
    <row r="1712" spans="1:2" x14ac:dyDescent="0.3">
      <c r="A1712" s="3" cm="1">
        <f t="array" aca="1" ref="A1712" ca="1">IF(IFERROR(FIND("选项",INDIRECT("输入!A"&amp;ROW()),1)&gt;0,0),COUNTIF(INDIRECT("A$1:A"&amp;ROW()-1),"&gt;0")+1,0)</f>
        <v>0</v>
      </c>
      <c r="B1712" cm="1">
        <f t="array" aca="1" ref="B1712" ca="1">IF(MID(INDIRECT("输入!A"&amp;ROW()),2,1)="结",COUNTIF(INDIRECT("b"&amp;MATCH(COUNTIF(A$1:A1712,"&gt;0"),A$1:A1712,)&amp;":b"&amp;ROW()-1),"&gt;0")+1+4*(COUNTIF(A$1:A1712,"&gt;0")-1),)</f>
        <v>0</v>
      </c>
    </row>
    <row r="1713" spans="1:2" x14ac:dyDescent="0.3">
      <c r="A1713" s="3" cm="1">
        <f t="array" aca="1" ref="A1713" ca="1">IF(IFERROR(FIND("选项",INDIRECT("输入!A"&amp;ROW()),1)&gt;0,0),COUNTIF(INDIRECT("A$1:A"&amp;ROW()-1),"&gt;0")+1,0)</f>
        <v>0</v>
      </c>
      <c r="B1713" cm="1">
        <f t="array" aca="1" ref="B1713" ca="1">IF(MID(INDIRECT("输入!A"&amp;ROW()),2,1)="结",COUNTIF(INDIRECT("b"&amp;MATCH(COUNTIF(A$1:A1713,"&gt;0"),A$1:A1713,)&amp;":b"&amp;ROW()-1),"&gt;0")+1+4*(COUNTIF(A$1:A1713,"&gt;0")-1),)</f>
        <v>0</v>
      </c>
    </row>
    <row r="1714" spans="1:2" x14ac:dyDescent="0.3">
      <c r="A1714" s="3" cm="1">
        <f t="array" aca="1" ref="A1714" ca="1">IF(IFERROR(FIND("选项",INDIRECT("输入!A"&amp;ROW()),1)&gt;0,0),COUNTIF(INDIRECT("A$1:A"&amp;ROW()-1),"&gt;0")+1,0)</f>
        <v>0</v>
      </c>
      <c r="B1714" cm="1">
        <f t="array" aca="1" ref="B1714" ca="1">IF(MID(INDIRECT("输入!A"&amp;ROW()),2,1)="结",COUNTIF(INDIRECT("b"&amp;MATCH(COUNTIF(A$1:A1714,"&gt;0"),A$1:A1714,)&amp;":b"&amp;ROW()-1),"&gt;0")+1+4*(COUNTIF(A$1:A1714,"&gt;0")-1),)</f>
        <v>0</v>
      </c>
    </row>
    <row r="1715" spans="1:2" x14ac:dyDescent="0.3">
      <c r="A1715" s="3" cm="1">
        <f t="array" aca="1" ref="A1715" ca="1">IF(IFERROR(FIND("选项",INDIRECT("输入!A"&amp;ROW()),1)&gt;0,0),COUNTIF(INDIRECT("A$1:A"&amp;ROW()-1),"&gt;0")+1,0)</f>
        <v>0</v>
      </c>
      <c r="B1715" cm="1">
        <f t="array" aca="1" ref="B1715" ca="1">IF(MID(INDIRECT("输入!A"&amp;ROW()),2,1)="结",COUNTIF(INDIRECT("b"&amp;MATCH(COUNTIF(A$1:A1715,"&gt;0"),A$1:A1715,)&amp;":b"&amp;ROW()-1),"&gt;0")+1+4*(COUNTIF(A$1:A1715,"&gt;0")-1),)</f>
        <v>803</v>
      </c>
    </row>
    <row r="1716" spans="1:2" x14ac:dyDescent="0.3">
      <c r="A1716" s="3" cm="1">
        <f t="array" aca="1" ref="A1716" ca="1">IF(IFERROR(FIND("选项",INDIRECT("输入!A"&amp;ROW()),1)&gt;0,0),COUNTIF(INDIRECT("A$1:A"&amp;ROW()-1),"&gt;0")+1,0)</f>
        <v>0</v>
      </c>
      <c r="B1716" cm="1">
        <f t="array" aca="1" ref="B1716" ca="1">IF(MID(INDIRECT("输入!A"&amp;ROW()),2,1)="结",COUNTIF(INDIRECT("b"&amp;MATCH(COUNTIF(A$1:A1716,"&gt;0"),A$1:A1716,)&amp;":b"&amp;ROW()-1),"&gt;0")+1+4*(COUNTIF(A$1:A1716,"&gt;0")-1),)</f>
        <v>0</v>
      </c>
    </row>
    <row r="1717" spans="1:2" x14ac:dyDescent="0.3">
      <c r="A1717" s="3" cm="1">
        <f t="array" aca="1" ref="A1717" ca="1">IF(IFERROR(FIND("选项",INDIRECT("输入!A"&amp;ROW()),1)&gt;0,0),COUNTIF(INDIRECT("A$1:A"&amp;ROW()-1),"&gt;0")+1,0)</f>
        <v>0</v>
      </c>
      <c r="B1717" cm="1">
        <f t="array" aca="1" ref="B1717" ca="1">IF(MID(INDIRECT("输入!A"&amp;ROW()),2,1)="结",COUNTIF(INDIRECT("b"&amp;MATCH(COUNTIF(A$1:A1717,"&gt;0"),A$1:A1717,)&amp;":b"&amp;ROW()-1),"&gt;0")+1+4*(COUNTIF(A$1:A1717,"&gt;0")-1),)</f>
        <v>804</v>
      </c>
    </row>
    <row r="1718" spans="1:2" x14ac:dyDescent="0.3">
      <c r="A1718" s="3" cm="1">
        <f t="array" aca="1" ref="A1718" ca="1">IF(IFERROR(FIND("选项",INDIRECT("输入!A"&amp;ROW()),1)&gt;0,0),COUNTIF(INDIRECT("A$1:A"&amp;ROW()-1),"&gt;0")+1,0)</f>
        <v>0</v>
      </c>
      <c r="B1718" cm="1">
        <f t="array" aca="1" ref="B1718" ca="1">IF(MID(INDIRECT("输入!A"&amp;ROW()),2,1)="结",COUNTIF(INDIRECT("b"&amp;MATCH(COUNTIF(A$1:A1718,"&gt;0"),A$1:A1718,)&amp;":b"&amp;ROW()-1),"&gt;0")+1+4*(COUNTIF(A$1:A1718,"&gt;0")-1),)</f>
        <v>0</v>
      </c>
    </row>
    <row r="1719" spans="1:2" x14ac:dyDescent="0.3">
      <c r="A1719" s="3" cm="1">
        <f t="array" aca="1" ref="A1719" ca="1">IF(IFERROR(FIND("选项",INDIRECT("输入!A"&amp;ROW()),1)&gt;0,0),COUNTIF(INDIRECT("A$1:A"&amp;ROW()-1),"&gt;0")+1,0)</f>
        <v>202</v>
      </c>
      <c r="B1719" cm="1">
        <f t="array" aca="1" ref="B1719" ca="1">IF(MID(INDIRECT("输入!A"&amp;ROW()),2,1)="结",COUNTIF(INDIRECT("b"&amp;MATCH(COUNTIF(A$1:A1719,"&gt;0"),A$1:A1719,)&amp;":b"&amp;ROW()-1),"&gt;0")+1+4*(COUNTIF(A$1:A1719,"&gt;0")-1),)</f>
        <v>0</v>
      </c>
    </row>
    <row r="1720" spans="1:2" x14ac:dyDescent="0.3">
      <c r="A1720" s="3" cm="1">
        <f t="array" aca="1" ref="A1720" ca="1">IF(IFERROR(FIND("选项",INDIRECT("输入!A"&amp;ROW()),1)&gt;0,0),COUNTIF(INDIRECT("A$1:A"&amp;ROW()-1),"&gt;0")+1,0)</f>
        <v>0</v>
      </c>
      <c r="B1720" cm="1">
        <f t="array" aca="1" ref="B1720" ca="1">IF(MID(INDIRECT("输入!A"&amp;ROW()),2,1)="结",COUNTIF(INDIRECT("b"&amp;MATCH(COUNTIF(A$1:A1720,"&gt;0"),A$1:A1720,)&amp;":b"&amp;ROW()-1),"&gt;0")+1+4*(COUNTIF(A$1:A1720,"&gt;0")-1),)</f>
        <v>805</v>
      </c>
    </row>
    <row r="1721" spans="1:2" x14ac:dyDescent="0.3">
      <c r="A1721" s="3" cm="1">
        <f t="array" aca="1" ref="A1721" ca="1">IF(IFERROR(FIND("选项",INDIRECT("输入!A"&amp;ROW()),1)&gt;0,0),COUNTIF(INDIRECT("A$1:A"&amp;ROW()-1),"&gt;0")+1,0)</f>
        <v>0</v>
      </c>
      <c r="B1721" cm="1">
        <f t="array" aca="1" ref="B1721" ca="1">IF(MID(INDIRECT("输入!A"&amp;ROW()),2,1)="结",COUNTIF(INDIRECT("b"&amp;MATCH(COUNTIF(A$1:A1721,"&gt;0"),A$1:A1721,)&amp;":b"&amp;ROW()-1),"&gt;0")+1+4*(COUNTIF(A$1:A1721,"&gt;0")-1),)</f>
        <v>0</v>
      </c>
    </row>
    <row r="1722" spans="1:2" x14ac:dyDescent="0.3">
      <c r="A1722" s="3" cm="1">
        <f t="array" aca="1" ref="A1722" ca="1">IF(IFERROR(FIND("选项",INDIRECT("输入!A"&amp;ROW()),1)&gt;0,0),COUNTIF(INDIRECT("A$1:A"&amp;ROW()-1),"&gt;0")+1,0)</f>
        <v>0</v>
      </c>
      <c r="B1722" cm="1">
        <f t="array" aca="1" ref="B1722" ca="1">IF(MID(INDIRECT("输入!A"&amp;ROW()),2,1)="结",COUNTIF(INDIRECT("b"&amp;MATCH(COUNTIF(A$1:A1722,"&gt;0"),A$1:A1722,)&amp;":b"&amp;ROW()-1),"&gt;0")+1+4*(COUNTIF(A$1:A1722,"&gt;0")-1),)</f>
        <v>0</v>
      </c>
    </row>
    <row r="1723" spans="1:2" x14ac:dyDescent="0.3">
      <c r="A1723" s="3" cm="1">
        <f t="array" aca="1" ref="A1723" ca="1">IF(IFERROR(FIND("选项",INDIRECT("输入!A"&amp;ROW()),1)&gt;0,0),COUNTIF(INDIRECT("A$1:A"&amp;ROW()-1),"&gt;0")+1,0)</f>
        <v>0</v>
      </c>
      <c r="B1723" cm="1">
        <f t="array" aca="1" ref="B1723" ca="1">IF(MID(INDIRECT("输入!A"&amp;ROW()),2,1)="结",COUNTIF(INDIRECT("b"&amp;MATCH(COUNTIF(A$1:A1723,"&gt;0"),A$1:A1723,)&amp;":b"&amp;ROW()-1),"&gt;0")+1+4*(COUNTIF(A$1:A1723,"&gt;0")-1),)</f>
        <v>0</v>
      </c>
    </row>
    <row r="1724" spans="1:2" x14ac:dyDescent="0.3">
      <c r="A1724" s="3" cm="1">
        <f t="array" aca="1" ref="A1724" ca="1">IF(IFERROR(FIND("选项",INDIRECT("输入!A"&amp;ROW()),1)&gt;0,0),COUNTIF(INDIRECT("A$1:A"&amp;ROW()-1),"&gt;0")+1,0)</f>
        <v>203</v>
      </c>
      <c r="B1724" cm="1">
        <f t="array" aca="1" ref="B1724" ca="1">IF(MID(INDIRECT("输入!A"&amp;ROW()),2,1)="结",COUNTIF(INDIRECT("b"&amp;MATCH(COUNTIF(A$1:A1724,"&gt;0"),A$1:A1724,)&amp;":b"&amp;ROW()-1),"&gt;0")+1+4*(COUNTIF(A$1:A1724,"&gt;0")-1),)</f>
        <v>0</v>
      </c>
    </row>
    <row r="1725" spans="1:2" x14ac:dyDescent="0.3">
      <c r="A1725" s="3" cm="1">
        <f t="array" aca="1" ref="A1725" ca="1">IF(IFERROR(FIND("选项",INDIRECT("输入!A"&amp;ROW()),1)&gt;0,0),COUNTIF(INDIRECT("A$1:A"&amp;ROW()-1),"&gt;0")+1,0)</f>
        <v>0</v>
      </c>
      <c r="B1725" cm="1">
        <f t="array" aca="1" ref="B1725" ca="1">IF(MID(INDIRECT("输入!A"&amp;ROW()),2,1)="结",COUNTIF(INDIRECT("b"&amp;MATCH(COUNTIF(A$1:A1725,"&gt;0"),A$1:A1725,)&amp;":b"&amp;ROW()-1),"&gt;0")+1+4*(COUNTIF(A$1:A1725,"&gt;0")-1),)</f>
        <v>809</v>
      </c>
    </row>
    <row r="1726" spans="1:2" x14ac:dyDescent="0.3">
      <c r="A1726" s="3" cm="1">
        <f t="array" aca="1" ref="A1726" ca="1">IF(IFERROR(FIND("选项",INDIRECT("输入!A"&amp;ROW()),1)&gt;0,0),COUNTIF(INDIRECT("A$1:A"&amp;ROW()-1),"&gt;0")+1,0)</f>
        <v>0</v>
      </c>
      <c r="B1726" cm="1">
        <f t="array" aca="1" ref="B1726" ca="1">IF(MID(INDIRECT("输入!A"&amp;ROW()),2,1)="结",COUNTIF(INDIRECT("b"&amp;MATCH(COUNTIF(A$1:A1726,"&gt;0"),A$1:A1726,)&amp;":b"&amp;ROW()-1),"&gt;0")+1+4*(COUNTIF(A$1:A1726,"&gt;0")-1),)</f>
        <v>0</v>
      </c>
    </row>
    <row r="1727" spans="1:2" x14ac:dyDescent="0.3">
      <c r="A1727" s="3" cm="1">
        <f t="array" aca="1" ref="A1727" ca="1">IF(IFERROR(FIND("选项",INDIRECT("输入!A"&amp;ROW()),1)&gt;0,0),COUNTIF(INDIRECT("A$1:A"&amp;ROW()-1),"&gt;0")+1,0)</f>
        <v>204</v>
      </c>
      <c r="B1727" cm="1">
        <f t="array" aca="1" ref="B1727" ca="1">IF(MID(INDIRECT("输入!A"&amp;ROW()),2,1)="结",COUNTIF(INDIRECT("b"&amp;MATCH(COUNTIF(A$1:A1727,"&gt;0"),A$1:A1727,)&amp;":b"&amp;ROW()-1),"&gt;0")+1+4*(COUNTIF(A$1:A1727,"&gt;0")-1),)</f>
        <v>0</v>
      </c>
    </row>
    <row r="1728" spans="1:2" x14ac:dyDescent="0.3">
      <c r="A1728" s="3" cm="1">
        <f t="array" aca="1" ref="A1728" ca="1">IF(IFERROR(FIND("选项",INDIRECT("输入!A"&amp;ROW()),1)&gt;0,0),COUNTIF(INDIRECT("A$1:A"&amp;ROW()-1),"&gt;0")+1,0)</f>
        <v>0</v>
      </c>
      <c r="B1728" cm="1">
        <f t="array" aca="1" ref="B1728" ca="1">IF(MID(INDIRECT("输入!A"&amp;ROW()),2,1)="结",COUNTIF(INDIRECT("b"&amp;MATCH(COUNTIF(A$1:A1728,"&gt;0"),A$1:A1728,)&amp;":b"&amp;ROW()-1),"&gt;0")+1+4*(COUNTIF(A$1:A1728,"&gt;0")-1),)</f>
        <v>813</v>
      </c>
    </row>
    <row r="1729" spans="1:2" x14ac:dyDescent="0.3">
      <c r="A1729" s="3" cm="1">
        <f t="array" aca="1" ref="A1729" ca="1">IF(IFERROR(FIND("选项",INDIRECT("输入!A"&amp;ROW()),1)&gt;0,0),COUNTIF(INDIRECT("A$1:A"&amp;ROW()-1),"&gt;0")+1,0)</f>
        <v>0</v>
      </c>
      <c r="B1729" cm="1">
        <f t="array" aca="1" ref="B1729" ca="1">IF(MID(INDIRECT("输入!A"&amp;ROW()),2,1)="结",COUNTIF(INDIRECT("b"&amp;MATCH(COUNTIF(A$1:A1729,"&gt;0"),A$1:A1729,)&amp;":b"&amp;ROW()-1),"&gt;0")+1+4*(COUNTIF(A$1:A1729,"&gt;0")-1),)</f>
        <v>0</v>
      </c>
    </row>
    <row r="1730" spans="1:2" x14ac:dyDescent="0.3">
      <c r="A1730" s="3" cm="1">
        <f t="array" aca="1" ref="A1730" ca="1">IF(IFERROR(FIND("选项",INDIRECT("输入!A"&amp;ROW()),1)&gt;0,0),COUNTIF(INDIRECT("A$1:A"&amp;ROW()-1),"&gt;0")+1,0)</f>
        <v>0</v>
      </c>
      <c r="B1730" cm="1">
        <f t="array" aca="1" ref="B1730" ca="1">IF(MID(INDIRECT("输入!A"&amp;ROW()),2,1)="结",COUNTIF(INDIRECT("b"&amp;MATCH(COUNTIF(A$1:A1730,"&gt;0"),A$1:A1730,)&amp;":b"&amp;ROW()-1),"&gt;0")+1+4*(COUNTIF(A$1:A1730,"&gt;0")-1),)</f>
        <v>814</v>
      </c>
    </row>
    <row r="1731" spans="1:2" x14ac:dyDescent="0.3">
      <c r="A1731" s="3" cm="1">
        <f t="array" aca="1" ref="A1731" ca="1">IF(IFERROR(FIND("选项",INDIRECT("输入!A"&amp;ROW()),1)&gt;0,0),COUNTIF(INDIRECT("A$1:A"&amp;ROW()-1),"&gt;0")+1,0)</f>
        <v>0</v>
      </c>
      <c r="B1731" cm="1">
        <f t="array" aca="1" ref="B1731" ca="1">IF(MID(INDIRECT("输入!A"&amp;ROW()),2,1)="结",COUNTIF(INDIRECT("b"&amp;MATCH(COUNTIF(A$1:A1731,"&gt;0"),A$1:A1731,)&amp;":b"&amp;ROW()-1),"&gt;0")+1+4*(COUNTIF(A$1:A1731,"&gt;0")-1),)</f>
        <v>0</v>
      </c>
    </row>
    <row r="1732" spans="1:2" x14ac:dyDescent="0.3">
      <c r="A1732" s="3" cm="1">
        <f t="array" aca="1" ref="A1732" ca="1">IF(IFERROR(FIND("选项",INDIRECT("输入!A"&amp;ROW()),1)&gt;0,0),COUNTIF(INDIRECT("A$1:A"&amp;ROW()-1),"&gt;0")+1,0)</f>
        <v>0</v>
      </c>
      <c r="B1732" cm="1">
        <f t="array" aca="1" ref="B1732" ca="1">IF(MID(INDIRECT("输入!A"&amp;ROW()),2,1)="结",COUNTIF(INDIRECT("b"&amp;MATCH(COUNTIF(A$1:A1732,"&gt;0"),A$1:A1732,)&amp;":b"&amp;ROW()-1),"&gt;0")+1+4*(COUNTIF(A$1:A1732,"&gt;0")-1),)</f>
        <v>0</v>
      </c>
    </row>
    <row r="1733" spans="1:2" x14ac:dyDescent="0.3">
      <c r="A1733" s="3" cm="1">
        <f t="array" aca="1" ref="A1733" ca="1">IF(IFERROR(FIND("选项",INDIRECT("输入!A"&amp;ROW()),1)&gt;0,0),COUNTIF(INDIRECT("A$1:A"&amp;ROW()-1),"&gt;0")+1,0)</f>
        <v>0</v>
      </c>
      <c r="B1733" cm="1">
        <f t="array" aca="1" ref="B1733" ca="1">IF(MID(INDIRECT("输入!A"&amp;ROW()),2,1)="结",COUNTIF(INDIRECT("b"&amp;MATCH(COUNTIF(A$1:A1733,"&gt;0"),A$1:A1733,)&amp;":b"&amp;ROW()-1),"&gt;0")+1+4*(COUNTIF(A$1:A1733,"&gt;0")-1),)</f>
        <v>0</v>
      </c>
    </row>
    <row r="1734" spans="1:2" x14ac:dyDescent="0.3">
      <c r="A1734" s="3" cm="1">
        <f t="array" aca="1" ref="A1734" ca="1">IF(IFERROR(FIND("选项",INDIRECT("输入!A"&amp;ROW()),1)&gt;0,0),COUNTIF(INDIRECT("A$1:A"&amp;ROW()-1),"&gt;0")+1,0)</f>
        <v>0</v>
      </c>
      <c r="B1734" cm="1">
        <f t="array" aca="1" ref="B1734" ca="1">IF(MID(INDIRECT("输入!A"&amp;ROW()),2,1)="结",COUNTIF(INDIRECT("b"&amp;MATCH(COUNTIF(A$1:A1734,"&gt;0"),A$1:A1734,)&amp;":b"&amp;ROW()-1),"&gt;0")+1+4*(COUNTIF(A$1:A1734,"&gt;0")-1),)</f>
        <v>0</v>
      </c>
    </row>
    <row r="1735" spans="1:2" x14ac:dyDescent="0.3">
      <c r="A1735" s="3" cm="1">
        <f t="array" aca="1" ref="A1735" ca="1">IF(IFERROR(FIND("选项",INDIRECT("输入!A"&amp;ROW()),1)&gt;0,0),COUNTIF(INDIRECT("A$1:A"&amp;ROW()-1),"&gt;0")+1,0)</f>
        <v>0</v>
      </c>
      <c r="B1735" cm="1">
        <f t="array" aca="1" ref="B1735" ca="1">IF(MID(INDIRECT("输入!A"&amp;ROW()),2,1)="结",COUNTIF(INDIRECT("b"&amp;MATCH(COUNTIF(A$1:A1735,"&gt;0"),A$1:A1735,)&amp;":b"&amp;ROW()-1),"&gt;0")+1+4*(COUNTIF(A$1:A1735,"&gt;0")-1),)</f>
        <v>815</v>
      </c>
    </row>
    <row r="1736" spans="1:2" x14ac:dyDescent="0.3">
      <c r="A1736" s="3" cm="1">
        <f t="array" aca="1" ref="A1736" ca="1">IF(IFERROR(FIND("选项",INDIRECT("输入!A"&amp;ROW()),1)&gt;0,0),COUNTIF(INDIRECT("A$1:A"&amp;ROW()-1),"&gt;0")+1,0)</f>
        <v>0</v>
      </c>
      <c r="B1736" cm="1">
        <f t="array" aca="1" ref="B1736" ca="1">IF(MID(INDIRECT("输入!A"&amp;ROW()),2,1)="结",COUNTIF(INDIRECT("b"&amp;MATCH(COUNTIF(A$1:A1736,"&gt;0"),A$1:A1736,)&amp;":b"&amp;ROW()-1),"&gt;0")+1+4*(COUNTIF(A$1:A1736,"&gt;0")-1),)</f>
        <v>0</v>
      </c>
    </row>
    <row r="1737" spans="1:2" x14ac:dyDescent="0.3">
      <c r="A1737" s="3" cm="1">
        <f t="array" aca="1" ref="A1737" ca="1">IF(IFERROR(FIND("选项",INDIRECT("输入!A"&amp;ROW()),1)&gt;0,0),COUNTIF(INDIRECT("A$1:A"&amp;ROW()-1),"&gt;0")+1,0)</f>
        <v>0</v>
      </c>
      <c r="B1737" cm="1">
        <f t="array" aca="1" ref="B1737" ca="1">IF(MID(INDIRECT("输入!A"&amp;ROW()),2,1)="结",COUNTIF(INDIRECT("b"&amp;MATCH(COUNTIF(A$1:A1737,"&gt;0"),A$1:A1737,)&amp;":b"&amp;ROW()-1),"&gt;0")+1+4*(COUNTIF(A$1:A1737,"&gt;0")-1),)</f>
        <v>816</v>
      </c>
    </row>
    <row r="1738" spans="1:2" x14ac:dyDescent="0.3">
      <c r="A1738" s="3" cm="1">
        <f t="array" aca="1" ref="A1738" ca="1">IF(IFERROR(FIND("选项",INDIRECT("输入!A"&amp;ROW()),1)&gt;0,0),COUNTIF(INDIRECT("A$1:A"&amp;ROW()-1),"&gt;0")+1,0)</f>
        <v>0</v>
      </c>
      <c r="B1738" cm="1">
        <f t="array" aca="1" ref="B1738" ca="1">IF(MID(INDIRECT("输入!A"&amp;ROW()),2,1)="结",COUNTIF(INDIRECT("b"&amp;MATCH(COUNTIF(A$1:A1738,"&gt;0"),A$1:A1738,)&amp;":b"&amp;ROW()-1),"&gt;0")+1+4*(COUNTIF(A$1:A1738,"&gt;0")-1),)</f>
        <v>0</v>
      </c>
    </row>
    <row r="1739" spans="1:2" x14ac:dyDescent="0.3">
      <c r="A1739" s="3" cm="1">
        <f t="array" aca="1" ref="A1739" ca="1">IF(IFERROR(FIND("选项",INDIRECT("输入!A"&amp;ROW()),1)&gt;0,0),COUNTIF(INDIRECT("A$1:A"&amp;ROW()-1),"&gt;0")+1,0)</f>
        <v>205</v>
      </c>
      <c r="B1739" cm="1">
        <f t="array" aca="1" ref="B1739" ca="1">IF(MID(INDIRECT("输入!A"&amp;ROW()),2,1)="结",COUNTIF(INDIRECT("b"&amp;MATCH(COUNTIF(A$1:A1739,"&gt;0"),A$1:A1739,)&amp;":b"&amp;ROW()-1),"&gt;0")+1+4*(COUNTIF(A$1:A1739,"&gt;0")-1),)</f>
        <v>0</v>
      </c>
    </row>
    <row r="1740" spans="1:2" x14ac:dyDescent="0.3">
      <c r="A1740" s="3" cm="1">
        <f t="array" aca="1" ref="A1740" ca="1">IF(IFERROR(FIND("选项",INDIRECT("输入!A"&amp;ROW()),1)&gt;0,0),COUNTIF(INDIRECT("A$1:A"&amp;ROW()-1),"&gt;0")+1,0)</f>
        <v>0</v>
      </c>
      <c r="B1740" cm="1">
        <f t="array" aca="1" ref="B1740" ca="1">IF(MID(INDIRECT("输入!A"&amp;ROW()),2,1)="结",COUNTIF(INDIRECT("b"&amp;MATCH(COUNTIF(A$1:A1740,"&gt;0"),A$1:A1740,)&amp;":b"&amp;ROW()-1),"&gt;0")+1+4*(COUNTIF(A$1:A1740,"&gt;0")-1),)</f>
        <v>817</v>
      </c>
    </row>
    <row r="1741" spans="1:2" x14ac:dyDescent="0.3">
      <c r="A1741" s="3" cm="1">
        <f t="array" aca="1" ref="A1741" ca="1">IF(IFERROR(FIND("选项",INDIRECT("输入!A"&amp;ROW()),1)&gt;0,0),COUNTIF(INDIRECT("A$1:A"&amp;ROW()-1),"&gt;0")+1,0)</f>
        <v>0</v>
      </c>
      <c r="B1741" cm="1">
        <f t="array" aca="1" ref="B1741" ca="1">IF(MID(INDIRECT("输入!A"&amp;ROW()),2,1)="结",COUNTIF(INDIRECT("b"&amp;MATCH(COUNTIF(A$1:A1741,"&gt;0"),A$1:A1741,)&amp;":b"&amp;ROW()-1),"&gt;0")+1+4*(COUNTIF(A$1:A1741,"&gt;0")-1),)</f>
        <v>0</v>
      </c>
    </row>
    <row r="1742" spans="1:2" x14ac:dyDescent="0.3">
      <c r="A1742" s="3" cm="1">
        <f t="array" aca="1" ref="A1742" ca="1">IF(IFERROR(FIND("选项",INDIRECT("输入!A"&amp;ROW()),1)&gt;0,0),COUNTIF(INDIRECT("A$1:A"&amp;ROW()-1),"&gt;0")+1,0)</f>
        <v>206</v>
      </c>
      <c r="B1742" cm="1">
        <f t="array" aca="1" ref="B1742" ca="1">IF(MID(INDIRECT("输入!A"&amp;ROW()),2,1)="结",COUNTIF(INDIRECT("b"&amp;MATCH(COUNTIF(A$1:A1742,"&gt;0"),A$1:A1742,)&amp;":b"&amp;ROW()-1),"&gt;0")+1+4*(COUNTIF(A$1:A1742,"&gt;0")-1),)</f>
        <v>0</v>
      </c>
    </row>
    <row r="1743" spans="1:2" x14ac:dyDescent="0.3">
      <c r="A1743" s="3" cm="1">
        <f t="array" aca="1" ref="A1743" ca="1">IF(IFERROR(FIND("选项",INDIRECT("输入!A"&amp;ROW()),1)&gt;0,0),COUNTIF(INDIRECT("A$1:A"&amp;ROW()-1),"&gt;0")+1,0)</f>
        <v>0</v>
      </c>
      <c r="B1743" cm="1">
        <f t="array" aca="1" ref="B1743" ca="1">IF(MID(INDIRECT("输入!A"&amp;ROW()),2,1)="结",COUNTIF(INDIRECT("b"&amp;MATCH(COUNTIF(A$1:A1743,"&gt;0"),A$1:A1743,)&amp;":b"&amp;ROW()-1),"&gt;0")+1+4*(COUNTIF(A$1:A1743,"&gt;0")-1),)</f>
        <v>821</v>
      </c>
    </row>
    <row r="1744" spans="1:2" x14ac:dyDescent="0.3">
      <c r="A1744" s="3" cm="1">
        <f t="array" aca="1" ref="A1744" ca="1">IF(IFERROR(FIND("选项",INDIRECT("输入!A"&amp;ROW()),1)&gt;0,0),COUNTIF(INDIRECT("A$1:A"&amp;ROW()-1),"&gt;0")+1,0)</f>
        <v>0</v>
      </c>
      <c r="B1744" cm="1">
        <f t="array" aca="1" ref="B1744" ca="1">IF(MID(INDIRECT("输入!A"&amp;ROW()),2,1)="结",COUNTIF(INDIRECT("b"&amp;MATCH(COUNTIF(A$1:A1744,"&gt;0"),A$1:A1744,)&amp;":b"&amp;ROW()-1),"&gt;0")+1+4*(COUNTIF(A$1:A1744,"&gt;0")-1),)</f>
        <v>0</v>
      </c>
    </row>
    <row r="1745" spans="1:2" x14ac:dyDescent="0.3">
      <c r="A1745" s="3" cm="1">
        <f t="array" aca="1" ref="A1745" ca="1">IF(IFERROR(FIND("选项",INDIRECT("输入!A"&amp;ROW()),1)&gt;0,0),COUNTIF(INDIRECT("A$1:A"&amp;ROW()-1),"&gt;0")+1,0)</f>
        <v>0</v>
      </c>
      <c r="B1745" cm="1">
        <f t="array" aca="1" ref="B1745" ca="1">IF(MID(INDIRECT("输入!A"&amp;ROW()),2,1)="结",COUNTIF(INDIRECT("b"&amp;MATCH(COUNTIF(A$1:A1745,"&gt;0"),A$1:A1745,)&amp;":b"&amp;ROW()-1),"&gt;0")+1+4*(COUNTIF(A$1:A1745,"&gt;0")-1),)</f>
        <v>822</v>
      </c>
    </row>
    <row r="1746" spans="1:2" x14ac:dyDescent="0.3">
      <c r="A1746" s="3" cm="1">
        <f t="array" aca="1" ref="A1746" ca="1">IF(IFERROR(FIND("选项",INDIRECT("输入!A"&amp;ROW()),1)&gt;0,0),COUNTIF(INDIRECT("A$1:A"&amp;ROW()-1),"&gt;0")+1,0)</f>
        <v>0</v>
      </c>
      <c r="B1746" cm="1">
        <f t="array" aca="1" ref="B1746" ca="1">IF(MID(INDIRECT("输入!A"&amp;ROW()),2,1)="结",COUNTIF(INDIRECT("b"&amp;MATCH(COUNTIF(A$1:A1746,"&gt;0"),A$1:A1746,)&amp;":b"&amp;ROW()-1),"&gt;0")+1+4*(COUNTIF(A$1:A1746,"&gt;0")-1),)</f>
        <v>0</v>
      </c>
    </row>
    <row r="1747" spans="1:2" x14ac:dyDescent="0.3">
      <c r="A1747" s="3" cm="1">
        <f t="array" aca="1" ref="A1747" ca="1">IF(IFERROR(FIND("选项",INDIRECT("输入!A"&amp;ROW()),1)&gt;0,0),COUNTIF(INDIRECT("A$1:A"&amp;ROW()-1),"&gt;0")+1,0)</f>
        <v>0</v>
      </c>
      <c r="B1747" cm="1">
        <f t="array" aca="1" ref="B1747" ca="1">IF(MID(INDIRECT("输入!A"&amp;ROW()),2,1)="结",COUNTIF(INDIRECT("b"&amp;MATCH(COUNTIF(A$1:A1747,"&gt;0"),A$1:A1747,)&amp;":b"&amp;ROW()-1),"&gt;0")+1+4*(COUNTIF(A$1:A1747,"&gt;0")-1),)</f>
        <v>0</v>
      </c>
    </row>
    <row r="1748" spans="1:2" x14ac:dyDescent="0.3">
      <c r="A1748" s="3" cm="1">
        <f t="array" aca="1" ref="A1748" ca="1">IF(IFERROR(FIND("选项",INDIRECT("输入!A"&amp;ROW()),1)&gt;0,0),COUNTIF(INDIRECT("A$1:A"&amp;ROW()-1),"&gt;0")+1,0)</f>
        <v>0</v>
      </c>
      <c r="B1748" cm="1">
        <f t="array" aca="1" ref="B1748" ca="1">IF(MID(INDIRECT("输入!A"&amp;ROW()),2,1)="结",COUNTIF(INDIRECT("b"&amp;MATCH(COUNTIF(A$1:A1748,"&gt;0"),A$1:A1748,)&amp;":b"&amp;ROW()-1),"&gt;0")+1+4*(COUNTIF(A$1:A1748,"&gt;0")-1),)</f>
        <v>823</v>
      </c>
    </row>
    <row r="1749" spans="1:2" x14ac:dyDescent="0.3">
      <c r="A1749" s="3" cm="1">
        <f t="array" aca="1" ref="A1749" ca="1">IF(IFERROR(FIND("选项",INDIRECT("输入!A"&amp;ROW()),1)&gt;0,0),COUNTIF(INDIRECT("A$1:A"&amp;ROW()-1),"&gt;0")+1,0)</f>
        <v>0</v>
      </c>
      <c r="B1749" cm="1">
        <f t="array" aca="1" ref="B1749" ca="1">IF(MID(INDIRECT("输入!A"&amp;ROW()),2,1)="结",COUNTIF(INDIRECT("b"&amp;MATCH(COUNTIF(A$1:A1749,"&gt;0"),A$1:A1749,)&amp;":b"&amp;ROW()-1),"&gt;0")+1+4*(COUNTIF(A$1:A1749,"&gt;0")-1),)</f>
        <v>0</v>
      </c>
    </row>
    <row r="1750" spans="1:2" x14ac:dyDescent="0.3">
      <c r="A1750" s="3" cm="1">
        <f t="array" aca="1" ref="A1750" ca="1">IF(IFERROR(FIND("选项",INDIRECT("输入!A"&amp;ROW()),1)&gt;0,0),COUNTIF(INDIRECT("A$1:A"&amp;ROW()-1),"&gt;0")+1,0)</f>
        <v>0</v>
      </c>
      <c r="B1750" cm="1">
        <f t="array" aca="1" ref="B1750" ca="1">IF(MID(INDIRECT("输入!A"&amp;ROW()),2,1)="结",COUNTIF(INDIRECT("b"&amp;MATCH(COUNTIF(A$1:A1750,"&gt;0"),A$1:A1750,)&amp;":b"&amp;ROW()-1),"&gt;0")+1+4*(COUNTIF(A$1:A1750,"&gt;0")-1),)</f>
        <v>824</v>
      </c>
    </row>
    <row r="1751" spans="1:2" x14ac:dyDescent="0.3">
      <c r="A1751" s="3" cm="1">
        <f t="array" aca="1" ref="A1751" ca="1">IF(IFERROR(FIND("选项",INDIRECT("输入!A"&amp;ROW()),1)&gt;0,0),COUNTIF(INDIRECT("A$1:A"&amp;ROW()-1),"&gt;0")+1,0)</f>
        <v>0</v>
      </c>
      <c r="B1751" cm="1">
        <f t="array" aca="1" ref="B1751" ca="1">IF(MID(INDIRECT("输入!A"&amp;ROW()),2,1)="结",COUNTIF(INDIRECT("b"&amp;MATCH(COUNTIF(A$1:A1751,"&gt;0"),A$1:A1751,)&amp;":b"&amp;ROW()-1),"&gt;0")+1+4*(COUNTIF(A$1:A1751,"&gt;0")-1),)</f>
        <v>0</v>
      </c>
    </row>
    <row r="1752" spans="1:2" x14ac:dyDescent="0.3">
      <c r="A1752" s="3" cm="1">
        <f t="array" aca="1" ref="A1752" ca="1">IF(IFERROR(FIND("选项",INDIRECT("输入!A"&amp;ROW()),1)&gt;0,0),COUNTIF(INDIRECT("A$1:A"&amp;ROW()-1),"&gt;0")+1,0)</f>
        <v>207</v>
      </c>
      <c r="B1752" cm="1">
        <f t="array" aca="1" ref="B1752" ca="1">IF(MID(INDIRECT("输入!A"&amp;ROW()),2,1)="结",COUNTIF(INDIRECT("b"&amp;MATCH(COUNTIF(A$1:A1752,"&gt;0"),A$1:A1752,)&amp;":b"&amp;ROW()-1),"&gt;0")+1+4*(COUNTIF(A$1:A1752,"&gt;0")-1),)</f>
        <v>0</v>
      </c>
    </row>
    <row r="1753" spans="1:2" x14ac:dyDescent="0.3">
      <c r="A1753" s="3" cm="1">
        <f t="array" aca="1" ref="A1753" ca="1">IF(IFERROR(FIND("选项",INDIRECT("输入!A"&amp;ROW()),1)&gt;0,0),COUNTIF(INDIRECT("A$1:A"&amp;ROW()-1),"&gt;0")+1,0)</f>
        <v>0</v>
      </c>
      <c r="B1753" cm="1">
        <f t="array" aca="1" ref="B1753" ca="1">IF(MID(INDIRECT("输入!A"&amp;ROW()),2,1)="结",COUNTIF(INDIRECT("b"&amp;MATCH(COUNTIF(A$1:A1753,"&gt;0"),A$1:A1753,)&amp;":b"&amp;ROW()-1),"&gt;0")+1+4*(COUNTIF(A$1:A1753,"&gt;0")-1),)</f>
        <v>825</v>
      </c>
    </row>
    <row r="1754" spans="1:2" x14ac:dyDescent="0.3">
      <c r="A1754" s="3" cm="1">
        <f t="array" aca="1" ref="A1754" ca="1">IF(IFERROR(FIND("选项",INDIRECT("输入!A"&amp;ROW()),1)&gt;0,0),COUNTIF(INDIRECT("A$1:A"&amp;ROW()-1),"&gt;0")+1,0)</f>
        <v>0</v>
      </c>
      <c r="B1754" cm="1">
        <f t="array" aca="1" ref="B1754" ca="1">IF(MID(INDIRECT("输入!A"&amp;ROW()),2,1)="结",COUNTIF(INDIRECT("b"&amp;MATCH(COUNTIF(A$1:A1754,"&gt;0"),A$1:A1754,)&amp;":b"&amp;ROW()-1),"&gt;0")+1+4*(COUNTIF(A$1:A1754,"&gt;0")-1),)</f>
        <v>0</v>
      </c>
    </row>
    <row r="1755" spans="1:2" x14ac:dyDescent="0.3">
      <c r="A1755" s="3" cm="1">
        <f t="array" aca="1" ref="A1755" ca="1">IF(IFERROR(FIND("选项",INDIRECT("输入!A"&amp;ROW()),1)&gt;0,0),COUNTIF(INDIRECT("A$1:A"&amp;ROW()-1),"&gt;0")+1,0)</f>
        <v>0</v>
      </c>
      <c r="B1755" cm="1">
        <f t="array" aca="1" ref="B1755" ca="1">IF(MID(INDIRECT("输入!A"&amp;ROW()),2,1)="结",COUNTIF(INDIRECT("b"&amp;MATCH(COUNTIF(A$1:A1755,"&gt;0"),A$1:A1755,)&amp;":b"&amp;ROW()-1),"&gt;0")+1+4*(COUNTIF(A$1:A1755,"&gt;0")-1),)</f>
        <v>0</v>
      </c>
    </row>
    <row r="1756" spans="1:2" x14ac:dyDescent="0.3">
      <c r="A1756" s="3" cm="1">
        <f t="array" aca="1" ref="A1756" ca="1">IF(IFERROR(FIND("选项",INDIRECT("输入!A"&amp;ROW()),1)&gt;0,0),COUNTIF(INDIRECT("A$1:A"&amp;ROW()-1),"&gt;0")+1,0)</f>
        <v>0</v>
      </c>
      <c r="B1756" cm="1">
        <f t="array" aca="1" ref="B1756" ca="1">IF(MID(INDIRECT("输入!A"&amp;ROW()),2,1)="结",COUNTIF(INDIRECT("b"&amp;MATCH(COUNTIF(A$1:A1756,"&gt;0"),A$1:A1756,)&amp;":b"&amp;ROW()-1),"&gt;0")+1+4*(COUNTIF(A$1:A1756,"&gt;0")-1),)</f>
        <v>0</v>
      </c>
    </row>
    <row r="1757" spans="1:2" x14ac:dyDescent="0.3">
      <c r="A1757" s="3" cm="1">
        <f t="array" aca="1" ref="A1757" ca="1">IF(IFERROR(FIND("选项",INDIRECT("输入!A"&amp;ROW()),1)&gt;0,0),COUNTIF(INDIRECT("A$1:A"&amp;ROW()-1),"&gt;0")+1,0)</f>
        <v>208</v>
      </c>
      <c r="B1757" cm="1">
        <f t="array" aca="1" ref="B1757" ca="1">IF(MID(INDIRECT("输入!A"&amp;ROW()),2,1)="结",COUNTIF(INDIRECT("b"&amp;MATCH(COUNTIF(A$1:A1757,"&gt;0"),A$1:A1757,)&amp;":b"&amp;ROW()-1),"&gt;0")+1+4*(COUNTIF(A$1:A1757,"&gt;0")-1),)</f>
        <v>0</v>
      </c>
    </row>
    <row r="1758" spans="1:2" x14ac:dyDescent="0.3">
      <c r="A1758" s="3" cm="1">
        <f t="array" aca="1" ref="A1758" ca="1">IF(IFERROR(FIND("选项",INDIRECT("输入!A"&amp;ROW()),1)&gt;0,0),COUNTIF(INDIRECT("A$1:A"&amp;ROW()-1),"&gt;0")+1,0)</f>
        <v>0</v>
      </c>
      <c r="B1758" cm="1">
        <f t="array" aca="1" ref="B1758" ca="1">IF(MID(INDIRECT("输入!A"&amp;ROW()),2,1)="结",COUNTIF(INDIRECT("b"&amp;MATCH(COUNTIF(A$1:A1758,"&gt;0"),A$1:A1758,)&amp;":b"&amp;ROW()-1),"&gt;0")+1+4*(COUNTIF(A$1:A1758,"&gt;0")-1),)</f>
        <v>829</v>
      </c>
    </row>
    <row r="1759" spans="1:2" x14ac:dyDescent="0.3">
      <c r="A1759" s="3" cm="1">
        <f t="array" aca="1" ref="A1759" ca="1">IF(IFERROR(FIND("选项",INDIRECT("输入!A"&amp;ROW()),1)&gt;0,0),COUNTIF(INDIRECT("A$1:A"&amp;ROW()-1),"&gt;0")+1,0)</f>
        <v>0</v>
      </c>
      <c r="B1759" cm="1">
        <f t="array" aca="1" ref="B1759" ca="1">IF(MID(INDIRECT("输入!A"&amp;ROW()),2,1)="结",COUNTIF(INDIRECT("b"&amp;MATCH(COUNTIF(A$1:A1759,"&gt;0"),A$1:A1759,)&amp;":b"&amp;ROW()-1),"&gt;0")+1+4*(COUNTIF(A$1:A1759,"&gt;0")-1),)</f>
        <v>0</v>
      </c>
    </row>
    <row r="1760" spans="1:2" x14ac:dyDescent="0.3">
      <c r="A1760" s="3" cm="1">
        <f t="array" aca="1" ref="A1760" ca="1">IF(IFERROR(FIND("选项",INDIRECT("输入!A"&amp;ROW()),1)&gt;0,0),COUNTIF(INDIRECT("A$1:A"&amp;ROW()-1),"&gt;0")+1,0)</f>
        <v>209</v>
      </c>
      <c r="B1760" cm="1">
        <f t="array" aca="1" ref="B1760" ca="1">IF(MID(INDIRECT("输入!A"&amp;ROW()),2,1)="结",COUNTIF(INDIRECT("b"&amp;MATCH(COUNTIF(A$1:A1760,"&gt;0"),A$1:A1760,)&amp;":b"&amp;ROW()-1),"&gt;0")+1+4*(COUNTIF(A$1:A1760,"&gt;0")-1),)</f>
        <v>0</v>
      </c>
    </row>
    <row r="1761" spans="1:2" x14ac:dyDescent="0.3">
      <c r="A1761" s="3" cm="1">
        <f t="array" aca="1" ref="A1761" ca="1">IF(IFERROR(FIND("选项",INDIRECT("输入!A"&amp;ROW()),1)&gt;0,0),COUNTIF(INDIRECT("A$1:A"&amp;ROW()-1),"&gt;0")+1,0)</f>
        <v>0</v>
      </c>
      <c r="B1761" cm="1">
        <f t="array" aca="1" ref="B1761" ca="1">IF(MID(INDIRECT("输入!A"&amp;ROW()),2,1)="结",COUNTIF(INDIRECT("b"&amp;MATCH(COUNTIF(A$1:A1761,"&gt;0"),A$1:A1761,)&amp;":b"&amp;ROW()-1),"&gt;0")+1+4*(COUNTIF(A$1:A1761,"&gt;0")-1),)</f>
        <v>833</v>
      </c>
    </row>
    <row r="1762" spans="1:2" x14ac:dyDescent="0.3">
      <c r="A1762" s="3" cm="1">
        <f t="array" aca="1" ref="A1762" ca="1">IF(IFERROR(FIND("选项",INDIRECT("输入!A"&amp;ROW()),1)&gt;0,0),COUNTIF(INDIRECT("A$1:A"&amp;ROW()-1),"&gt;0")+1,0)</f>
        <v>0</v>
      </c>
      <c r="B1762" cm="1">
        <f t="array" aca="1" ref="B1762" ca="1">IF(MID(INDIRECT("输入!A"&amp;ROW()),2,1)="结",COUNTIF(INDIRECT("b"&amp;MATCH(COUNTIF(A$1:A1762,"&gt;0"),A$1:A1762,)&amp;":b"&amp;ROW()-1),"&gt;0")+1+4*(COUNTIF(A$1:A1762,"&gt;0")-1),)</f>
        <v>0</v>
      </c>
    </row>
    <row r="1763" spans="1:2" x14ac:dyDescent="0.3">
      <c r="A1763" s="3" cm="1">
        <f t="array" aca="1" ref="A1763" ca="1">IF(IFERROR(FIND("选项",INDIRECT("输入!A"&amp;ROW()),1)&gt;0,0),COUNTIF(INDIRECT("A$1:A"&amp;ROW()-1),"&gt;0")+1,0)</f>
        <v>0</v>
      </c>
      <c r="B1763" cm="1">
        <f t="array" aca="1" ref="B1763" ca="1">IF(MID(INDIRECT("输入!A"&amp;ROW()),2,1)="结",COUNTIF(INDIRECT("b"&amp;MATCH(COUNTIF(A$1:A1763,"&gt;0"),A$1:A1763,)&amp;":b"&amp;ROW()-1),"&gt;0")+1+4*(COUNTIF(A$1:A1763,"&gt;0")-1),)</f>
        <v>834</v>
      </c>
    </row>
    <row r="1764" spans="1:2" x14ac:dyDescent="0.3">
      <c r="A1764" s="3" cm="1">
        <f t="array" aca="1" ref="A1764" ca="1">IF(IFERROR(FIND("选项",INDIRECT("输入!A"&amp;ROW()),1)&gt;0,0),COUNTIF(INDIRECT("A$1:A"&amp;ROW()-1),"&gt;0")+1,0)</f>
        <v>0</v>
      </c>
      <c r="B1764" cm="1">
        <f t="array" aca="1" ref="B1764" ca="1">IF(MID(INDIRECT("输入!A"&amp;ROW()),2,1)="结",COUNTIF(INDIRECT("b"&amp;MATCH(COUNTIF(A$1:A1764,"&gt;0"),A$1:A1764,)&amp;":b"&amp;ROW()-1),"&gt;0")+1+4*(COUNTIF(A$1:A1764,"&gt;0")-1),)</f>
        <v>0</v>
      </c>
    </row>
    <row r="1765" spans="1:2" x14ac:dyDescent="0.3">
      <c r="A1765" s="3" cm="1">
        <f t="array" aca="1" ref="A1765" ca="1">IF(IFERROR(FIND("选项",INDIRECT("输入!A"&amp;ROW()),1)&gt;0,0),COUNTIF(INDIRECT("A$1:A"&amp;ROW()-1),"&gt;0")+1,0)</f>
        <v>0</v>
      </c>
      <c r="B1765" cm="1">
        <f t="array" aca="1" ref="B1765" ca="1">IF(MID(INDIRECT("输入!A"&amp;ROW()),2,1)="结",COUNTIF(INDIRECT("b"&amp;MATCH(COUNTIF(A$1:A1765,"&gt;0"),A$1:A1765,)&amp;":b"&amp;ROW()-1),"&gt;0")+1+4*(COUNTIF(A$1:A1765,"&gt;0")-1),)</f>
        <v>0</v>
      </c>
    </row>
    <row r="1766" spans="1:2" x14ac:dyDescent="0.3">
      <c r="A1766" s="3" cm="1">
        <f t="array" aca="1" ref="A1766" ca="1">IF(IFERROR(FIND("选项",INDIRECT("输入!A"&amp;ROW()),1)&gt;0,0),COUNTIF(INDIRECT("A$1:A"&amp;ROW()-1),"&gt;0")+1,0)</f>
        <v>0</v>
      </c>
      <c r="B1766" cm="1">
        <f t="array" aca="1" ref="B1766" ca="1">IF(MID(INDIRECT("输入!A"&amp;ROW()),2,1)="结",COUNTIF(INDIRECT("b"&amp;MATCH(COUNTIF(A$1:A1766,"&gt;0"),A$1:A1766,)&amp;":b"&amp;ROW()-1),"&gt;0")+1+4*(COUNTIF(A$1:A1766,"&gt;0")-1),)</f>
        <v>835</v>
      </c>
    </row>
    <row r="1767" spans="1:2" x14ac:dyDescent="0.3">
      <c r="A1767" s="3" cm="1">
        <f t="array" aca="1" ref="A1767" ca="1">IF(IFERROR(FIND("选项",INDIRECT("输入!A"&amp;ROW()),1)&gt;0,0),COUNTIF(INDIRECT("A$1:A"&amp;ROW()-1),"&gt;0")+1,0)</f>
        <v>0</v>
      </c>
      <c r="B1767" cm="1">
        <f t="array" aca="1" ref="B1767" ca="1">IF(MID(INDIRECT("输入!A"&amp;ROW()),2,1)="结",COUNTIF(INDIRECT("b"&amp;MATCH(COUNTIF(A$1:A1767,"&gt;0"),A$1:A1767,)&amp;":b"&amp;ROW()-1),"&gt;0")+1+4*(COUNTIF(A$1:A1767,"&gt;0")-1),)</f>
        <v>0</v>
      </c>
    </row>
    <row r="1768" spans="1:2" x14ac:dyDescent="0.3">
      <c r="A1768" s="3" cm="1">
        <f t="array" aca="1" ref="A1768" ca="1">IF(IFERROR(FIND("选项",INDIRECT("输入!A"&amp;ROW()),1)&gt;0,0),COUNTIF(INDIRECT("A$1:A"&amp;ROW()-1),"&gt;0")+1,0)</f>
        <v>0</v>
      </c>
      <c r="B1768" cm="1">
        <f t="array" aca="1" ref="B1768" ca="1">IF(MID(INDIRECT("输入!A"&amp;ROW()),2,1)="结",COUNTIF(INDIRECT("b"&amp;MATCH(COUNTIF(A$1:A1768,"&gt;0"),A$1:A1768,)&amp;":b"&amp;ROW()-1),"&gt;0")+1+4*(COUNTIF(A$1:A1768,"&gt;0")-1),)</f>
        <v>836</v>
      </c>
    </row>
    <row r="1769" spans="1:2" x14ac:dyDescent="0.3">
      <c r="A1769" s="3" cm="1">
        <f t="array" aca="1" ref="A1769" ca="1">IF(IFERROR(FIND("选项",INDIRECT("输入!A"&amp;ROW()),1)&gt;0,0),COUNTIF(INDIRECT("A$1:A"&amp;ROW()-1),"&gt;0")+1,0)</f>
        <v>0</v>
      </c>
      <c r="B1769" cm="1">
        <f t="array" aca="1" ref="B1769" ca="1">IF(MID(INDIRECT("输入!A"&amp;ROW()),2,1)="结",COUNTIF(INDIRECT("b"&amp;MATCH(COUNTIF(A$1:A1769,"&gt;0"),A$1:A1769,)&amp;":b"&amp;ROW()-1),"&gt;0")+1+4*(COUNTIF(A$1:A1769,"&gt;0")-1),)</f>
        <v>0</v>
      </c>
    </row>
    <row r="1770" spans="1:2" x14ac:dyDescent="0.3">
      <c r="A1770" s="3" cm="1">
        <f t="array" aca="1" ref="A1770" ca="1">IF(IFERROR(FIND("选项",INDIRECT("输入!A"&amp;ROW()),1)&gt;0,0),COUNTIF(INDIRECT("A$1:A"&amp;ROW()-1),"&gt;0")+1,0)</f>
        <v>210</v>
      </c>
      <c r="B1770" cm="1">
        <f t="array" aca="1" ref="B1770" ca="1">IF(MID(INDIRECT("输入!A"&amp;ROW()),2,1)="结",COUNTIF(INDIRECT("b"&amp;MATCH(COUNTIF(A$1:A1770,"&gt;0"),A$1:A1770,)&amp;":b"&amp;ROW()-1),"&gt;0")+1+4*(COUNTIF(A$1:A1770,"&gt;0")-1),)</f>
        <v>0</v>
      </c>
    </row>
    <row r="1771" spans="1:2" x14ac:dyDescent="0.3">
      <c r="A1771" s="3" cm="1">
        <f t="array" aca="1" ref="A1771" ca="1">IF(IFERROR(FIND("选项",INDIRECT("输入!A"&amp;ROW()),1)&gt;0,0),COUNTIF(INDIRECT("A$1:A"&amp;ROW()-1),"&gt;0")+1,0)</f>
        <v>0</v>
      </c>
      <c r="B1771" cm="1">
        <f t="array" aca="1" ref="B1771" ca="1">IF(MID(INDIRECT("输入!A"&amp;ROW()),2,1)="结",COUNTIF(INDIRECT("b"&amp;MATCH(COUNTIF(A$1:A1771,"&gt;0"),A$1:A1771,)&amp;":b"&amp;ROW()-1),"&gt;0")+1+4*(COUNTIF(A$1:A1771,"&gt;0")-1),)</f>
        <v>837</v>
      </c>
    </row>
    <row r="1772" spans="1:2" x14ac:dyDescent="0.3">
      <c r="A1772" s="3" cm="1">
        <f t="array" aca="1" ref="A1772" ca="1">IF(IFERROR(FIND("选项",INDIRECT("输入!A"&amp;ROW()),1)&gt;0,0),COUNTIF(INDIRECT("A$1:A"&amp;ROW()-1),"&gt;0")+1,0)</f>
        <v>0</v>
      </c>
      <c r="B1772" cm="1">
        <f t="array" aca="1" ref="B1772" ca="1">IF(MID(INDIRECT("输入!A"&amp;ROW()),2,1)="结",COUNTIF(INDIRECT("b"&amp;MATCH(COUNTIF(A$1:A1772,"&gt;0"),A$1:A1772,)&amp;":b"&amp;ROW()-1),"&gt;0")+1+4*(COUNTIF(A$1:A1772,"&gt;0")-1),)</f>
        <v>0</v>
      </c>
    </row>
    <row r="1773" spans="1:2" x14ac:dyDescent="0.3">
      <c r="A1773" s="3" cm="1">
        <f t="array" aca="1" ref="A1773" ca="1">IF(IFERROR(FIND("选项",INDIRECT("输入!A"&amp;ROW()),1)&gt;0,0),COUNTIF(INDIRECT("A$1:A"&amp;ROW()-1),"&gt;0")+1,0)</f>
        <v>211</v>
      </c>
      <c r="B1773" cm="1">
        <f t="array" aca="1" ref="B1773" ca="1">IF(MID(INDIRECT("输入!A"&amp;ROW()),2,1)="结",COUNTIF(INDIRECT("b"&amp;MATCH(COUNTIF(A$1:A1773,"&gt;0"),A$1:A1773,)&amp;":b"&amp;ROW()-1),"&gt;0")+1+4*(COUNTIF(A$1:A1773,"&gt;0")-1),)</f>
        <v>0</v>
      </c>
    </row>
    <row r="1774" spans="1:2" x14ac:dyDescent="0.3">
      <c r="A1774" s="3" cm="1">
        <f t="array" aca="1" ref="A1774" ca="1">IF(IFERROR(FIND("选项",INDIRECT("输入!A"&amp;ROW()),1)&gt;0,0),COUNTIF(INDIRECT("A$1:A"&amp;ROW()-1),"&gt;0")+1,0)</f>
        <v>0</v>
      </c>
      <c r="B1774" cm="1">
        <f t="array" aca="1" ref="B1774" ca="1">IF(MID(INDIRECT("输入!A"&amp;ROW()),2,1)="结",COUNTIF(INDIRECT("b"&amp;MATCH(COUNTIF(A$1:A1774,"&gt;0"),A$1:A1774,)&amp;":b"&amp;ROW()-1),"&gt;0")+1+4*(COUNTIF(A$1:A1774,"&gt;0")-1),)</f>
        <v>841</v>
      </c>
    </row>
    <row r="1775" spans="1:2" x14ac:dyDescent="0.3">
      <c r="A1775" s="3" cm="1">
        <f t="array" aca="1" ref="A1775" ca="1">IF(IFERROR(FIND("选项",INDIRECT("输入!A"&amp;ROW()),1)&gt;0,0),COUNTIF(INDIRECT("A$1:A"&amp;ROW()-1),"&gt;0")+1,0)</f>
        <v>0</v>
      </c>
      <c r="B1775" cm="1">
        <f t="array" aca="1" ref="B1775" ca="1">IF(MID(INDIRECT("输入!A"&amp;ROW()),2,1)="结",COUNTIF(INDIRECT("b"&amp;MATCH(COUNTIF(A$1:A1775,"&gt;0"),A$1:A1775,)&amp;":b"&amp;ROW()-1),"&gt;0")+1+4*(COUNTIF(A$1:A1775,"&gt;0")-1),)</f>
        <v>0</v>
      </c>
    </row>
    <row r="1776" spans="1:2" x14ac:dyDescent="0.3">
      <c r="A1776" s="3" cm="1">
        <f t="array" aca="1" ref="A1776" ca="1">IF(IFERROR(FIND("选项",INDIRECT("输入!A"&amp;ROW()),1)&gt;0,0),COUNTIF(INDIRECT("A$1:A"&amp;ROW()-1),"&gt;0")+1,0)</f>
        <v>0</v>
      </c>
      <c r="B1776" cm="1">
        <f t="array" aca="1" ref="B1776" ca="1">IF(MID(INDIRECT("输入!A"&amp;ROW()),2,1)="结",COUNTIF(INDIRECT("b"&amp;MATCH(COUNTIF(A$1:A1776,"&gt;0"),A$1:A1776,)&amp;":b"&amp;ROW()-1),"&gt;0")+1+4*(COUNTIF(A$1:A1776,"&gt;0")-1),)</f>
        <v>0</v>
      </c>
    </row>
    <row r="1777" spans="1:2" x14ac:dyDescent="0.3">
      <c r="A1777" s="3" cm="1">
        <f t="array" aca="1" ref="A1777" ca="1">IF(IFERROR(FIND("选项",INDIRECT("输入!A"&amp;ROW()),1)&gt;0,0),COUNTIF(INDIRECT("A$1:A"&amp;ROW()-1),"&gt;0")+1,0)</f>
        <v>0</v>
      </c>
      <c r="B1777" cm="1">
        <f t="array" aca="1" ref="B1777" ca="1">IF(MID(INDIRECT("输入!A"&amp;ROW()),2,1)="结",COUNTIF(INDIRECT("b"&amp;MATCH(COUNTIF(A$1:A1777,"&gt;0"),A$1:A1777,)&amp;":b"&amp;ROW()-1),"&gt;0")+1+4*(COUNTIF(A$1:A1777,"&gt;0")-1),)</f>
        <v>0</v>
      </c>
    </row>
    <row r="1778" spans="1:2" x14ac:dyDescent="0.3">
      <c r="A1778" s="3" cm="1">
        <f t="array" aca="1" ref="A1778" ca="1">IF(IFERROR(FIND("选项",INDIRECT("输入!A"&amp;ROW()),1)&gt;0,0),COUNTIF(INDIRECT("A$1:A"&amp;ROW()-1),"&gt;0")+1,0)</f>
        <v>0</v>
      </c>
      <c r="B1778" cm="1">
        <f t="array" aca="1" ref="B1778" ca="1">IF(MID(INDIRECT("输入!A"&amp;ROW()),2,1)="结",COUNTIF(INDIRECT("b"&amp;MATCH(COUNTIF(A$1:A1778,"&gt;0"),A$1:A1778,)&amp;":b"&amp;ROW()-1),"&gt;0")+1+4*(COUNTIF(A$1:A1778,"&gt;0")-1),)</f>
        <v>0</v>
      </c>
    </row>
    <row r="1779" spans="1:2" x14ac:dyDescent="0.3">
      <c r="A1779" s="3" cm="1">
        <f t="array" aca="1" ref="A1779" ca="1">IF(IFERROR(FIND("选项",INDIRECT("输入!A"&amp;ROW()),1)&gt;0,0),COUNTIF(INDIRECT("A$1:A"&amp;ROW()-1),"&gt;0")+1,0)</f>
        <v>0</v>
      </c>
      <c r="B1779" cm="1">
        <f t="array" aca="1" ref="B1779" ca="1">IF(MID(INDIRECT("输入!A"&amp;ROW()),2,1)="结",COUNTIF(INDIRECT("b"&amp;MATCH(COUNTIF(A$1:A1779,"&gt;0"),A$1:A1779,)&amp;":b"&amp;ROW()-1),"&gt;0")+1+4*(COUNTIF(A$1:A1779,"&gt;0")-1),)</f>
        <v>0</v>
      </c>
    </row>
    <row r="1780" spans="1:2" x14ac:dyDescent="0.3">
      <c r="A1780" s="3" cm="1">
        <f t="array" aca="1" ref="A1780" ca="1">IF(IFERROR(FIND("选项",INDIRECT("输入!A"&amp;ROW()),1)&gt;0,0),COUNTIF(INDIRECT("A$1:A"&amp;ROW()-1),"&gt;0")+1,0)</f>
        <v>212</v>
      </c>
      <c r="B1780" cm="1">
        <f t="array" aca="1" ref="B1780" ca="1">IF(MID(INDIRECT("输入!A"&amp;ROW()),2,1)="结",COUNTIF(INDIRECT("b"&amp;MATCH(COUNTIF(A$1:A1780,"&gt;0"),A$1:A1780,)&amp;":b"&amp;ROW()-1),"&gt;0")+1+4*(COUNTIF(A$1:A1780,"&gt;0")-1),)</f>
        <v>0</v>
      </c>
    </row>
    <row r="1781" spans="1:2" x14ac:dyDescent="0.3">
      <c r="A1781" s="3" cm="1">
        <f t="array" aca="1" ref="A1781" ca="1">IF(IFERROR(FIND("选项",INDIRECT("输入!A"&amp;ROW()),1)&gt;0,0),COUNTIF(INDIRECT("A$1:A"&amp;ROW()-1),"&gt;0")+1,0)</f>
        <v>0</v>
      </c>
      <c r="B1781" cm="1">
        <f t="array" aca="1" ref="B1781" ca="1">IF(MID(INDIRECT("输入!A"&amp;ROW()),2,1)="结",COUNTIF(INDIRECT("b"&amp;MATCH(COUNTIF(A$1:A1781,"&gt;0"),A$1:A1781,)&amp;":b"&amp;ROW()-1),"&gt;0")+1+4*(COUNTIF(A$1:A1781,"&gt;0")-1),)</f>
        <v>845</v>
      </c>
    </row>
    <row r="1782" spans="1:2" x14ac:dyDescent="0.3">
      <c r="A1782" s="3" cm="1">
        <f t="array" aca="1" ref="A1782" ca="1">IF(IFERROR(FIND("选项",INDIRECT("输入!A"&amp;ROW()),1)&gt;0,0),COUNTIF(INDIRECT("A$1:A"&amp;ROW()-1),"&gt;0")+1,0)</f>
        <v>0</v>
      </c>
      <c r="B1782" cm="1">
        <f t="array" aca="1" ref="B1782" ca="1">IF(MID(INDIRECT("输入!A"&amp;ROW()),2,1)="结",COUNTIF(INDIRECT("b"&amp;MATCH(COUNTIF(A$1:A1782,"&gt;0"),A$1:A1782,)&amp;":b"&amp;ROW()-1),"&gt;0")+1+4*(COUNTIF(A$1:A1782,"&gt;0")-1),)</f>
        <v>0</v>
      </c>
    </row>
    <row r="1783" spans="1:2" x14ac:dyDescent="0.3">
      <c r="A1783" s="3" cm="1">
        <f t="array" aca="1" ref="A1783" ca="1">IF(IFERROR(FIND("选项",INDIRECT("输入!A"&amp;ROW()),1)&gt;0,0),COUNTIF(INDIRECT("A$1:A"&amp;ROW()-1),"&gt;0")+1,0)</f>
        <v>0</v>
      </c>
      <c r="B1783" cm="1">
        <f t="array" aca="1" ref="B1783" ca="1">IF(MID(INDIRECT("输入!A"&amp;ROW()),2,1)="结",COUNTIF(INDIRECT("b"&amp;MATCH(COUNTIF(A$1:A1783,"&gt;0"),A$1:A1783,)&amp;":b"&amp;ROW()-1),"&gt;0")+1+4*(COUNTIF(A$1:A1783,"&gt;0")-1),)</f>
        <v>0</v>
      </c>
    </row>
    <row r="1784" spans="1:2" x14ac:dyDescent="0.3">
      <c r="A1784" s="3" cm="1">
        <f t="array" aca="1" ref="A1784" ca="1">IF(IFERROR(FIND("选项",INDIRECT("输入!A"&amp;ROW()),1)&gt;0,0),COUNTIF(INDIRECT("A$1:A"&amp;ROW()-1),"&gt;0")+1,0)</f>
        <v>0</v>
      </c>
      <c r="B1784" cm="1">
        <f t="array" aca="1" ref="B1784" ca="1">IF(MID(INDIRECT("输入!A"&amp;ROW()),2,1)="结",COUNTIF(INDIRECT("b"&amp;MATCH(COUNTIF(A$1:A1784,"&gt;0"),A$1:A1784,)&amp;":b"&amp;ROW()-1),"&gt;0")+1+4*(COUNTIF(A$1:A1784,"&gt;0")-1),)</f>
        <v>0</v>
      </c>
    </row>
    <row r="1785" spans="1:2" x14ac:dyDescent="0.3">
      <c r="A1785" s="3" cm="1">
        <f t="array" aca="1" ref="A1785" ca="1">IF(IFERROR(FIND("选项",INDIRECT("输入!A"&amp;ROW()),1)&gt;0,0),COUNTIF(INDIRECT("A$1:A"&amp;ROW()-1),"&gt;0")+1,0)</f>
        <v>0</v>
      </c>
      <c r="B1785" cm="1">
        <f t="array" aca="1" ref="B1785" ca="1">IF(MID(INDIRECT("输入!A"&amp;ROW()),2,1)="结",COUNTIF(INDIRECT("b"&amp;MATCH(COUNTIF(A$1:A1785,"&gt;0"),A$1:A1785,)&amp;":b"&amp;ROW()-1),"&gt;0")+1+4*(COUNTIF(A$1:A1785,"&gt;0")-1),)</f>
        <v>0</v>
      </c>
    </row>
    <row r="1786" spans="1:2" x14ac:dyDescent="0.3">
      <c r="A1786" s="3" cm="1">
        <f t="array" aca="1" ref="A1786" ca="1">IF(IFERROR(FIND("选项",INDIRECT("输入!A"&amp;ROW()),1)&gt;0,0),COUNTIF(INDIRECT("A$1:A"&amp;ROW()-1),"&gt;0")+1,0)</f>
        <v>0</v>
      </c>
      <c r="B1786" cm="1">
        <f t="array" aca="1" ref="B1786" ca="1">IF(MID(INDIRECT("输入!A"&amp;ROW()),2,1)="结",COUNTIF(INDIRECT("b"&amp;MATCH(COUNTIF(A$1:A1786,"&gt;0"),A$1:A1786,)&amp;":b"&amp;ROW()-1),"&gt;0")+1+4*(COUNTIF(A$1:A1786,"&gt;0")-1),)</f>
        <v>0</v>
      </c>
    </row>
    <row r="1787" spans="1:2" x14ac:dyDescent="0.3">
      <c r="A1787" s="3" cm="1">
        <f t="array" aca="1" ref="A1787" ca="1">IF(IFERROR(FIND("选项",INDIRECT("输入!A"&amp;ROW()),1)&gt;0,0),COUNTIF(INDIRECT("A$1:A"&amp;ROW()-1),"&gt;0")+1,0)</f>
        <v>0</v>
      </c>
      <c r="B1787" cm="1">
        <f t="array" aca="1" ref="B1787" ca="1">IF(MID(INDIRECT("输入!A"&amp;ROW()),2,1)="结",COUNTIF(INDIRECT("b"&amp;MATCH(COUNTIF(A$1:A1787,"&gt;0"),A$1:A1787,)&amp;":b"&amp;ROW()-1),"&gt;0")+1+4*(COUNTIF(A$1:A1787,"&gt;0")-1),)</f>
        <v>0</v>
      </c>
    </row>
    <row r="1788" spans="1:2" x14ac:dyDescent="0.3">
      <c r="A1788" s="3" cm="1">
        <f t="array" aca="1" ref="A1788" ca="1">IF(IFERROR(FIND("选项",INDIRECT("输入!A"&amp;ROW()),1)&gt;0,0),COUNTIF(INDIRECT("A$1:A"&amp;ROW()-1),"&gt;0")+1,0)</f>
        <v>0</v>
      </c>
      <c r="B1788" cm="1">
        <f t="array" aca="1" ref="B1788" ca="1">IF(MID(INDIRECT("输入!A"&amp;ROW()),2,1)="结",COUNTIF(INDIRECT("b"&amp;MATCH(COUNTIF(A$1:A1788,"&gt;0"),A$1:A1788,)&amp;":b"&amp;ROW()-1),"&gt;0")+1+4*(COUNTIF(A$1:A1788,"&gt;0")-1),)</f>
        <v>0</v>
      </c>
    </row>
    <row r="1789" spans="1:2" x14ac:dyDescent="0.3">
      <c r="A1789" s="3" cm="1">
        <f t="array" aca="1" ref="A1789" ca="1">IF(IFERROR(FIND("选项",INDIRECT("输入!A"&amp;ROW()),1)&gt;0,0),COUNTIF(INDIRECT("A$1:A"&amp;ROW()-1),"&gt;0")+1,0)</f>
        <v>0</v>
      </c>
      <c r="B1789" cm="1">
        <f t="array" aca="1" ref="B1789" ca="1">IF(MID(INDIRECT("输入!A"&amp;ROW()),2,1)="结",COUNTIF(INDIRECT("b"&amp;MATCH(COUNTIF(A$1:A1789,"&gt;0"),A$1:A1789,)&amp;":b"&amp;ROW()-1),"&gt;0")+1+4*(COUNTIF(A$1:A1789,"&gt;0")-1),)</f>
        <v>0</v>
      </c>
    </row>
    <row r="1790" spans="1:2" x14ac:dyDescent="0.3">
      <c r="A1790" s="3" cm="1">
        <f t="array" aca="1" ref="A1790" ca="1">IF(IFERROR(FIND("选项",INDIRECT("输入!A"&amp;ROW()),1)&gt;0,0),COUNTIF(INDIRECT("A$1:A"&amp;ROW()-1),"&gt;0")+1,0)</f>
        <v>0</v>
      </c>
      <c r="B1790" cm="1">
        <f t="array" aca="1" ref="B1790" ca="1">IF(MID(INDIRECT("输入!A"&amp;ROW()),2,1)="结",COUNTIF(INDIRECT("b"&amp;MATCH(COUNTIF(A$1:A1790,"&gt;0"),A$1:A1790,)&amp;":b"&amp;ROW()-1),"&gt;0")+1+4*(COUNTIF(A$1:A1790,"&gt;0")-1),)</f>
        <v>0</v>
      </c>
    </row>
    <row r="1791" spans="1:2" x14ac:dyDescent="0.3">
      <c r="A1791" s="3" cm="1">
        <f t="array" aca="1" ref="A1791" ca="1">IF(IFERROR(FIND("选项",INDIRECT("输入!A"&amp;ROW()),1)&gt;0,0),COUNTIF(INDIRECT("A$1:A"&amp;ROW()-1),"&gt;0")+1,0)</f>
        <v>0</v>
      </c>
      <c r="B1791" cm="1">
        <f t="array" aca="1" ref="B1791" ca="1">IF(MID(INDIRECT("输入!A"&amp;ROW()),2,1)="结",COUNTIF(INDIRECT("b"&amp;MATCH(COUNTIF(A$1:A1791,"&gt;0"),A$1:A1791,)&amp;":b"&amp;ROW()-1),"&gt;0")+1+4*(COUNTIF(A$1:A1791,"&gt;0")-1),)</f>
        <v>846</v>
      </c>
    </row>
    <row r="1792" spans="1:2" x14ac:dyDescent="0.3">
      <c r="A1792" s="3" cm="1">
        <f t="array" aca="1" ref="A1792" ca="1">IF(IFERROR(FIND("选项",INDIRECT("输入!A"&amp;ROW()),1)&gt;0,0),COUNTIF(INDIRECT("A$1:A"&amp;ROW()-1),"&gt;0")+1,0)</f>
        <v>0</v>
      </c>
      <c r="B1792" cm="1">
        <f t="array" aca="1" ref="B1792" ca="1">IF(MID(INDIRECT("输入!A"&amp;ROW()),2,1)="结",COUNTIF(INDIRECT("b"&amp;MATCH(COUNTIF(A$1:A1792,"&gt;0"),A$1:A1792,)&amp;":b"&amp;ROW()-1),"&gt;0")+1+4*(COUNTIF(A$1:A1792,"&gt;0")-1),)</f>
        <v>0</v>
      </c>
    </row>
    <row r="1793" spans="1:2" x14ac:dyDescent="0.3">
      <c r="A1793" s="3" cm="1">
        <f t="array" aca="1" ref="A1793" ca="1">IF(IFERROR(FIND("选项",INDIRECT("输入!A"&amp;ROW()),1)&gt;0,0),COUNTIF(INDIRECT("A$1:A"&amp;ROW()-1),"&gt;0")+1,0)</f>
        <v>0</v>
      </c>
      <c r="B1793" cm="1">
        <f t="array" aca="1" ref="B1793" ca="1">IF(MID(INDIRECT("输入!A"&amp;ROW()),2,1)="结",COUNTIF(INDIRECT("b"&amp;MATCH(COUNTIF(A$1:A1793,"&gt;0"),A$1:A1793,)&amp;":b"&amp;ROW()-1),"&gt;0")+1+4*(COUNTIF(A$1:A1793,"&gt;0")-1),)</f>
        <v>0</v>
      </c>
    </row>
    <row r="1794" spans="1:2" x14ac:dyDescent="0.3">
      <c r="A1794" s="3" cm="1">
        <f t="array" aca="1" ref="A1794" ca="1">IF(IFERROR(FIND("选项",INDIRECT("输入!A"&amp;ROW()),1)&gt;0,0),COUNTIF(INDIRECT("A$1:A"&amp;ROW()-1),"&gt;0")+1,0)</f>
        <v>0</v>
      </c>
      <c r="B1794" cm="1">
        <f t="array" aca="1" ref="B1794" ca="1">IF(MID(INDIRECT("输入!A"&amp;ROW()),2,1)="结",COUNTIF(INDIRECT("b"&amp;MATCH(COUNTIF(A$1:A1794,"&gt;0"),A$1:A1794,)&amp;":b"&amp;ROW()-1),"&gt;0")+1+4*(COUNTIF(A$1:A1794,"&gt;0")-1),)</f>
        <v>0</v>
      </c>
    </row>
    <row r="1795" spans="1:2" x14ac:dyDescent="0.3">
      <c r="A1795" s="3" cm="1">
        <f t="array" aca="1" ref="A1795" ca="1">IF(IFERROR(FIND("选项",INDIRECT("输入!A"&amp;ROW()),1)&gt;0,0),COUNTIF(INDIRECT("A$1:A"&amp;ROW()-1),"&gt;0")+1,0)</f>
        <v>0</v>
      </c>
      <c r="B1795" cm="1">
        <f t="array" aca="1" ref="B1795" ca="1">IF(MID(INDIRECT("输入!A"&amp;ROW()),2,1)="结",COUNTIF(INDIRECT("b"&amp;MATCH(COUNTIF(A$1:A1795,"&gt;0"),A$1:A1795,)&amp;":b"&amp;ROW()-1),"&gt;0")+1+4*(COUNTIF(A$1:A1795,"&gt;0")-1),)</f>
        <v>0</v>
      </c>
    </row>
    <row r="1796" spans="1:2" x14ac:dyDescent="0.3">
      <c r="A1796" s="3" cm="1">
        <f t="array" aca="1" ref="A1796" ca="1">IF(IFERROR(FIND("选项",INDIRECT("输入!A"&amp;ROW()),1)&gt;0,0),COUNTIF(INDIRECT("A$1:A"&amp;ROW()-1),"&gt;0")+1,0)</f>
        <v>0</v>
      </c>
      <c r="B1796" cm="1">
        <f t="array" aca="1" ref="B1796" ca="1">IF(MID(INDIRECT("输入!A"&amp;ROW()),2,1)="结",COUNTIF(INDIRECT("b"&amp;MATCH(COUNTIF(A$1:A1796,"&gt;0"),A$1:A1796,)&amp;":b"&amp;ROW()-1),"&gt;0")+1+4*(COUNTIF(A$1:A1796,"&gt;0")-1),)</f>
        <v>0</v>
      </c>
    </row>
    <row r="1797" spans="1:2" x14ac:dyDescent="0.3">
      <c r="A1797" s="3" cm="1">
        <f t="array" aca="1" ref="A1797" ca="1">IF(IFERROR(FIND("选项",INDIRECT("输入!A"&amp;ROW()),1)&gt;0,0),COUNTIF(INDIRECT("A$1:A"&amp;ROW()-1),"&gt;0")+1,0)</f>
        <v>0</v>
      </c>
      <c r="B1797" cm="1">
        <f t="array" aca="1" ref="B1797" ca="1">IF(MID(INDIRECT("输入!A"&amp;ROW()),2,1)="结",COUNTIF(INDIRECT("b"&amp;MATCH(COUNTIF(A$1:A1797,"&gt;0"),A$1:A1797,)&amp;":b"&amp;ROW()-1),"&gt;0")+1+4*(COUNTIF(A$1:A1797,"&gt;0")-1),)</f>
        <v>0</v>
      </c>
    </row>
    <row r="1798" spans="1:2" x14ac:dyDescent="0.3">
      <c r="A1798" s="3" cm="1">
        <f t="array" aca="1" ref="A1798" ca="1">IF(IFERROR(FIND("选项",INDIRECT("输入!A"&amp;ROW()),1)&gt;0,0),COUNTIF(INDIRECT("A$1:A"&amp;ROW()-1),"&gt;0")+1,0)</f>
        <v>0</v>
      </c>
      <c r="B1798" cm="1">
        <f t="array" aca="1" ref="B1798" ca="1">IF(MID(INDIRECT("输入!A"&amp;ROW()),2,1)="结",COUNTIF(INDIRECT("b"&amp;MATCH(COUNTIF(A$1:A1798,"&gt;0"),A$1:A1798,)&amp;":b"&amp;ROW()-1),"&gt;0")+1+4*(COUNTIF(A$1:A1798,"&gt;0")-1),)</f>
        <v>0</v>
      </c>
    </row>
    <row r="1799" spans="1:2" x14ac:dyDescent="0.3">
      <c r="A1799" s="3" cm="1">
        <f t="array" aca="1" ref="A1799" ca="1">IF(IFERROR(FIND("选项",INDIRECT("输入!A"&amp;ROW()),1)&gt;0,0),COUNTIF(INDIRECT("A$1:A"&amp;ROW()-1),"&gt;0")+1,0)</f>
        <v>0</v>
      </c>
      <c r="B1799" cm="1">
        <f t="array" aca="1" ref="B1799" ca="1">IF(MID(INDIRECT("输入!A"&amp;ROW()),2,1)="结",COUNTIF(INDIRECT("b"&amp;MATCH(COUNTIF(A$1:A1799,"&gt;0"),A$1:A1799,)&amp;":b"&amp;ROW()-1),"&gt;0")+1+4*(COUNTIF(A$1:A1799,"&gt;0")-1),)</f>
        <v>0</v>
      </c>
    </row>
    <row r="1800" spans="1:2" x14ac:dyDescent="0.3">
      <c r="A1800" s="3" cm="1">
        <f t="array" aca="1" ref="A1800" ca="1">IF(IFERROR(FIND("选项",INDIRECT("输入!A"&amp;ROW()),1)&gt;0,0),COUNTIF(INDIRECT("A$1:A"&amp;ROW()-1),"&gt;0")+1,0)</f>
        <v>0</v>
      </c>
      <c r="B1800" cm="1">
        <f t="array" aca="1" ref="B1800" ca="1">IF(MID(INDIRECT("输入!A"&amp;ROW()),2,1)="结",COUNTIF(INDIRECT("b"&amp;MATCH(COUNTIF(A$1:A1800,"&gt;0"),A$1:A1800,)&amp;":b"&amp;ROW()-1),"&gt;0")+1+4*(COUNTIF(A$1:A1800,"&gt;0")-1),)</f>
        <v>0</v>
      </c>
    </row>
    <row r="1801" spans="1:2" x14ac:dyDescent="0.3">
      <c r="A1801" s="3" cm="1">
        <f t="array" aca="1" ref="A1801" ca="1">IF(IFERROR(FIND("选项",INDIRECT("输入!A"&amp;ROW()),1)&gt;0,0),COUNTIF(INDIRECT("A$1:A"&amp;ROW()-1),"&gt;0")+1,0)</f>
        <v>0</v>
      </c>
      <c r="B1801" cm="1">
        <f t="array" aca="1" ref="B1801" ca="1">IF(MID(INDIRECT("输入!A"&amp;ROW()),2,1)="结",COUNTIF(INDIRECT("b"&amp;MATCH(COUNTIF(A$1:A1801,"&gt;0"),A$1:A1801,)&amp;":b"&amp;ROW()-1),"&gt;0")+1+4*(COUNTIF(A$1:A1801,"&gt;0")-1),)</f>
        <v>847</v>
      </c>
    </row>
    <row r="1802" spans="1:2" x14ac:dyDescent="0.3">
      <c r="A1802" s="3" cm="1">
        <f t="array" aca="1" ref="A1802" ca="1">IF(IFERROR(FIND("选项",INDIRECT("输入!A"&amp;ROW()),1)&gt;0,0),COUNTIF(INDIRECT("A$1:A"&amp;ROW()-1),"&gt;0")+1,0)</f>
        <v>0</v>
      </c>
      <c r="B1802" cm="1">
        <f t="array" aca="1" ref="B1802" ca="1">IF(MID(INDIRECT("输入!A"&amp;ROW()),2,1)="结",COUNTIF(INDIRECT("b"&amp;MATCH(COUNTIF(A$1:A1802,"&gt;0"),A$1:A1802,)&amp;":b"&amp;ROW()-1),"&gt;0")+1+4*(COUNTIF(A$1:A1802,"&gt;0")-1),)</f>
        <v>0</v>
      </c>
    </row>
    <row r="1803" spans="1:2" x14ac:dyDescent="0.3">
      <c r="A1803" s="3" cm="1">
        <f t="array" aca="1" ref="A1803" ca="1">IF(IFERROR(FIND("选项",INDIRECT("输入!A"&amp;ROW()),1)&gt;0,0),COUNTIF(INDIRECT("A$1:A"&amp;ROW()-1),"&gt;0")+1,0)</f>
        <v>0</v>
      </c>
      <c r="B1803" cm="1">
        <f t="array" aca="1" ref="B1803" ca="1">IF(MID(INDIRECT("输入!A"&amp;ROW()),2,1)="结",COUNTIF(INDIRECT("b"&amp;MATCH(COUNTIF(A$1:A1803,"&gt;0"),A$1:A1803,)&amp;":b"&amp;ROW()-1),"&gt;0")+1+4*(COUNTIF(A$1:A1803,"&gt;0")-1),)</f>
        <v>0</v>
      </c>
    </row>
    <row r="1804" spans="1:2" x14ac:dyDescent="0.3">
      <c r="A1804" s="3" cm="1">
        <f t="array" aca="1" ref="A1804" ca="1">IF(IFERROR(FIND("选项",INDIRECT("输入!A"&amp;ROW()),1)&gt;0,0),COUNTIF(INDIRECT("A$1:A"&amp;ROW()-1),"&gt;0")+1,0)</f>
        <v>0</v>
      </c>
      <c r="B1804" cm="1">
        <f t="array" aca="1" ref="B1804" ca="1">IF(MID(INDIRECT("输入!A"&amp;ROW()),2,1)="结",COUNTIF(INDIRECT("b"&amp;MATCH(COUNTIF(A$1:A1804,"&gt;0"),A$1:A1804,)&amp;":b"&amp;ROW()-1),"&gt;0")+1+4*(COUNTIF(A$1:A1804,"&gt;0")-1),)</f>
        <v>0</v>
      </c>
    </row>
    <row r="1805" spans="1:2" x14ac:dyDescent="0.3">
      <c r="A1805" s="3" cm="1">
        <f t="array" aca="1" ref="A1805" ca="1">IF(IFERROR(FIND("选项",INDIRECT("输入!A"&amp;ROW()),1)&gt;0,0),COUNTIF(INDIRECT("A$1:A"&amp;ROW()-1),"&gt;0")+1,0)</f>
        <v>0</v>
      </c>
      <c r="B1805" cm="1">
        <f t="array" aca="1" ref="B1805" ca="1">IF(MID(INDIRECT("输入!A"&amp;ROW()),2,1)="结",COUNTIF(INDIRECT("b"&amp;MATCH(COUNTIF(A$1:A1805,"&gt;0"),A$1:A1805,)&amp;":b"&amp;ROW()-1),"&gt;0")+1+4*(COUNTIF(A$1:A1805,"&gt;0")-1),)</f>
        <v>848</v>
      </c>
    </row>
    <row r="1806" spans="1:2" x14ac:dyDescent="0.3">
      <c r="A1806" s="3" cm="1">
        <f t="array" aca="1" ref="A1806" ca="1">IF(IFERROR(FIND("选项",INDIRECT("输入!A"&amp;ROW()),1)&gt;0,0),COUNTIF(INDIRECT("A$1:A"&amp;ROW()-1),"&gt;0")+1,0)</f>
        <v>0</v>
      </c>
      <c r="B1806" cm="1">
        <f t="array" aca="1" ref="B1806" ca="1">IF(MID(INDIRECT("输入!A"&amp;ROW()),2,1)="结",COUNTIF(INDIRECT("b"&amp;MATCH(COUNTIF(A$1:A1806,"&gt;0"),A$1:A1806,)&amp;":b"&amp;ROW()-1),"&gt;0")+1+4*(COUNTIF(A$1:A1806,"&gt;0")-1),)</f>
        <v>0</v>
      </c>
    </row>
    <row r="1807" spans="1:2" x14ac:dyDescent="0.3">
      <c r="A1807" s="3" cm="1">
        <f t="array" aca="1" ref="A1807" ca="1">IF(IFERROR(FIND("选项",INDIRECT("输入!A"&amp;ROW()),1)&gt;0,0),COUNTIF(INDIRECT("A$1:A"&amp;ROW()-1),"&gt;0")+1,0)</f>
        <v>0</v>
      </c>
      <c r="B1807" cm="1">
        <f t="array" aca="1" ref="B1807" ca="1">IF(MID(INDIRECT("输入!A"&amp;ROW()),2,1)="结",COUNTIF(INDIRECT("b"&amp;MATCH(COUNTIF(A$1:A1807,"&gt;0"),A$1:A1807,)&amp;":b"&amp;ROW()-1),"&gt;0")+1+4*(COUNTIF(A$1:A1807,"&gt;0")-1),)</f>
        <v>0</v>
      </c>
    </row>
    <row r="1808" spans="1:2" x14ac:dyDescent="0.3">
      <c r="A1808" s="3" cm="1">
        <f t="array" aca="1" ref="A1808" ca="1">IF(IFERROR(FIND("选项",INDIRECT("输入!A"&amp;ROW()),1)&gt;0,0),COUNTIF(INDIRECT("A$1:A"&amp;ROW()-1),"&gt;0")+1,0)</f>
        <v>0</v>
      </c>
      <c r="B1808" cm="1">
        <f t="array" aca="1" ref="B1808" ca="1">IF(MID(INDIRECT("输入!A"&amp;ROW()),2,1)="结",COUNTIF(INDIRECT("b"&amp;MATCH(COUNTIF(A$1:A1808,"&gt;0"),A$1:A1808,)&amp;":b"&amp;ROW()-1),"&gt;0")+1+4*(COUNTIF(A$1:A1808,"&gt;0")-1),)</f>
        <v>0</v>
      </c>
    </row>
    <row r="1809" spans="1:2" x14ac:dyDescent="0.3">
      <c r="A1809" s="3" cm="1">
        <f t="array" aca="1" ref="A1809" ca="1">IF(IFERROR(FIND("选项",INDIRECT("输入!A"&amp;ROW()),1)&gt;0,0),COUNTIF(INDIRECT("A$1:A"&amp;ROW()-1),"&gt;0")+1,0)</f>
        <v>213</v>
      </c>
      <c r="B1809" cm="1">
        <f t="array" aca="1" ref="B1809" ca="1">IF(MID(INDIRECT("输入!A"&amp;ROW()),2,1)="结",COUNTIF(INDIRECT("b"&amp;MATCH(COUNTIF(A$1:A1809,"&gt;0"),A$1:A1809,)&amp;":b"&amp;ROW()-1),"&gt;0")+1+4*(COUNTIF(A$1:A1809,"&gt;0")-1),)</f>
        <v>0</v>
      </c>
    </row>
    <row r="1810" spans="1:2" x14ac:dyDescent="0.3">
      <c r="A1810" s="3" cm="1">
        <f t="array" aca="1" ref="A1810" ca="1">IF(IFERROR(FIND("选项",INDIRECT("输入!A"&amp;ROW()),1)&gt;0,0),COUNTIF(INDIRECT("A$1:A"&amp;ROW()-1),"&gt;0")+1,0)</f>
        <v>0</v>
      </c>
      <c r="B1810" cm="1">
        <f t="array" aca="1" ref="B1810" ca="1">IF(MID(INDIRECT("输入!A"&amp;ROW()),2,1)="结",COUNTIF(INDIRECT("b"&amp;MATCH(COUNTIF(A$1:A1810,"&gt;0"),A$1:A1810,)&amp;":b"&amp;ROW()-1),"&gt;0")+1+4*(COUNTIF(A$1:A1810,"&gt;0")-1),)</f>
        <v>849</v>
      </c>
    </row>
    <row r="1811" spans="1:2" x14ac:dyDescent="0.3">
      <c r="A1811" s="3" cm="1">
        <f t="array" aca="1" ref="A1811" ca="1">IF(IFERROR(FIND("选项",INDIRECT("输入!A"&amp;ROW()),1)&gt;0,0),COUNTIF(INDIRECT("A$1:A"&amp;ROW()-1),"&gt;0")+1,0)</f>
        <v>0</v>
      </c>
      <c r="B1811" cm="1">
        <f t="array" aca="1" ref="B1811" ca="1">IF(MID(INDIRECT("输入!A"&amp;ROW()),2,1)="结",COUNTIF(INDIRECT("b"&amp;MATCH(COUNTIF(A$1:A1811,"&gt;0"),A$1:A1811,)&amp;":b"&amp;ROW()-1),"&gt;0")+1+4*(COUNTIF(A$1:A1811,"&gt;0")-1),)</f>
        <v>0</v>
      </c>
    </row>
    <row r="1812" spans="1:2" x14ac:dyDescent="0.3">
      <c r="A1812" s="3" cm="1">
        <f t="array" aca="1" ref="A1812" ca="1">IF(IFERROR(FIND("选项",INDIRECT("输入!A"&amp;ROW()),1)&gt;0,0),COUNTIF(INDIRECT("A$1:A"&amp;ROW()-1),"&gt;0")+1,0)</f>
        <v>214</v>
      </c>
      <c r="B1812" cm="1">
        <f t="array" aca="1" ref="B1812" ca="1">IF(MID(INDIRECT("输入!A"&amp;ROW()),2,1)="结",COUNTIF(INDIRECT("b"&amp;MATCH(COUNTIF(A$1:A1812,"&gt;0"),A$1:A1812,)&amp;":b"&amp;ROW()-1),"&gt;0")+1+4*(COUNTIF(A$1:A1812,"&gt;0")-1),)</f>
        <v>0</v>
      </c>
    </row>
    <row r="1813" spans="1:2" x14ac:dyDescent="0.3">
      <c r="A1813" s="3" cm="1">
        <f t="array" aca="1" ref="A1813" ca="1">IF(IFERROR(FIND("选项",INDIRECT("输入!A"&amp;ROW()),1)&gt;0,0),COUNTIF(INDIRECT("A$1:A"&amp;ROW()-1),"&gt;0")+1,0)</f>
        <v>0</v>
      </c>
      <c r="B1813" cm="1">
        <f t="array" aca="1" ref="B1813" ca="1">IF(MID(INDIRECT("输入!A"&amp;ROW()),2,1)="结",COUNTIF(INDIRECT("b"&amp;MATCH(COUNTIF(A$1:A1813,"&gt;0"),A$1:A1813,)&amp;":b"&amp;ROW()-1),"&gt;0")+1+4*(COUNTIF(A$1:A1813,"&gt;0")-1),)</f>
        <v>853</v>
      </c>
    </row>
    <row r="1814" spans="1:2" x14ac:dyDescent="0.3">
      <c r="A1814" s="3" cm="1">
        <f t="array" aca="1" ref="A1814" ca="1">IF(IFERROR(FIND("选项",INDIRECT("输入!A"&amp;ROW()),1)&gt;0,0),COUNTIF(INDIRECT("A$1:A"&amp;ROW()-1),"&gt;0")+1,0)</f>
        <v>0</v>
      </c>
      <c r="B1814" cm="1">
        <f t="array" aca="1" ref="B1814" ca="1">IF(MID(INDIRECT("输入!A"&amp;ROW()),2,1)="结",COUNTIF(INDIRECT("b"&amp;MATCH(COUNTIF(A$1:A1814,"&gt;0"),A$1:A1814,)&amp;":b"&amp;ROW()-1),"&gt;0")+1+4*(COUNTIF(A$1:A1814,"&gt;0")-1),)</f>
        <v>0</v>
      </c>
    </row>
    <row r="1815" spans="1:2" x14ac:dyDescent="0.3">
      <c r="A1815" s="3" cm="1">
        <f t="array" aca="1" ref="A1815" ca="1">IF(IFERROR(FIND("选项",INDIRECT("输入!A"&amp;ROW()),1)&gt;0,0),COUNTIF(INDIRECT("A$1:A"&amp;ROW()-1),"&gt;0")+1,0)</f>
        <v>0</v>
      </c>
      <c r="B1815" cm="1">
        <f t="array" aca="1" ref="B1815" ca="1">IF(MID(INDIRECT("输入!A"&amp;ROW()),2,1)="结",COUNTIF(INDIRECT("b"&amp;MATCH(COUNTIF(A$1:A1815,"&gt;0"),A$1:A1815,)&amp;":b"&amp;ROW()-1),"&gt;0")+1+4*(COUNTIF(A$1:A1815,"&gt;0")-1),)</f>
        <v>0</v>
      </c>
    </row>
    <row r="1816" spans="1:2" x14ac:dyDescent="0.3">
      <c r="A1816" s="3" cm="1">
        <f t="array" aca="1" ref="A1816" ca="1">IF(IFERROR(FIND("选项",INDIRECT("输入!A"&amp;ROW()),1)&gt;0,0),COUNTIF(INDIRECT("A$1:A"&amp;ROW()-1),"&gt;0")+1,0)</f>
        <v>0</v>
      </c>
      <c r="B1816" cm="1">
        <f t="array" aca="1" ref="B1816" ca="1">IF(MID(INDIRECT("输入!A"&amp;ROW()),2,1)="结",COUNTIF(INDIRECT("b"&amp;MATCH(COUNTIF(A$1:A1816,"&gt;0"),A$1:A1816,)&amp;":b"&amp;ROW()-1),"&gt;0")+1+4*(COUNTIF(A$1:A1816,"&gt;0")-1),)</f>
        <v>854</v>
      </c>
    </row>
    <row r="1817" spans="1:2" x14ac:dyDescent="0.3">
      <c r="A1817" s="3" cm="1">
        <f t="array" aca="1" ref="A1817" ca="1">IF(IFERROR(FIND("选项",INDIRECT("输入!A"&amp;ROW()),1)&gt;0,0),COUNTIF(INDIRECT("A$1:A"&amp;ROW()-1),"&gt;0")+1,0)</f>
        <v>0</v>
      </c>
      <c r="B1817" cm="1">
        <f t="array" aca="1" ref="B1817" ca="1">IF(MID(INDIRECT("输入!A"&amp;ROW()),2,1)="结",COUNTIF(INDIRECT("b"&amp;MATCH(COUNTIF(A$1:A1817,"&gt;0"),A$1:A1817,)&amp;":b"&amp;ROW()-1),"&gt;0")+1+4*(COUNTIF(A$1:A1817,"&gt;0")-1),)</f>
        <v>0</v>
      </c>
    </row>
    <row r="1818" spans="1:2" x14ac:dyDescent="0.3">
      <c r="A1818" s="3" cm="1">
        <f t="array" aca="1" ref="A1818" ca="1">IF(IFERROR(FIND("选项",INDIRECT("输入!A"&amp;ROW()),1)&gt;0,0),COUNTIF(INDIRECT("A$1:A"&amp;ROW()-1),"&gt;0")+1,0)</f>
        <v>0</v>
      </c>
      <c r="B1818" cm="1">
        <f t="array" aca="1" ref="B1818" ca="1">IF(MID(INDIRECT("输入!A"&amp;ROW()),2,1)="结",COUNTIF(INDIRECT("b"&amp;MATCH(COUNTIF(A$1:A1818,"&gt;0"),A$1:A1818,)&amp;":b"&amp;ROW()-1),"&gt;0")+1+4*(COUNTIF(A$1:A1818,"&gt;0")-1),)</f>
        <v>0</v>
      </c>
    </row>
    <row r="1819" spans="1:2" x14ac:dyDescent="0.3">
      <c r="A1819" s="3" cm="1">
        <f t="array" aca="1" ref="A1819" ca="1">IF(IFERROR(FIND("选项",INDIRECT("输入!A"&amp;ROW()),1)&gt;0,0),COUNTIF(INDIRECT("A$1:A"&amp;ROW()-1),"&gt;0")+1,0)</f>
        <v>0</v>
      </c>
      <c r="B1819" cm="1">
        <f t="array" aca="1" ref="B1819" ca="1">IF(MID(INDIRECT("输入!A"&amp;ROW()),2,1)="结",COUNTIF(INDIRECT("b"&amp;MATCH(COUNTIF(A$1:A1819,"&gt;0"),A$1:A1819,)&amp;":b"&amp;ROW()-1),"&gt;0")+1+4*(COUNTIF(A$1:A1819,"&gt;0")-1),)</f>
        <v>0</v>
      </c>
    </row>
    <row r="1820" spans="1:2" x14ac:dyDescent="0.3">
      <c r="A1820" s="3" cm="1">
        <f t="array" aca="1" ref="A1820" ca="1">IF(IFERROR(FIND("选项",INDIRECT("输入!A"&amp;ROW()),1)&gt;0,0),COUNTIF(INDIRECT("A$1:A"&amp;ROW()-1),"&gt;0")+1,0)</f>
        <v>215</v>
      </c>
      <c r="B1820" cm="1">
        <f t="array" aca="1" ref="B1820" ca="1">IF(MID(INDIRECT("输入!A"&amp;ROW()),2,1)="结",COUNTIF(INDIRECT("b"&amp;MATCH(COUNTIF(A$1:A1820,"&gt;0"),A$1:A1820,)&amp;":b"&amp;ROW()-1),"&gt;0")+1+4*(COUNTIF(A$1:A1820,"&gt;0")-1),)</f>
        <v>0</v>
      </c>
    </row>
    <row r="1821" spans="1:2" x14ac:dyDescent="0.3">
      <c r="A1821" s="3" cm="1">
        <f t="array" aca="1" ref="A1821" ca="1">IF(IFERROR(FIND("选项",INDIRECT("输入!A"&amp;ROW()),1)&gt;0,0),COUNTIF(INDIRECT("A$1:A"&amp;ROW()-1),"&gt;0")+1,0)</f>
        <v>0</v>
      </c>
      <c r="B1821" cm="1">
        <f t="array" aca="1" ref="B1821" ca="1">IF(MID(INDIRECT("输入!A"&amp;ROW()),2,1)="结",COUNTIF(INDIRECT("b"&amp;MATCH(COUNTIF(A$1:A1821,"&gt;0"),A$1:A1821,)&amp;":b"&amp;ROW()-1),"&gt;0")+1+4*(COUNTIF(A$1:A1821,"&gt;0")-1),)</f>
        <v>857</v>
      </c>
    </row>
    <row r="1822" spans="1:2" x14ac:dyDescent="0.3">
      <c r="A1822" s="3" cm="1">
        <f t="array" aca="1" ref="A1822" ca="1">IF(IFERROR(FIND("选项",INDIRECT("输入!A"&amp;ROW()),1)&gt;0,0),COUNTIF(INDIRECT("A$1:A"&amp;ROW()-1),"&gt;0")+1,0)</f>
        <v>0</v>
      </c>
      <c r="B1822" cm="1">
        <f t="array" aca="1" ref="B1822" ca="1">IF(MID(INDIRECT("输入!A"&amp;ROW()),2,1)="结",COUNTIF(INDIRECT("b"&amp;MATCH(COUNTIF(A$1:A1822,"&gt;0"),A$1:A1822,)&amp;":b"&amp;ROW()-1),"&gt;0")+1+4*(COUNTIF(A$1:A1822,"&gt;0")-1),)</f>
        <v>0</v>
      </c>
    </row>
    <row r="1823" spans="1:2" x14ac:dyDescent="0.3">
      <c r="A1823" s="3" cm="1">
        <f t="array" aca="1" ref="A1823" ca="1">IF(IFERROR(FIND("选项",INDIRECT("输入!A"&amp;ROW()),1)&gt;0,0),COUNTIF(INDIRECT("A$1:A"&amp;ROW()-1),"&gt;0")+1,0)</f>
        <v>0</v>
      </c>
      <c r="B1823" cm="1">
        <f t="array" aca="1" ref="B1823" ca="1">IF(MID(INDIRECT("输入!A"&amp;ROW()),2,1)="结",COUNTIF(INDIRECT("b"&amp;MATCH(COUNTIF(A$1:A1823,"&gt;0"),A$1:A1823,)&amp;":b"&amp;ROW()-1),"&gt;0")+1+4*(COUNTIF(A$1:A1823,"&gt;0")-1),)</f>
        <v>0</v>
      </c>
    </row>
    <row r="1824" spans="1:2" x14ac:dyDescent="0.3">
      <c r="A1824" s="3" cm="1">
        <f t="array" aca="1" ref="A1824" ca="1">IF(IFERROR(FIND("选项",INDIRECT("输入!A"&amp;ROW()),1)&gt;0,0),COUNTIF(INDIRECT("A$1:A"&amp;ROW()-1),"&gt;0")+1,0)</f>
        <v>0</v>
      </c>
      <c r="B1824" cm="1">
        <f t="array" aca="1" ref="B1824" ca="1">IF(MID(INDIRECT("输入!A"&amp;ROW()),2,1)="结",COUNTIF(INDIRECT("b"&amp;MATCH(COUNTIF(A$1:A1824,"&gt;0"),A$1:A1824,)&amp;":b"&amp;ROW()-1),"&gt;0")+1+4*(COUNTIF(A$1:A1824,"&gt;0")-1),)</f>
        <v>0</v>
      </c>
    </row>
    <row r="1825" spans="1:2" x14ac:dyDescent="0.3">
      <c r="A1825" s="3" cm="1">
        <f t="array" aca="1" ref="A1825" ca="1">IF(IFERROR(FIND("选项",INDIRECT("输入!A"&amp;ROW()),1)&gt;0,0),COUNTIF(INDIRECT("A$1:A"&amp;ROW()-1),"&gt;0")+1,0)</f>
        <v>0</v>
      </c>
      <c r="B1825" cm="1">
        <f t="array" aca="1" ref="B1825" ca="1">IF(MID(INDIRECT("输入!A"&amp;ROW()),2,1)="结",COUNTIF(INDIRECT("b"&amp;MATCH(COUNTIF(A$1:A1825,"&gt;0"),A$1:A1825,)&amp;":b"&amp;ROW()-1),"&gt;0")+1+4*(COUNTIF(A$1:A1825,"&gt;0")-1),)</f>
        <v>0</v>
      </c>
    </row>
    <row r="1826" spans="1:2" x14ac:dyDescent="0.3">
      <c r="A1826" s="3" cm="1">
        <f t="array" aca="1" ref="A1826" ca="1">IF(IFERROR(FIND("选项",INDIRECT("输入!A"&amp;ROW()),1)&gt;0,0),COUNTIF(INDIRECT("A$1:A"&amp;ROW()-1),"&gt;0")+1,0)</f>
        <v>0</v>
      </c>
      <c r="B1826" cm="1">
        <f t="array" aca="1" ref="B1826" ca="1">IF(MID(INDIRECT("输入!A"&amp;ROW()),2,1)="结",COUNTIF(INDIRECT("b"&amp;MATCH(COUNTIF(A$1:A1826,"&gt;0"),A$1:A1826,)&amp;":b"&amp;ROW()-1),"&gt;0")+1+4*(COUNTIF(A$1:A1826,"&gt;0")-1),)</f>
        <v>0</v>
      </c>
    </row>
    <row r="1827" spans="1:2" x14ac:dyDescent="0.3">
      <c r="A1827" s="3" cm="1">
        <f t="array" aca="1" ref="A1827" ca="1">IF(IFERROR(FIND("选项",INDIRECT("输入!A"&amp;ROW()),1)&gt;0,0),COUNTIF(INDIRECT("A$1:A"&amp;ROW()-1),"&gt;0")+1,0)</f>
        <v>216</v>
      </c>
      <c r="B1827" cm="1">
        <f t="array" aca="1" ref="B1827" ca="1">IF(MID(INDIRECT("输入!A"&amp;ROW()),2,1)="结",COUNTIF(INDIRECT("b"&amp;MATCH(COUNTIF(A$1:A1827,"&gt;0"),A$1:A1827,)&amp;":b"&amp;ROW()-1),"&gt;0")+1+4*(COUNTIF(A$1:A1827,"&gt;0")-1),)</f>
        <v>0</v>
      </c>
    </row>
    <row r="1828" spans="1:2" x14ac:dyDescent="0.3">
      <c r="A1828" s="3" cm="1">
        <f t="array" aca="1" ref="A1828" ca="1">IF(IFERROR(FIND("选项",INDIRECT("输入!A"&amp;ROW()),1)&gt;0,0),COUNTIF(INDIRECT("A$1:A"&amp;ROW()-1),"&gt;0")+1,0)</f>
        <v>0</v>
      </c>
      <c r="B1828" cm="1">
        <f t="array" aca="1" ref="B1828" ca="1">IF(MID(INDIRECT("输入!A"&amp;ROW()),2,1)="结",COUNTIF(INDIRECT("b"&amp;MATCH(COUNTIF(A$1:A1828,"&gt;0"),A$1:A1828,)&amp;":b"&amp;ROW()-1),"&gt;0")+1+4*(COUNTIF(A$1:A1828,"&gt;0")-1),)</f>
        <v>861</v>
      </c>
    </row>
    <row r="1829" spans="1:2" x14ac:dyDescent="0.3">
      <c r="A1829" s="3" cm="1">
        <f t="array" aca="1" ref="A1829" ca="1">IF(IFERROR(FIND("选项",INDIRECT("输入!A"&amp;ROW()),1)&gt;0,0),COUNTIF(INDIRECT("A$1:A"&amp;ROW()-1),"&gt;0")+1,0)</f>
        <v>0</v>
      </c>
      <c r="B1829" cm="1">
        <f t="array" aca="1" ref="B1829" ca="1">IF(MID(INDIRECT("输入!A"&amp;ROW()),2,1)="结",COUNTIF(INDIRECT("b"&amp;MATCH(COUNTIF(A$1:A1829,"&gt;0"),A$1:A1829,)&amp;":b"&amp;ROW()-1),"&gt;0")+1+4*(COUNTIF(A$1:A1829,"&gt;0")-1),)</f>
        <v>0</v>
      </c>
    </row>
    <row r="1830" spans="1:2" x14ac:dyDescent="0.3">
      <c r="A1830" s="3" cm="1">
        <f t="array" aca="1" ref="A1830" ca="1">IF(IFERROR(FIND("选项",INDIRECT("输入!A"&amp;ROW()),1)&gt;0,0),COUNTIF(INDIRECT("A$1:A"&amp;ROW()-1),"&gt;0")+1,0)</f>
        <v>0</v>
      </c>
      <c r="B1830" cm="1">
        <f t="array" aca="1" ref="B1830" ca="1">IF(MID(INDIRECT("输入!A"&amp;ROW()),2,1)="结",COUNTIF(INDIRECT("b"&amp;MATCH(COUNTIF(A$1:A1830,"&gt;0"),A$1:A1830,)&amp;":b"&amp;ROW()-1),"&gt;0")+1+4*(COUNTIF(A$1:A1830,"&gt;0")-1),)</f>
        <v>0</v>
      </c>
    </row>
    <row r="1831" spans="1:2" x14ac:dyDescent="0.3">
      <c r="A1831" s="3" cm="1">
        <f t="array" aca="1" ref="A1831" ca="1">IF(IFERROR(FIND("选项",INDIRECT("输入!A"&amp;ROW()),1)&gt;0,0),COUNTIF(INDIRECT("A$1:A"&amp;ROW()-1),"&gt;0")+1,0)</f>
        <v>0</v>
      </c>
      <c r="B1831" cm="1">
        <f t="array" aca="1" ref="B1831" ca="1">IF(MID(INDIRECT("输入!A"&amp;ROW()),2,1)="结",COUNTIF(INDIRECT("b"&amp;MATCH(COUNTIF(A$1:A1831,"&gt;0"),A$1:A1831,)&amp;":b"&amp;ROW()-1),"&gt;0")+1+4*(COUNTIF(A$1:A1831,"&gt;0")-1),)</f>
        <v>0</v>
      </c>
    </row>
    <row r="1832" spans="1:2" x14ac:dyDescent="0.3">
      <c r="A1832" s="3" cm="1">
        <f t="array" aca="1" ref="A1832" ca="1">IF(IFERROR(FIND("选项",INDIRECT("输入!A"&amp;ROW()),1)&gt;0,0),COUNTIF(INDIRECT("A$1:A"&amp;ROW()-1),"&gt;0")+1,0)</f>
        <v>0</v>
      </c>
      <c r="B1832" cm="1">
        <f t="array" aca="1" ref="B1832" ca="1">IF(MID(INDIRECT("输入!A"&amp;ROW()),2,1)="结",COUNTIF(INDIRECT("b"&amp;MATCH(COUNTIF(A$1:A1832,"&gt;0"),A$1:A1832,)&amp;":b"&amp;ROW()-1),"&gt;0")+1+4*(COUNTIF(A$1:A1832,"&gt;0")-1),)</f>
        <v>0</v>
      </c>
    </row>
    <row r="1833" spans="1:2" x14ac:dyDescent="0.3">
      <c r="A1833" s="3" cm="1">
        <f t="array" aca="1" ref="A1833" ca="1">IF(IFERROR(FIND("选项",INDIRECT("输入!A"&amp;ROW()),1)&gt;0,0),COUNTIF(INDIRECT("A$1:A"&amp;ROW()-1),"&gt;0")+1,0)</f>
        <v>217</v>
      </c>
      <c r="B1833" cm="1">
        <f t="array" aca="1" ref="B1833" ca="1">IF(MID(INDIRECT("输入!A"&amp;ROW()),2,1)="结",COUNTIF(INDIRECT("b"&amp;MATCH(COUNTIF(A$1:A1833,"&gt;0"),A$1:A1833,)&amp;":b"&amp;ROW()-1),"&gt;0")+1+4*(COUNTIF(A$1:A1833,"&gt;0")-1),)</f>
        <v>0</v>
      </c>
    </row>
    <row r="1834" spans="1:2" x14ac:dyDescent="0.3">
      <c r="A1834" s="3" cm="1">
        <f t="array" aca="1" ref="A1834" ca="1">IF(IFERROR(FIND("选项",INDIRECT("输入!A"&amp;ROW()),1)&gt;0,0),COUNTIF(INDIRECT("A$1:A"&amp;ROW()-1),"&gt;0")+1,0)</f>
        <v>0</v>
      </c>
      <c r="B1834" cm="1">
        <f t="array" aca="1" ref="B1834" ca="1">IF(MID(INDIRECT("输入!A"&amp;ROW()),2,1)="结",COUNTIF(INDIRECT("b"&amp;MATCH(COUNTIF(A$1:A1834,"&gt;0"),A$1:A1834,)&amp;":b"&amp;ROW()-1),"&gt;0")+1+4*(COUNTIF(A$1:A1834,"&gt;0")-1),)</f>
        <v>865</v>
      </c>
    </row>
    <row r="1835" spans="1:2" x14ac:dyDescent="0.3">
      <c r="A1835" s="3" cm="1">
        <f t="array" aca="1" ref="A1835" ca="1">IF(IFERROR(FIND("选项",INDIRECT("输入!A"&amp;ROW()),1)&gt;0,0),COUNTIF(INDIRECT("A$1:A"&amp;ROW()-1),"&gt;0")+1,0)</f>
        <v>0</v>
      </c>
      <c r="B1835" cm="1">
        <f t="array" aca="1" ref="B1835" ca="1">IF(MID(INDIRECT("输入!A"&amp;ROW()),2,1)="结",COUNTIF(INDIRECT("b"&amp;MATCH(COUNTIF(A$1:A1835,"&gt;0"),A$1:A1835,)&amp;":b"&amp;ROW()-1),"&gt;0")+1+4*(COUNTIF(A$1:A1835,"&gt;0")-1),)</f>
        <v>0</v>
      </c>
    </row>
    <row r="1836" spans="1:2" x14ac:dyDescent="0.3">
      <c r="A1836" s="3" cm="1">
        <f t="array" aca="1" ref="A1836" ca="1">IF(IFERROR(FIND("选项",INDIRECT("输入!A"&amp;ROW()),1)&gt;0,0),COUNTIF(INDIRECT("A$1:A"&amp;ROW()-1),"&gt;0")+1,0)</f>
        <v>218</v>
      </c>
      <c r="B1836" cm="1">
        <f t="array" aca="1" ref="B1836" ca="1">IF(MID(INDIRECT("输入!A"&amp;ROW()),2,1)="结",COUNTIF(INDIRECT("b"&amp;MATCH(COUNTIF(A$1:A1836,"&gt;0"),A$1:A1836,)&amp;":b"&amp;ROW()-1),"&gt;0")+1+4*(COUNTIF(A$1:A1836,"&gt;0")-1),)</f>
        <v>0</v>
      </c>
    </row>
    <row r="1837" spans="1:2" x14ac:dyDescent="0.3">
      <c r="A1837" s="3" cm="1">
        <f t="array" aca="1" ref="A1837" ca="1">IF(IFERROR(FIND("选项",INDIRECT("输入!A"&amp;ROW()),1)&gt;0,0),COUNTIF(INDIRECT("A$1:A"&amp;ROW()-1),"&gt;0")+1,0)</f>
        <v>0</v>
      </c>
      <c r="B1837" cm="1">
        <f t="array" aca="1" ref="B1837" ca="1">IF(MID(INDIRECT("输入!A"&amp;ROW()),2,1)="结",COUNTIF(INDIRECT("b"&amp;MATCH(COUNTIF(A$1:A1837,"&gt;0"),A$1:A1837,)&amp;":b"&amp;ROW()-1),"&gt;0")+1+4*(COUNTIF(A$1:A1837,"&gt;0")-1),)</f>
        <v>869</v>
      </c>
    </row>
    <row r="1838" spans="1:2" x14ac:dyDescent="0.3">
      <c r="A1838" s="3" cm="1">
        <f t="array" aca="1" ref="A1838" ca="1">IF(IFERROR(FIND("选项",INDIRECT("输入!A"&amp;ROW()),1)&gt;0,0),COUNTIF(INDIRECT("A$1:A"&amp;ROW()-1),"&gt;0")+1,0)</f>
        <v>0</v>
      </c>
      <c r="B1838" cm="1">
        <f t="array" aca="1" ref="B1838" ca="1">IF(MID(INDIRECT("输入!A"&amp;ROW()),2,1)="结",COUNTIF(INDIRECT("b"&amp;MATCH(COUNTIF(A$1:A1838,"&gt;0"),A$1:A1838,)&amp;":b"&amp;ROW()-1),"&gt;0")+1+4*(COUNTIF(A$1:A1838,"&gt;0")-1),)</f>
        <v>0</v>
      </c>
    </row>
    <row r="1839" spans="1:2" x14ac:dyDescent="0.3">
      <c r="A1839" s="3" cm="1">
        <f t="array" aca="1" ref="A1839" ca="1">IF(IFERROR(FIND("选项",INDIRECT("输入!A"&amp;ROW()),1)&gt;0,0),COUNTIF(INDIRECT("A$1:A"&amp;ROW()-1),"&gt;0")+1,0)</f>
        <v>0</v>
      </c>
      <c r="B1839" cm="1">
        <f t="array" aca="1" ref="B1839" ca="1">IF(MID(INDIRECT("输入!A"&amp;ROW()),2,1)="结",COUNTIF(INDIRECT("b"&amp;MATCH(COUNTIF(A$1:A1839,"&gt;0"),A$1:A1839,)&amp;":b"&amp;ROW()-1),"&gt;0")+1+4*(COUNTIF(A$1:A1839,"&gt;0")-1),)</f>
        <v>870</v>
      </c>
    </row>
    <row r="1840" spans="1:2" x14ac:dyDescent="0.3">
      <c r="A1840" s="3" cm="1">
        <f t="array" aca="1" ref="A1840" ca="1">IF(IFERROR(FIND("选项",INDIRECT("输入!A"&amp;ROW()),1)&gt;0,0),COUNTIF(INDIRECT("A$1:A"&amp;ROW()-1),"&gt;0")+1,0)</f>
        <v>0</v>
      </c>
      <c r="B1840" cm="1">
        <f t="array" aca="1" ref="B1840" ca="1">IF(MID(INDIRECT("输入!A"&amp;ROW()),2,1)="结",COUNTIF(INDIRECT("b"&amp;MATCH(COUNTIF(A$1:A1840,"&gt;0"),A$1:A1840,)&amp;":b"&amp;ROW()-1),"&gt;0")+1+4*(COUNTIF(A$1:A1840,"&gt;0")-1),)</f>
        <v>0</v>
      </c>
    </row>
    <row r="1841" spans="1:2" x14ac:dyDescent="0.3">
      <c r="A1841" s="3" cm="1">
        <f t="array" aca="1" ref="A1841" ca="1">IF(IFERROR(FIND("选项",INDIRECT("输入!A"&amp;ROW()),1)&gt;0,0),COUNTIF(INDIRECT("A$1:A"&amp;ROW()-1),"&gt;0")+1,0)</f>
        <v>219</v>
      </c>
      <c r="B1841" cm="1">
        <f t="array" aca="1" ref="B1841" ca="1">IF(MID(INDIRECT("输入!A"&amp;ROW()),2,1)="结",COUNTIF(INDIRECT("b"&amp;MATCH(COUNTIF(A$1:A1841,"&gt;0"),A$1:A1841,)&amp;":b"&amp;ROW()-1),"&gt;0")+1+4*(COUNTIF(A$1:A1841,"&gt;0")-1),)</f>
        <v>0</v>
      </c>
    </row>
    <row r="1842" spans="1:2" x14ac:dyDescent="0.3">
      <c r="A1842" s="3" cm="1">
        <f t="array" aca="1" ref="A1842" ca="1">IF(IFERROR(FIND("选项",INDIRECT("输入!A"&amp;ROW()),1)&gt;0,0),COUNTIF(INDIRECT("A$1:A"&amp;ROW()-1),"&gt;0")+1,0)</f>
        <v>0</v>
      </c>
      <c r="B1842" cm="1">
        <f t="array" aca="1" ref="B1842" ca="1">IF(MID(INDIRECT("输入!A"&amp;ROW()),2,1)="结",COUNTIF(INDIRECT("b"&amp;MATCH(COUNTIF(A$1:A1842,"&gt;0"),A$1:A1842,)&amp;":b"&amp;ROW()-1),"&gt;0")+1+4*(COUNTIF(A$1:A1842,"&gt;0")-1),)</f>
        <v>873</v>
      </c>
    </row>
    <row r="1843" spans="1:2" x14ac:dyDescent="0.3">
      <c r="A1843" s="3" cm="1">
        <f t="array" aca="1" ref="A1843" ca="1">IF(IFERROR(FIND("选项",INDIRECT("输入!A"&amp;ROW()),1)&gt;0,0),COUNTIF(INDIRECT("A$1:A"&amp;ROW()-1),"&gt;0")+1,0)</f>
        <v>0</v>
      </c>
      <c r="B1843" cm="1">
        <f t="array" aca="1" ref="B1843" ca="1">IF(MID(INDIRECT("输入!A"&amp;ROW()),2,1)="结",COUNTIF(INDIRECT("b"&amp;MATCH(COUNTIF(A$1:A1843,"&gt;0"),A$1:A1843,)&amp;":b"&amp;ROW()-1),"&gt;0")+1+4*(COUNTIF(A$1:A1843,"&gt;0")-1),)</f>
        <v>0</v>
      </c>
    </row>
    <row r="1844" spans="1:2" x14ac:dyDescent="0.3">
      <c r="A1844" s="3" cm="1">
        <f t="array" aca="1" ref="A1844" ca="1">IF(IFERROR(FIND("选项",INDIRECT("输入!A"&amp;ROW()),1)&gt;0,0),COUNTIF(INDIRECT("A$1:A"&amp;ROW()-1),"&gt;0")+1,0)</f>
        <v>0</v>
      </c>
      <c r="B1844" cm="1">
        <f t="array" aca="1" ref="B1844" ca="1">IF(MID(INDIRECT("输入!A"&amp;ROW()),2,1)="结",COUNTIF(INDIRECT("b"&amp;MATCH(COUNTIF(A$1:A1844,"&gt;0"),A$1:A1844,)&amp;":b"&amp;ROW()-1),"&gt;0")+1+4*(COUNTIF(A$1:A1844,"&gt;0")-1),)</f>
        <v>874</v>
      </c>
    </row>
    <row r="1845" spans="1:2" x14ac:dyDescent="0.3">
      <c r="A1845" s="3" cm="1">
        <f t="array" aca="1" ref="A1845" ca="1">IF(IFERROR(FIND("选项",INDIRECT("输入!A"&amp;ROW()),1)&gt;0,0),COUNTIF(INDIRECT("A$1:A"&amp;ROW()-1),"&gt;0")+1,0)</f>
        <v>0</v>
      </c>
      <c r="B1845" cm="1">
        <f t="array" aca="1" ref="B1845" ca="1">IF(MID(INDIRECT("输入!A"&amp;ROW()),2,1)="结",COUNTIF(INDIRECT("b"&amp;MATCH(COUNTIF(A$1:A1845,"&gt;0"),A$1:A1845,)&amp;":b"&amp;ROW()-1),"&gt;0")+1+4*(COUNTIF(A$1:A1845,"&gt;0")-1),)</f>
        <v>0</v>
      </c>
    </row>
    <row r="1846" spans="1:2" x14ac:dyDescent="0.3">
      <c r="A1846" s="3" cm="1">
        <f t="array" aca="1" ref="A1846" ca="1">IF(IFERROR(FIND("选项",INDIRECT("输入!A"&amp;ROW()),1)&gt;0,0),COUNTIF(INDIRECT("A$1:A"&amp;ROW()-1),"&gt;0")+1,0)</f>
        <v>220</v>
      </c>
      <c r="B1846" cm="1">
        <f t="array" aca="1" ref="B1846" ca="1">IF(MID(INDIRECT("输入!A"&amp;ROW()),2,1)="结",COUNTIF(INDIRECT("b"&amp;MATCH(COUNTIF(A$1:A1846,"&gt;0"),A$1:A1846,)&amp;":b"&amp;ROW()-1),"&gt;0")+1+4*(COUNTIF(A$1:A1846,"&gt;0")-1),)</f>
        <v>0</v>
      </c>
    </row>
    <row r="1847" spans="1:2" x14ac:dyDescent="0.3">
      <c r="A1847" s="3" cm="1">
        <f t="array" aca="1" ref="A1847" ca="1">IF(IFERROR(FIND("选项",INDIRECT("输入!A"&amp;ROW()),1)&gt;0,0),COUNTIF(INDIRECT("A$1:A"&amp;ROW()-1),"&gt;0")+1,0)</f>
        <v>0</v>
      </c>
      <c r="B1847" cm="1">
        <f t="array" aca="1" ref="B1847" ca="1">IF(MID(INDIRECT("输入!A"&amp;ROW()),2,1)="结",COUNTIF(INDIRECT("b"&amp;MATCH(COUNTIF(A$1:A1847,"&gt;0"),A$1:A1847,)&amp;":b"&amp;ROW()-1),"&gt;0")+1+4*(COUNTIF(A$1:A1847,"&gt;0")-1),)</f>
        <v>877</v>
      </c>
    </row>
    <row r="1848" spans="1:2" x14ac:dyDescent="0.3">
      <c r="A1848" s="3" cm="1">
        <f t="array" aca="1" ref="A1848" ca="1">IF(IFERROR(FIND("选项",INDIRECT("输入!A"&amp;ROW()),1)&gt;0,0),COUNTIF(INDIRECT("A$1:A"&amp;ROW()-1),"&gt;0")+1,0)</f>
        <v>0</v>
      </c>
      <c r="B1848" cm="1">
        <f t="array" aca="1" ref="B1848" ca="1">IF(MID(INDIRECT("输入!A"&amp;ROW()),2,1)="结",COUNTIF(INDIRECT("b"&amp;MATCH(COUNTIF(A$1:A1848,"&gt;0"),A$1:A1848,)&amp;":b"&amp;ROW()-1),"&gt;0")+1+4*(COUNTIF(A$1:A1848,"&gt;0")-1),)</f>
        <v>0</v>
      </c>
    </row>
    <row r="1849" spans="1:2" x14ac:dyDescent="0.3">
      <c r="A1849" s="3" cm="1">
        <f t="array" aca="1" ref="A1849" ca="1">IF(IFERROR(FIND("选项",INDIRECT("输入!A"&amp;ROW()),1)&gt;0,0),COUNTIF(INDIRECT("A$1:A"&amp;ROW()-1),"&gt;0")+1,0)</f>
        <v>0</v>
      </c>
      <c r="B1849" cm="1">
        <f t="array" aca="1" ref="B1849" ca="1">IF(MID(INDIRECT("输入!A"&amp;ROW()),2,1)="结",COUNTIF(INDIRECT("b"&amp;MATCH(COUNTIF(A$1:A1849,"&gt;0"),A$1:A1849,)&amp;":b"&amp;ROW()-1),"&gt;0")+1+4*(COUNTIF(A$1:A1849,"&gt;0")-1),)</f>
        <v>878</v>
      </c>
    </row>
    <row r="1850" spans="1:2" x14ac:dyDescent="0.3">
      <c r="A1850" s="3" cm="1">
        <f t="array" aca="1" ref="A1850" ca="1">IF(IFERROR(FIND("选项",INDIRECT("输入!A"&amp;ROW()),1)&gt;0,0),COUNTIF(INDIRECT("A$1:A"&amp;ROW()-1),"&gt;0")+1,0)</f>
        <v>0</v>
      </c>
      <c r="B1850" cm="1">
        <f t="array" aca="1" ref="B1850" ca="1">IF(MID(INDIRECT("输入!A"&amp;ROW()),2,1)="结",COUNTIF(INDIRECT("b"&amp;MATCH(COUNTIF(A$1:A1850,"&gt;0"),A$1:A1850,)&amp;":b"&amp;ROW()-1),"&gt;0")+1+4*(COUNTIF(A$1:A1850,"&gt;0")-1),)</f>
        <v>0</v>
      </c>
    </row>
    <row r="1851" spans="1:2" x14ac:dyDescent="0.3">
      <c r="A1851" s="3" cm="1">
        <f t="array" aca="1" ref="A1851" ca="1">IF(IFERROR(FIND("选项",INDIRECT("输入!A"&amp;ROW()),1)&gt;0,0),COUNTIF(INDIRECT("A$1:A"&amp;ROW()-1),"&gt;0")+1,0)</f>
        <v>221</v>
      </c>
      <c r="B1851" cm="1">
        <f t="array" aca="1" ref="B1851" ca="1">IF(MID(INDIRECT("输入!A"&amp;ROW()),2,1)="结",COUNTIF(INDIRECT("b"&amp;MATCH(COUNTIF(A$1:A1851,"&gt;0"),A$1:A1851,)&amp;":b"&amp;ROW()-1),"&gt;0")+1+4*(COUNTIF(A$1:A1851,"&gt;0")-1),)</f>
        <v>0</v>
      </c>
    </row>
    <row r="1852" spans="1:2" x14ac:dyDescent="0.3">
      <c r="A1852" s="3" cm="1">
        <f t="array" aca="1" ref="A1852" ca="1">IF(IFERROR(FIND("选项",INDIRECT("输入!A"&amp;ROW()),1)&gt;0,0),COUNTIF(INDIRECT("A$1:A"&amp;ROW()-1),"&gt;0")+1,0)</f>
        <v>0</v>
      </c>
      <c r="B1852" cm="1">
        <f t="array" aca="1" ref="B1852" ca="1">IF(MID(INDIRECT("输入!A"&amp;ROW()),2,1)="结",COUNTIF(INDIRECT("b"&amp;MATCH(COUNTIF(A$1:A1852,"&gt;0"),A$1:A1852,)&amp;":b"&amp;ROW()-1),"&gt;0")+1+4*(COUNTIF(A$1:A1852,"&gt;0")-1),)</f>
        <v>881</v>
      </c>
    </row>
    <row r="1853" spans="1:2" x14ac:dyDescent="0.3">
      <c r="A1853" s="3" cm="1">
        <f t="array" aca="1" ref="A1853" ca="1">IF(IFERROR(FIND("选项",INDIRECT("输入!A"&amp;ROW()),1)&gt;0,0),COUNTIF(INDIRECT("A$1:A"&amp;ROW()-1),"&gt;0")+1,0)</f>
        <v>0</v>
      </c>
      <c r="B1853" cm="1">
        <f t="array" aca="1" ref="B1853" ca="1">IF(MID(INDIRECT("输入!A"&amp;ROW()),2,1)="结",COUNTIF(INDIRECT("b"&amp;MATCH(COUNTIF(A$1:A1853,"&gt;0"),A$1:A1853,)&amp;":b"&amp;ROW()-1),"&gt;0")+1+4*(COUNTIF(A$1:A1853,"&gt;0")-1),)</f>
        <v>0</v>
      </c>
    </row>
    <row r="1854" spans="1:2" x14ac:dyDescent="0.3">
      <c r="A1854" s="3" cm="1">
        <f t="array" aca="1" ref="A1854" ca="1">IF(IFERROR(FIND("选项",INDIRECT("输入!A"&amp;ROW()),1)&gt;0,0),COUNTIF(INDIRECT("A$1:A"&amp;ROW()-1),"&gt;0")+1,0)</f>
        <v>0</v>
      </c>
      <c r="B1854" cm="1">
        <f t="array" aca="1" ref="B1854" ca="1">IF(MID(INDIRECT("输入!A"&amp;ROW()),2,1)="结",COUNTIF(INDIRECT("b"&amp;MATCH(COUNTIF(A$1:A1854,"&gt;0"),A$1:A1854,)&amp;":b"&amp;ROW()-1),"&gt;0")+1+4*(COUNTIF(A$1:A1854,"&gt;0")-1),)</f>
        <v>882</v>
      </c>
    </row>
    <row r="1855" spans="1:2" x14ac:dyDescent="0.3">
      <c r="A1855" s="3" cm="1">
        <f t="array" aca="1" ref="A1855" ca="1">IF(IFERROR(FIND("选项",INDIRECT("输入!A"&amp;ROW()),1)&gt;0,0),COUNTIF(INDIRECT("A$1:A"&amp;ROW()-1),"&gt;0")+1,0)</f>
        <v>0</v>
      </c>
      <c r="B1855" cm="1">
        <f t="array" aca="1" ref="B1855" ca="1">IF(MID(INDIRECT("输入!A"&amp;ROW()),2,1)="结",COUNTIF(INDIRECT("b"&amp;MATCH(COUNTIF(A$1:A1855,"&gt;0"),A$1:A1855,)&amp;":b"&amp;ROW()-1),"&gt;0")+1+4*(COUNTIF(A$1:A1855,"&gt;0")-1),)</f>
        <v>0</v>
      </c>
    </row>
    <row r="1856" spans="1:2" x14ac:dyDescent="0.3">
      <c r="A1856" s="3" cm="1">
        <f t="array" aca="1" ref="A1856" ca="1">IF(IFERROR(FIND("选项",INDIRECT("输入!A"&amp;ROW()),1)&gt;0,0),COUNTIF(INDIRECT("A$1:A"&amp;ROW()-1),"&gt;0")+1,0)</f>
        <v>222</v>
      </c>
      <c r="B1856" cm="1">
        <f t="array" aca="1" ref="B1856" ca="1">IF(MID(INDIRECT("输入!A"&amp;ROW()),2,1)="结",COUNTIF(INDIRECT("b"&amp;MATCH(COUNTIF(A$1:A1856,"&gt;0"),A$1:A1856,)&amp;":b"&amp;ROW()-1),"&gt;0")+1+4*(COUNTIF(A$1:A1856,"&gt;0")-1),)</f>
        <v>0</v>
      </c>
    </row>
    <row r="1857" spans="1:2" x14ac:dyDescent="0.3">
      <c r="A1857" s="3" cm="1">
        <f t="array" aca="1" ref="A1857" ca="1">IF(IFERROR(FIND("选项",INDIRECT("输入!A"&amp;ROW()),1)&gt;0,0),COUNTIF(INDIRECT("A$1:A"&amp;ROW()-1),"&gt;0")+1,0)</f>
        <v>0</v>
      </c>
      <c r="B1857" cm="1">
        <f t="array" aca="1" ref="B1857" ca="1">IF(MID(INDIRECT("输入!A"&amp;ROW()),2,1)="结",COUNTIF(INDIRECT("b"&amp;MATCH(COUNTIF(A$1:A1857,"&gt;0"),A$1:A1857,)&amp;":b"&amp;ROW()-1),"&gt;0")+1+4*(COUNTIF(A$1:A1857,"&gt;0")-1),)</f>
        <v>885</v>
      </c>
    </row>
    <row r="1858" spans="1:2" x14ac:dyDescent="0.3">
      <c r="A1858" s="3" cm="1">
        <f t="array" aca="1" ref="A1858" ca="1">IF(IFERROR(FIND("选项",INDIRECT("输入!A"&amp;ROW()),1)&gt;0,0),COUNTIF(INDIRECT("A$1:A"&amp;ROW()-1),"&gt;0")+1,0)</f>
        <v>0</v>
      </c>
      <c r="B1858" cm="1">
        <f t="array" aca="1" ref="B1858" ca="1">IF(MID(INDIRECT("输入!A"&amp;ROW()),2,1)="结",COUNTIF(INDIRECT("b"&amp;MATCH(COUNTIF(A$1:A1858,"&gt;0"),A$1:A1858,)&amp;":b"&amp;ROW()-1),"&gt;0")+1+4*(COUNTIF(A$1:A1858,"&gt;0")-1),)</f>
        <v>0</v>
      </c>
    </row>
    <row r="1859" spans="1:2" x14ac:dyDescent="0.3">
      <c r="A1859" s="3" cm="1">
        <f t="array" aca="1" ref="A1859" ca="1">IF(IFERROR(FIND("选项",INDIRECT("输入!A"&amp;ROW()),1)&gt;0,0),COUNTIF(INDIRECT("A$1:A"&amp;ROW()-1),"&gt;0")+1,0)</f>
        <v>0</v>
      </c>
      <c r="B1859" cm="1">
        <f t="array" aca="1" ref="B1859" ca="1">IF(MID(INDIRECT("输入!A"&amp;ROW()),2,1)="结",COUNTIF(INDIRECT("b"&amp;MATCH(COUNTIF(A$1:A1859,"&gt;0"),A$1:A1859,)&amp;":b"&amp;ROW()-1),"&gt;0")+1+4*(COUNTIF(A$1:A1859,"&gt;0")-1),)</f>
        <v>886</v>
      </c>
    </row>
    <row r="1860" spans="1:2" x14ac:dyDescent="0.3">
      <c r="A1860" s="3" cm="1">
        <f t="array" aca="1" ref="A1860" ca="1">IF(IFERROR(FIND("选项",INDIRECT("输入!A"&amp;ROW()),1)&gt;0,0),COUNTIF(INDIRECT("A$1:A"&amp;ROW()-1),"&gt;0")+1,0)</f>
        <v>0</v>
      </c>
      <c r="B1860" cm="1">
        <f t="array" aca="1" ref="B1860" ca="1">IF(MID(INDIRECT("输入!A"&amp;ROW()),2,1)="结",COUNTIF(INDIRECT("b"&amp;MATCH(COUNTIF(A$1:A1860,"&gt;0"),A$1:A1860,)&amp;":b"&amp;ROW()-1),"&gt;0")+1+4*(COUNTIF(A$1:A1860,"&gt;0")-1),)</f>
        <v>0</v>
      </c>
    </row>
    <row r="1861" spans="1:2" x14ac:dyDescent="0.3">
      <c r="A1861" s="3" cm="1">
        <f t="array" aca="1" ref="A1861" ca="1">IF(IFERROR(FIND("选项",INDIRECT("输入!A"&amp;ROW()),1)&gt;0,0),COUNTIF(INDIRECT("A$1:A"&amp;ROW()-1),"&gt;0")+1,0)</f>
        <v>223</v>
      </c>
      <c r="B1861" cm="1">
        <f t="array" aca="1" ref="B1861" ca="1">IF(MID(INDIRECT("输入!A"&amp;ROW()),2,1)="结",COUNTIF(INDIRECT("b"&amp;MATCH(COUNTIF(A$1:A1861,"&gt;0"),A$1:A1861,)&amp;":b"&amp;ROW()-1),"&gt;0")+1+4*(COUNTIF(A$1:A1861,"&gt;0")-1),)</f>
        <v>0</v>
      </c>
    </row>
    <row r="1862" spans="1:2" x14ac:dyDescent="0.3">
      <c r="A1862" s="3" cm="1">
        <f t="array" aca="1" ref="A1862" ca="1">IF(IFERROR(FIND("选项",INDIRECT("输入!A"&amp;ROW()),1)&gt;0,0),COUNTIF(INDIRECT("A$1:A"&amp;ROW()-1),"&gt;0")+1,0)</f>
        <v>0</v>
      </c>
      <c r="B1862" cm="1">
        <f t="array" aca="1" ref="B1862" ca="1">IF(MID(INDIRECT("输入!A"&amp;ROW()),2,1)="结",COUNTIF(INDIRECT("b"&amp;MATCH(COUNTIF(A$1:A1862,"&gt;0"),A$1:A1862,)&amp;":b"&amp;ROW()-1),"&gt;0")+1+4*(COUNTIF(A$1:A1862,"&gt;0")-1),)</f>
        <v>889</v>
      </c>
    </row>
    <row r="1863" spans="1:2" x14ac:dyDescent="0.3">
      <c r="A1863" s="3" cm="1">
        <f t="array" aca="1" ref="A1863" ca="1">IF(IFERROR(FIND("选项",INDIRECT("输入!A"&amp;ROW()),1)&gt;0,0),COUNTIF(INDIRECT("A$1:A"&amp;ROW()-1),"&gt;0")+1,0)</f>
        <v>0</v>
      </c>
      <c r="B1863" cm="1">
        <f t="array" aca="1" ref="B1863" ca="1">IF(MID(INDIRECT("输入!A"&amp;ROW()),2,1)="结",COUNTIF(INDIRECT("b"&amp;MATCH(COUNTIF(A$1:A1863,"&gt;0"),A$1:A1863,)&amp;":b"&amp;ROW()-1),"&gt;0")+1+4*(COUNTIF(A$1:A1863,"&gt;0")-1),)</f>
        <v>0</v>
      </c>
    </row>
    <row r="1864" spans="1:2" x14ac:dyDescent="0.3">
      <c r="A1864" s="3" cm="1">
        <f t="array" aca="1" ref="A1864" ca="1">IF(IFERROR(FIND("选项",INDIRECT("输入!A"&amp;ROW()),1)&gt;0,0),COUNTIF(INDIRECT("A$1:A"&amp;ROW()-1),"&gt;0")+1,0)</f>
        <v>0</v>
      </c>
      <c r="B1864" cm="1">
        <f t="array" aca="1" ref="B1864" ca="1">IF(MID(INDIRECT("输入!A"&amp;ROW()),2,1)="结",COUNTIF(INDIRECT("b"&amp;MATCH(COUNTIF(A$1:A1864,"&gt;0"),A$1:A1864,)&amp;":b"&amp;ROW()-1),"&gt;0")+1+4*(COUNTIF(A$1:A1864,"&gt;0")-1),)</f>
        <v>890</v>
      </c>
    </row>
    <row r="1865" spans="1:2" x14ac:dyDescent="0.3">
      <c r="A1865" s="3" cm="1">
        <f t="array" aca="1" ref="A1865" ca="1">IF(IFERROR(FIND("选项",INDIRECT("输入!A"&amp;ROW()),1)&gt;0,0),COUNTIF(INDIRECT("A$1:A"&amp;ROW()-1),"&gt;0")+1,0)</f>
        <v>0</v>
      </c>
      <c r="B1865" cm="1">
        <f t="array" aca="1" ref="B1865" ca="1">IF(MID(INDIRECT("输入!A"&amp;ROW()),2,1)="结",COUNTIF(INDIRECT("b"&amp;MATCH(COUNTIF(A$1:A1865,"&gt;0"),A$1:A1865,)&amp;":b"&amp;ROW()-1),"&gt;0")+1+4*(COUNTIF(A$1:A1865,"&gt;0")-1),)</f>
        <v>0</v>
      </c>
    </row>
    <row r="1866" spans="1:2" x14ac:dyDescent="0.3">
      <c r="A1866" s="3" cm="1">
        <f t="array" aca="1" ref="A1866" ca="1">IF(IFERROR(FIND("选项",INDIRECT("输入!A"&amp;ROW()),1)&gt;0,0),COUNTIF(INDIRECT("A$1:A"&amp;ROW()-1),"&gt;0")+1,0)</f>
        <v>224</v>
      </c>
      <c r="B1866" cm="1">
        <f t="array" aca="1" ref="B1866" ca="1">IF(MID(INDIRECT("输入!A"&amp;ROW()),2,1)="结",COUNTIF(INDIRECT("b"&amp;MATCH(COUNTIF(A$1:A1866,"&gt;0"),A$1:A1866,)&amp;":b"&amp;ROW()-1),"&gt;0")+1+4*(COUNTIF(A$1:A1866,"&gt;0")-1),)</f>
        <v>0</v>
      </c>
    </row>
    <row r="1867" spans="1:2" x14ac:dyDescent="0.3">
      <c r="A1867" s="3" cm="1">
        <f t="array" aca="1" ref="A1867" ca="1">IF(IFERROR(FIND("选项",INDIRECT("输入!A"&amp;ROW()),1)&gt;0,0),COUNTIF(INDIRECT("A$1:A"&amp;ROW()-1),"&gt;0")+1,0)</f>
        <v>0</v>
      </c>
      <c r="B1867" cm="1">
        <f t="array" aca="1" ref="B1867" ca="1">IF(MID(INDIRECT("输入!A"&amp;ROW()),2,1)="结",COUNTIF(INDIRECT("b"&amp;MATCH(COUNTIF(A$1:A1867,"&gt;0"),A$1:A1867,)&amp;":b"&amp;ROW()-1),"&gt;0")+1+4*(COUNTIF(A$1:A1867,"&gt;0")-1),)</f>
        <v>893</v>
      </c>
    </row>
    <row r="1868" spans="1:2" x14ac:dyDescent="0.3">
      <c r="A1868" s="3" cm="1">
        <f t="array" aca="1" ref="A1868" ca="1">IF(IFERROR(FIND("选项",INDIRECT("输入!A"&amp;ROW()),1)&gt;0,0),COUNTIF(INDIRECT("A$1:A"&amp;ROW()-1),"&gt;0")+1,0)</f>
        <v>0</v>
      </c>
      <c r="B1868" cm="1">
        <f t="array" aca="1" ref="B1868" ca="1">IF(MID(INDIRECT("输入!A"&amp;ROW()),2,1)="结",COUNTIF(INDIRECT("b"&amp;MATCH(COUNTIF(A$1:A1868,"&gt;0"),A$1:A1868,)&amp;":b"&amp;ROW()-1),"&gt;0")+1+4*(COUNTIF(A$1:A1868,"&gt;0")-1),)</f>
        <v>0</v>
      </c>
    </row>
    <row r="1869" spans="1:2" x14ac:dyDescent="0.3">
      <c r="A1869" s="3" cm="1">
        <f t="array" aca="1" ref="A1869" ca="1">IF(IFERROR(FIND("选项",INDIRECT("输入!A"&amp;ROW()),1)&gt;0,0),COUNTIF(INDIRECT("A$1:A"&amp;ROW()-1),"&gt;0")+1,0)</f>
        <v>0</v>
      </c>
      <c r="B1869" cm="1">
        <f t="array" aca="1" ref="B1869" ca="1">IF(MID(INDIRECT("输入!A"&amp;ROW()),2,1)="结",COUNTIF(INDIRECT("b"&amp;MATCH(COUNTIF(A$1:A1869,"&gt;0"),A$1:A1869,)&amp;":b"&amp;ROW()-1),"&gt;0")+1+4*(COUNTIF(A$1:A1869,"&gt;0")-1),)</f>
        <v>894</v>
      </c>
    </row>
    <row r="1870" spans="1:2" x14ac:dyDescent="0.3">
      <c r="A1870" s="3" cm="1">
        <f t="array" aca="1" ref="A1870" ca="1">IF(IFERROR(FIND("选项",INDIRECT("输入!A"&amp;ROW()),1)&gt;0,0),COUNTIF(INDIRECT("A$1:A"&amp;ROW()-1),"&gt;0")+1,0)</f>
        <v>0</v>
      </c>
      <c r="B1870" cm="1">
        <f t="array" aca="1" ref="B1870" ca="1">IF(MID(INDIRECT("输入!A"&amp;ROW()),2,1)="结",COUNTIF(INDIRECT("b"&amp;MATCH(COUNTIF(A$1:A1870,"&gt;0"),A$1:A1870,)&amp;":b"&amp;ROW()-1),"&gt;0")+1+4*(COUNTIF(A$1:A1870,"&gt;0")-1),)</f>
        <v>0</v>
      </c>
    </row>
    <row r="1871" spans="1:2" x14ac:dyDescent="0.3">
      <c r="A1871" s="3" cm="1">
        <f t="array" aca="1" ref="A1871" ca="1">IF(IFERROR(FIND("选项",INDIRECT("输入!A"&amp;ROW()),1)&gt;0,0),COUNTIF(INDIRECT("A$1:A"&amp;ROW()-1),"&gt;0")+1,0)</f>
        <v>225</v>
      </c>
      <c r="B1871" cm="1">
        <f t="array" aca="1" ref="B1871" ca="1">IF(MID(INDIRECT("输入!A"&amp;ROW()),2,1)="结",COUNTIF(INDIRECT("b"&amp;MATCH(COUNTIF(A$1:A1871,"&gt;0"),A$1:A1871,)&amp;":b"&amp;ROW()-1),"&gt;0")+1+4*(COUNTIF(A$1:A1871,"&gt;0")-1),)</f>
        <v>0</v>
      </c>
    </row>
    <row r="1872" spans="1:2" x14ac:dyDescent="0.3">
      <c r="A1872" s="3" cm="1">
        <f t="array" aca="1" ref="A1872" ca="1">IF(IFERROR(FIND("选项",INDIRECT("输入!A"&amp;ROW()),1)&gt;0,0),COUNTIF(INDIRECT("A$1:A"&amp;ROW()-1),"&gt;0")+1,0)</f>
        <v>0</v>
      </c>
      <c r="B1872" cm="1">
        <f t="array" aca="1" ref="B1872" ca="1">IF(MID(INDIRECT("输入!A"&amp;ROW()),2,1)="结",COUNTIF(INDIRECT("b"&amp;MATCH(COUNTIF(A$1:A1872,"&gt;0"),A$1:A1872,)&amp;":b"&amp;ROW()-1),"&gt;0")+1+4*(COUNTIF(A$1:A1872,"&gt;0")-1),)</f>
        <v>897</v>
      </c>
    </row>
    <row r="1873" spans="1:2" x14ac:dyDescent="0.3">
      <c r="A1873" s="3" cm="1">
        <f t="array" aca="1" ref="A1873" ca="1">IF(IFERROR(FIND("选项",INDIRECT("输入!A"&amp;ROW()),1)&gt;0,0),COUNTIF(INDIRECT("A$1:A"&amp;ROW()-1),"&gt;0")+1,0)</f>
        <v>0</v>
      </c>
      <c r="B1873" cm="1">
        <f t="array" aca="1" ref="B1873" ca="1">IF(MID(INDIRECT("输入!A"&amp;ROW()),2,1)="结",COUNTIF(INDIRECT("b"&amp;MATCH(COUNTIF(A$1:A1873,"&gt;0"),A$1:A1873,)&amp;":b"&amp;ROW()-1),"&gt;0")+1+4*(COUNTIF(A$1:A1873,"&gt;0")-1),)</f>
        <v>0</v>
      </c>
    </row>
    <row r="1874" spans="1:2" x14ac:dyDescent="0.3">
      <c r="A1874" s="3" cm="1">
        <f t="array" aca="1" ref="A1874" ca="1">IF(IFERROR(FIND("选项",INDIRECT("输入!A"&amp;ROW()),1)&gt;0,0),COUNTIF(INDIRECT("A$1:A"&amp;ROW()-1),"&gt;0")+1,0)</f>
        <v>0</v>
      </c>
      <c r="B1874" cm="1">
        <f t="array" aca="1" ref="B1874" ca="1">IF(MID(INDIRECT("输入!A"&amp;ROW()),2,1)="结",COUNTIF(INDIRECT("b"&amp;MATCH(COUNTIF(A$1:A1874,"&gt;0"),A$1:A1874,)&amp;":b"&amp;ROW()-1),"&gt;0")+1+4*(COUNTIF(A$1:A1874,"&gt;0")-1),)</f>
        <v>898</v>
      </c>
    </row>
    <row r="1875" spans="1:2" x14ac:dyDescent="0.3">
      <c r="A1875" s="3" cm="1">
        <f t="array" aca="1" ref="A1875" ca="1">IF(IFERROR(FIND("选项",INDIRECT("输入!A"&amp;ROW()),1)&gt;0,0),COUNTIF(INDIRECT("A$1:A"&amp;ROW()-1),"&gt;0")+1,0)</f>
        <v>0</v>
      </c>
      <c r="B1875" cm="1">
        <f t="array" aca="1" ref="B1875" ca="1">IF(MID(INDIRECT("输入!A"&amp;ROW()),2,1)="结",COUNTIF(INDIRECT("b"&amp;MATCH(COUNTIF(A$1:A1875,"&gt;0"),A$1:A1875,)&amp;":b"&amp;ROW()-1),"&gt;0")+1+4*(COUNTIF(A$1:A1875,"&gt;0")-1),)</f>
        <v>0</v>
      </c>
    </row>
    <row r="1876" spans="1:2" x14ac:dyDescent="0.3">
      <c r="A1876" s="3" cm="1">
        <f t="array" aca="1" ref="A1876" ca="1">IF(IFERROR(FIND("选项",INDIRECT("输入!A"&amp;ROW()),1)&gt;0,0),COUNTIF(INDIRECT("A$1:A"&amp;ROW()-1),"&gt;0")+1,0)</f>
        <v>226</v>
      </c>
      <c r="B1876" cm="1">
        <f t="array" aca="1" ref="B1876" ca="1">IF(MID(INDIRECT("输入!A"&amp;ROW()),2,1)="结",COUNTIF(INDIRECT("b"&amp;MATCH(COUNTIF(A$1:A1876,"&gt;0"),A$1:A1876,)&amp;":b"&amp;ROW()-1),"&gt;0")+1+4*(COUNTIF(A$1:A1876,"&gt;0")-1),)</f>
        <v>0</v>
      </c>
    </row>
    <row r="1877" spans="1:2" x14ac:dyDescent="0.3">
      <c r="A1877" s="3" cm="1">
        <f t="array" aca="1" ref="A1877" ca="1">IF(IFERROR(FIND("选项",INDIRECT("输入!A"&amp;ROW()),1)&gt;0,0),COUNTIF(INDIRECT("A$1:A"&amp;ROW()-1),"&gt;0")+1,0)</f>
        <v>0</v>
      </c>
      <c r="B1877" cm="1">
        <f t="array" aca="1" ref="B1877" ca="1">IF(MID(INDIRECT("输入!A"&amp;ROW()),2,1)="结",COUNTIF(INDIRECT("b"&amp;MATCH(COUNTIF(A$1:A1877,"&gt;0"),A$1:A1877,)&amp;":b"&amp;ROW()-1),"&gt;0")+1+4*(COUNTIF(A$1:A1877,"&gt;0")-1),)</f>
        <v>901</v>
      </c>
    </row>
    <row r="1878" spans="1:2" x14ac:dyDescent="0.3">
      <c r="A1878" s="3" cm="1">
        <f t="array" aca="1" ref="A1878" ca="1">IF(IFERROR(FIND("选项",INDIRECT("输入!A"&amp;ROW()),1)&gt;0,0),COUNTIF(INDIRECT("A$1:A"&amp;ROW()-1),"&gt;0")+1,0)</f>
        <v>0</v>
      </c>
      <c r="B1878" cm="1">
        <f t="array" aca="1" ref="B1878" ca="1">IF(MID(INDIRECT("输入!A"&amp;ROW()),2,1)="结",COUNTIF(INDIRECT("b"&amp;MATCH(COUNTIF(A$1:A1878,"&gt;0"),A$1:A1878,)&amp;":b"&amp;ROW()-1),"&gt;0")+1+4*(COUNTIF(A$1:A1878,"&gt;0")-1),)</f>
        <v>0</v>
      </c>
    </row>
    <row r="1879" spans="1:2" x14ac:dyDescent="0.3">
      <c r="A1879" s="3" cm="1">
        <f t="array" aca="1" ref="A1879" ca="1">IF(IFERROR(FIND("选项",INDIRECT("输入!A"&amp;ROW()),1)&gt;0,0),COUNTIF(INDIRECT("A$1:A"&amp;ROW()-1),"&gt;0")+1,0)</f>
        <v>0</v>
      </c>
      <c r="B1879" cm="1">
        <f t="array" aca="1" ref="B1879" ca="1">IF(MID(INDIRECT("输入!A"&amp;ROW()),2,1)="结",COUNTIF(INDIRECT("b"&amp;MATCH(COUNTIF(A$1:A1879,"&gt;0"),A$1:A1879,)&amp;":b"&amp;ROW()-1),"&gt;0")+1+4*(COUNTIF(A$1:A1879,"&gt;0")-1),)</f>
        <v>0</v>
      </c>
    </row>
    <row r="1880" spans="1:2" x14ac:dyDescent="0.3">
      <c r="A1880" s="3" cm="1">
        <f t="array" aca="1" ref="A1880" ca="1">IF(IFERROR(FIND("选项",INDIRECT("输入!A"&amp;ROW()),1)&gt;0,0),COUNTIF(INDIRECT("A$1:A"&amp;ROW()-1),"&gt;0")+1,0)</f>
        <v>0</v>
      </c>
      <c r="B1880" cm="1">
        <f t="array" aca="1" ref="B1880" ca="1">IF(MID(INDIRECT("输入!A"&amp;ROW()),2,1)="结",COUNTIF(INDIRECT("b"&amp;MATCH(COUNTIF(A$1:A1880,"&gt;0"),A$1:A1880,)&amp;":b"&amp;ROW()-1),"&gt;0")+1+4*(COUNTIF(A$1:A1880,"&gt;0")-1),)</f>
        <v>0</v>
      </c>
    </row>
    <row r="1881" spans="1:2" x14ac:dyDescent="0.3">
      <c r="A1881" s="3" cm="1">
        <f t="array" aca="1" ref="A1881" ca="1">IF(IFERROR(FIND("选项",INDIRECT("输入!A"&amp;ROW()),1)&gt;0,0),COUNTIF(INDIRECT("A$1:A"&amp;ROW()-1),"&gt;0")+1,0)</f>
        <v>0</v>
      </c>
      <c r="B1881" cm="1">
        <f t="array" aca="1" ref="B1881" ca="1">IF(MID(INDIRECT("输入!A"&amp;ROW()),2,1)="结",COUNTIF(INDIRECT("b"&amp;MATCH(COUNTIF(A$1:A1881,"&gt;0"),A$1:A1881,)&amp;":b"&amp;ROW()-1),"&gt;0")+1+4*(COUNTIF(A$1:A1881,"&gt;0")-1),)</f>
        <v>0</v>
      </c>
    </row>
    <row r="1882" spans="1:2" x14ac:dyDescent="0.3">
      <c r="A1882" s="3" cm="1">
        <f t="array" aca="1" ref="A1882" ca="1">IF(IFERROR(FIND("选项",INDIRECT("输入!A"&amp;ROW()),1)&gt;0,0),COUNTIF(INDIRECT("A$1:A"&amp;ROW()-1),"&gt;0")+1,0)</f>
        <v>0</v>
      </c>
      <c r="B1882" cm="1">
        <f t="array" aca="1" ref="B1882" ca="1">IF(MID(INDIRECT("输入!A"&amp;ROW()),2,1)="结",COUNTIF(INDIRECT("b"&amp;MATCH(COUNTIF(A$1:A1882,"&gt;0"),A$1:A1882,)&amp;":b"&amp;ROW()-1),"&gt;0")+1+4*(COUNTIF(A$1:A1882,"&gt;0")-1),)</f>
        <v>0</v>
      </c>
    </row>
    <row r="1883" spans="1:2" x14ac:dyDescent="0.3">
      <c r="A1883" s="3" cm="1">
        <f t="array" aca="1" ref="A1883" ca="1">IF(IFERROR(FIND("选项",INDIRECT("输入!A"&amp;ROW()),1)&gt;0,0),COUNTIF(INDIRECT("A$1:A"&amp;ROW()-1),"&gt;0")+1,0)</f>
        <v>0</v>
      </c>
      <c r="B1883" cm="1">
        <f t="array" aca="1" ref="B1883" ca="1">IF(MID(INDIRECT("输入!A"&amp;ROW()),2,1)="结",COUNTIF(INDIRECT("b"&amp;MATCH(COUNTIF(A$1:A1883,"&gt;0"),A$1:A1883,)&amp;":b"&amp;ROW()-1),"&gt;0")+1+4*(COUNTIF(A$1:A1883,"&gt;0")-1),)</f>
        <v>0</v>
      </c>
    </row>
    <row r="1884" spans="1:2" x14ac:dyDescent="0.3">
      <c r="A1884" s="3" cm="1">
        <f t="array" aca="1" ref="A1884" ca="1">IF(IFERROR(FIND("选项",INDIRECT("输入!A"&amp;ROW()),1)&gt;0,0),COUNTIF(INDIRECT("A$1:A"&amp;ROW()-1),"&gt;0")+1,0)</f>
        <v>0</v>
      </c>
      <c r="B1884" cm="1">
        <f t="array" aca="1" ref="B1884" ca="1">IF(MID(INDIRECT("输入!A"&amp;ROW()),2,1)="结",COUNTIF(INDIRECT("b"&amp;MATCH(COUNTIF(A$1:A1884,"&gt;0"),A$1:A1884,)&amp;":b"&amp;ROW()-1),"&gt;0")+1+4*(COUNTIF(A$1:A1884,"&gt;0")-1),)</f>
        <v>0</v>
      </c>
    </row>
    <row r="1885" spans="1:2" x14ac:dyDescent="0.3">
      <c r="A1885" s="3" cm="1">
        <f t="array" aca="1" ref="A1885" ca="1">IF(IFERROR(FIND("选项",INDIRECT("输入!A"&amp;ROW()),1)&gt;0,0),COUNTIF(INDIRECT("A$1:A"&amp;ROW()-1),"&gt;0")+1,0)</f>
        <v>0</v>
      </c>
      <c r="B1885" cm="1">
        <f t="array" aca="1" ref="B1885" ca="1">IF(MID(INDIRECT("输入!A"&amp;ROW()),2,1)="结",COUNTIF(INDIRECT("b"&amp;MATCH(COUNTIF(A$1:A1885,"&gt;0"),A$1:A1885,)&amp;":b"&amp;ROW()-1),"&gt;0")+1+4*(COUNTIF(A$1:A1885,"&gt;0")-1),)</f>
        <v>0</v>
      </c>
    </row>
    <row r="1886" spans="1:2" x14ac:dyDescent="0.3">
      <c r="A1886" s="3" cm="1">
        <f t="array" aca="1" ref="A1886" ca="1">IF(IFERROR(FIND("选项",INDIRECT("输入!A"&amp;ROW()),1)&gt;0,0),COUNTIF(INDIRECT("A$1:A"&amp;ROW()-1),"&gt;0")+1,0)</f>
        <v>0</v>
      </c>
      <c r="B1886" cm="1">
        <f t="array" aca="1" ref="B1886" ca="1">IF(MID(INDIRECT("输入!A"&amp;ROW()),2,1)="结",COUNTIF(INDIRECT("b"&amp;MATCH(COUNTIF(A$1:A1886,"&gt;0"),A$1:A1886,)&amp;":b"&amp;ROW()-1),"&gt;0")+1+4*(COUNTIF(A$1:A1886,"&gt;0")-1),)</f>
        <v>0</v>
      </c>
    </row>
    <row r="1887" spans="1:2" x14ac:dyDescent="0.3">
      <c r="A1887" s="3" cm="1">
        <f t="array" aca="1" ref="A1887" ca="1">IF(IFERROR(FIND("选项",INDIRECT("输入!A"&amp;ROW()),1)&gt;0,0),COUNTIF(INDIRECT("A$1:A"&amp;ROW()-1),"&gt;0")+1,0)</f>
        <v>0</v>
      </c>
      <c r="B1887" cm="1">
        <f t="array" aca="1" ref="B1887" ca="1">IF(MID(INDIRECT("输入!A"&amp;ROW()),2,1)="结",COUNTIF(INDIRECT("b"&amp;MATCH(COUNTIF(A$1:A1887,"&gt;0"),A$1:A1887,)&amp;":b"&amp;ROW()-1),"&gt;0")+1+4*(COUNTIF(A$1:A1887,"&gt;0")-1),)</f>
        <v>0</v>
      </c>
    </row>
    <row r="1888" spans="1:2" x14ac:dyDescent="0.3">
      <c r="A1888" s="3" cm="1">
        <f t="array" aca="1" ref="A1888" ca="1">IF(IFERROR(FIND("选项",INDIRECT("输入!A"&amp;ROW()),1)&gt;0,0),COUNTIF(INDIRECT("A$1:A"&amp;ROW()-1),"&gt;0")+1,0)</f>
        <v>0</v>
      </c>
      <c r="B1888" cm="1">
        <f t="array" aca="1" ref="B1888" ca="1">IF(MID(INDIRECT("输入!A"&amp;ROW()),2,1)="结",COUNTIF(INDIRECT("b"&amp;MATCH(COUNTIF(A$1:A1888,"&gt;0"),A$1:A1888,)&amp;":b"&amp;ROW()-1),"&gt;0")+1+4*(COUNTIF(A$1:A1888,"&gt;0")-1),)</f>
        <v>0</v>
      </c>
    </row>
    <row r="1889" spans="1:2" x14ac:dyDescent="0.3">
      <c r="A1889" s="3" cm="1">
        <f t="array" aca="1" ref="A1889" ca="1">IF(IFERROR(FIND("选项",INDIRECT("输入!A"&amp;ROW()),1)&gt;0,0),COUNTIF(INDIRECT("A$1:A"&amp;ROW()-1),"&gt;0")+1,0)</f>
        <v>0</v>
      </c>
      <c r="B1889" cm="1">
        <f t="array" aca="1" ref="B1889" ca="1">IF(MID(INDIRECT("输入!A"&amp;ROW()),2,1)="结",COUNTIF(INDIRECT("b"&amp;MATCH(COUNTIF(A$1:A1889,"&gt;0"),A$1:A1889,)&amp;":b"&amp;ROW()-1),"&gt;0")+1+4*(COUNTIF(A$1:A1889,"&gt;0")-1),)</f>
        <v>902</v>
      </c>
    </row>
    <row r="1890" spans="1:2" x14ac:dyDescent="0.3">
      <c r="A1890" s="3" cm="1">
        <f t="array" aca="1" ref="A1890" ca="1">IF(IFERROR(FIND("选项",INDIRECT("输入!A"&amp;ROW()),1)&gt;0,0),COUNTIF(INDIRECT("A$1:A"&amp;ROW()-1),"&gt;0")+1,0)</f>
        <v>0</v>
      </c>
      <c r="B1890" cm="1">
        <f t="array" aca="1" ref="B1890" ca="1">IF(MID(INDIRECT("输入!A"&amp;ROW()),2,1)="结",COUNTIF(INDIRECT("b"&amp;MATCH(COUNTIF(A$1:A1890,"&gt;0"),A$1:A1890,)&amp;":b"&amp;ROW()-1),"&gt;0")+1+4*(COUNTIF(A$1:A1890,"&gt;0")-1),)</f>
        <v>0</v>
      </c>
    </row>
    <row r="1891" spans="1:2" x14ac:dyDescent="0.3">
      <c r="A1891" s="3" cm="1">
        <f t="array" aca="1" ref="A1891" ca="1">IF(IFERROR(FIND("选项",INDIRECT("输入!A"&amp;ROW()),1)&gt;0,0),COUNTIF(INDIRECT("A$1:A"&amp;ROW()-1),"&gt;0")+1,0)</f>
        <v>227</v>
      </c>
      <c r="B1891" cm="1">
        <f t="array" aca="1" ref="B1891" ca="1">IF(MID(INDIRECT("输入!A"&amp;ROW()),2,1)="结",COUNTIF(INDIRECT("b"&amp;MATCH(COUNTIF(A$1:A1891,"&gt;0"),A$1:A1891,)&amp;":b"&amp;ROW()-1),"&gt;0")+1+4*(COUNTIF(A$1:A1891,"&gt;0")-1),)</f>
        <v>0</v>
      </c>
    </row>
    <row r="1892" spans="1:2" x14ac:dyDescent="0.3">
      <c r="A1892" s="3" cm="1">
        <f t="array" aca="1" ref="A1892" ca="1">IF(IFERROR(FIND("选项",INDIRECT("输入!A"&amp;ROW()),1)&gt;0,0),COUNTIF(INDIRECT("A$1:A"&amp;ROW()-1),"&gt;0")+1,0)</f>
        <v>0</v>
      </c>
      <c r="B1892" cm="1">
        <f t="array" aca="1" ref="B1892" ca="1">IF(MID(INDIRECT("输入!A"&amp;ROW()),2,1)="结",COUNTIF(INDIRECT("b"&amp;MATCH(COUNTIF(A$1:A1892,"&gt;0"),A$1:A1892,)&amp;":b"&amp;ROW()-1),"&gt;0")+1+4*(COUNTIF(A$1:A1892,"&gt;0")-1),)</f>
        <v>905</v>
      </c>
    </row>
    <row r="1893" spans="1:2" x14ac:dyDescent="0.3">
      <c r="A1893" s="3" cm="1">
        <f t="array" aca="1" ref="A1893" ca="1">IF(IFERROR(FIND("选项",INDIRECT("输入!A"&amp;ROW()),1)&gt;0,0),COUNTIF(INDIRECT("A$1:A"&amp;ROW()-1),"&gt;0")+1,0)</f>
        <v>0</v>
      </c>
      <c r="B1893" cm="1">
        <f t="array" aca="1" ref="B1893" ca="1">IF(MID(INDIRECT("输入!A"&amp;ROW()),2,1)="结",COUNTIF(INDIRECT("b"&amp;MATCH(COUNTIF(A$1:A1893,"&gt;0"),A$1:A1893,)&amp;":b"&amp;ROW()-1),"&gt;0")+1+4*(COUNTIF(A$1:A1893,"&gt;0")-1),)</f>
        <v>0</v>
      </c>
    </row>
    <row r="1894" spans="1:2" x14ac:dyDescent="0.3">
      <c r="A1894" s="3" cm="1">
        <f t="array" aca="1" ref="A1894" ca="1">IF(IFERROR(FIND("选项",INDIRECT("输入!A"&amp;ROW()),1)&gt;0,0),COUNTIF(INDIRECT("A$1:A"&amp;ROW()-1),"&gt;0")+1,0)</f>
        <v>0</v>
      </c>
      <c r="B1894" cm="1">
        <f t="array" aca="1" ref="B1894" ca="1">IF(MID(INDIRECT("输入!A"&amp;ROW()),2,1)="结",COUNTIF(INDIRECT("b"&amp;MATCH(COUNTIF(A$1:A1894,"&gt;0"),A$1:A1894,)&amp;":b"&amp;ROW()-1),"&gt;0")+1+4*(COUNTIF(A$1:A1894,"&gt;0")-1),)</f>
        <v>0</v>
      </c>
    </row>
    <row r="1895" spans="1:2" x14ac:dyDescent="0.3">
      <c r="A1895" s="3" cm="1">
        <f t="array" aca="1" ref="A1895" ca="1">IF(IFERROR(FIND("选项",INDIRECT("输入!A"&amp;ROW()),1)&gt;0,0),COUNTIF(INDIRECT("A$1:A"&amp;ROW()-1),"&gt;0")+1,0)</f>
        <v>0</v>
      </c>
      <c r="B1895" cm="1">
        <f t="array" aca="1" ref="B1895" ca="1">IF(MID(INDIRECT("输入!A"&amp;ROW()),2,1)="结",COUNTIF(INDIRECT("b"&amp;MATCH(COUNTIF(A$1:A1895,"&gt;0"),A$1:A1895,)&amp;":b"&amp;ROW()-1),"&gt;0")+1+4*(COUNTIF(A$1:A1895,"&gt;0")-1),)</f>
        <v>0</v>
      </c>
    </row>
    <row r="1896" spans="1:2" x14ac:dyDescent="0.3">
      <c r="A1896" s="3" cm="1">
        <f t="array" aca="1" ref="A1896" ca="1">IF(IFERROR(FIND("选项",INDIRECT("输入!A"&amp;ROW()),1)&gt;0,0),COUNTIF(INDIRECT("A$1:A"&amp;ROW()-1),"&gt;0")+1,0)</f>
        <v>0</v>
      </c>
      <c r="B1896" cm="1">
        <f t="array" aca="1" ref="B1896" ca="1">IF(MID(INDIRECT("输入!A"&amp;ROW()),2,1)="结",COUNTIF(INDIRECT("b"&amp;MATCH(COUNTIF(A$1:A1896,"&gt;0"),A$1:A1896,)&amp;":b"&amp;ROW()-1),"&gt;0")+1+4*(COUNTIF(A$1:A1896,"&gt;0")-1),)</f>
        <v>0</v>
      </c>
    </row>
    <row r="1897" spans="1:2" x14ac:dyDescent="0.3">
      <c r="A1897" s="3" cm="1">
        <f t="array" aca="1" ref="A1897" ca="1">IF(IFERROR(FIND("选项",INDIRECT("输入!A"&amp;ROW()),1)&gt;0,0),COUNTIF(INDIRECT("A$1:A"&amp;ROW()-1),"&gt;0")+1,0)</f>
        <v>0</v>
      </c>
      <c r="B1897" cm="1">
        <f t="array" aca="1" ref="B1897" ca="1">IF(MID(INDIRECT("输入!A"&amp;ROW()),2,1)="结",COUNTIF(INDIRECT("b"&amp;MATCH(COUNTIF(A$1:A1897,"&gt;0"),A$1:A1897,)&amp;":b"&amp;ROW()-1),"&gt;0")+1+4*(COUNTIF(A$1:A1897,"&gt;0")-1),)</f>
        <v>906</v>
      </c>
    </row>
    <row r="1898" spans="1:2" x14ac:dyDescent="0.3">
      <c r="A1898" s="3" cm="1">
        <f t="array" aca="1" ref="A1898" ca="1">IF(IFERROR(FIND("选项",INDIRECT("输入!A"&amp;ROW()),1)&gt;0,0),COUNTIF(INDIRECT("A$1:A"&amp;ROW()-1),"&gt;0")+1,0)</f>
        <v>0</v>
      </c>
      <c r="B1898" cm="1">
        <f t="array" aca="1" ref="B1898" ca="1">IF(MID(INDIRECT("输入!A"&amp;ROW()),2,1)="结",COUNTIF(INDIRECT("b"&amp;MATCH(COUNTIF(A$1:A1898,"&gt;0"),A$1:A1898,)&amp;":b"&amp;ROW()-1),"&gt;0")+1+4*(COUNTIF(A$1:A1898,"&gt;0")-1),)</f>
        <v>0</v>
      </c>
    </row>
    <row r="1899" spans="1:2" x14ac:dyDescent="0.3">
      <c r="A1899" s="3" cm="1">
        <f t="array" aca="1" ref="A1899" ca="1">IF(IFERROR(FIND("选项",INDIRECT("输入!A"&amp;ROW()),1)&gt;0,0),COUNTIF(INDIRECT("A$1:A"&amp;ROW()-1),"&gt;0")+1,0)</f>
        <v>228</v>
      </c>
      <c r="B1899" cm="1">
        <f t="array" aca="1" ref="B1899" ca="1">IF(MID(INDIRECT("输入!A"&amp;ROW()),2,1)="结",COUNTIF(INDIRECT("b"&amp;MATCH(COUNTIF(A$1:A1899,"&gt;0"),A$1:A1899,)&amp;":b"&amp;ROW()-1),"&gt;0")+1+4*(COUNTIF(A$1:A1899,"&gt;0")-1),)</f>
        <v>0</v>
      </c>
    </row>
    <row r="1900" spans="1:2" x14ac:dyDescent="0.3">
      <c r="A1900" s="3" cm="1">
        <f t="array" aca="1" ref="A1900" ca="1">IF(IFERROR(FIND("选项",INDIRECT("输入!A"&amp;ROW()),1)&gt;0,0),COUNTIF(INDIRECT("A$1:A"&amp;ROW()-1),"&gt;0")+1,0)</f>
        <v>0</v>
      </c>
      <c r="B1900" cm="1">
        <f t="array" aca="1" ref="B1900" ca="1">IF(MID(INDIRECT("输入!A"&amp;ROW()),2,1)="结",COUNTIF(INDIRECT("b"&amp;MATCH(COUNTIF(A$1:A1900,"&gt;0"),A$1:A1900,)&amp;":b"&amp;ROW()-1),"&gt;0")+1+4*(COUNTIF(A$1:A1900,"&gt;0")-1),)</f>
        <v>909</v>
      </c>
    </row>
    <row r="1901" spans="1:2" x14ac:dyDescent="0.3">
      <c r="A1901" s="3" cm="1">
        <f t="array" aca="1" ref="A1901" ca="1">IF(IFERROR(FIND("选项",INDIRECT("输入!A"&amp;ROW()),1)&gt;0,0),COUNTIF(INDIRECT("A$1:A"&amp;ROW()-1),"&gt;0")+1,0)</f>
        <v>0</v>
      </c>
      <c r="B1901" cm="1">
        <f t="array" aca="1" ref="B1901" ca="1">IF(MID(INDIRECT("输入!A"&amp;ROW()),2,1)="结",COUNTIF(INDIRECT("b"&amp;MATCH(COUNTIF(A$1:A1901,"&gt;0"),A$1:A1901,)&amp;":b"&amp;ROW()-1),"&gt;0")+1+4*(COUNTIF(A$1:A1901,"&gt;0")-1),)</f>
        <v>0</v>
      </c>
    </row>
    <row r="1902" spans="1:2" x14ac:dyDescent="0.3">
      <c r="A1902" s="3" cm="1">
        <f t="array" aca="1" ref="A1902" ca="1">IF(IFERROR(FIND("选项",INDIRECT("输入!A"&amp;ROW()),1)&gt;0,0),COUNTIF(INDIRECT("A$1:A"&amp;ROW()-1),"&gt;0")+1,0)</f>
        <v>0</v>
      </c>
      <c r="B1902" cm="1">
        <f t="array" aca="1" ref="B1902" ca="1">IF(MID(INDIRECT("输入!A"&amp;ROW()),2,1)="结",COUNTIF(INDIRECT("b"&amp;MATCH(COUNTIF(A$1:A1902,"&gt;0"),A$1:A1902,)&amp;":b"&amp;ROW()-1),"&gt;0")+1+4*(COUNTIF(A$1:A1902,"&gt;0")-1),)</f>
        <v>0</v>
      </c>
    </row>
    <row r="1903" spans="1:2" x14ac:dyDescent="0.3">
      <c r="A1903" s="3" cm="1">
        <f t="array" aca="1" ref="A1903" ca="1">IF(IFERROR(FIND("选项",INDIRECT("输入!A"&amp;ROW()),1)&gt;0,0),COUNTIF(INDIRECT("A$1:A"&amp;ROW()-1),"&gt;0")+1,0)</f>
        <v>0</v>
      </c>
      <c r="B1903" cm="1">
        <f t="array" aca="1" ref="B1903" ca="1">IF(MID(INDIRECT("输入!A"&amp;ROW()),2,1)="结",COUNTIF(INDIRECT("b"&amp;MATCH(COUNTIF(A$1:A1903,"&gt;0"),A$1:A1903,)&amp;":b"&amp;ROW()-1),"&gt;0")+1+4*(COUNTIF(A$1:A1903,"&gt;0")-1),)</f>
        <v>0</v>
      </c>
    </row>
    <row r="1904" spans="1:2" x14ac:dyDescent="0.3">
      <c r="A1904" s="3" cm="1">
        <f t="array" aca="1" ref="A1904" ca="1">IF(IFERROR(FIND("选项",INDIRECT("输入!A"&amp;ROW()),1)&gt;0,0),COUNTIF(INDIRECT("A$1:A"&amp;ROW()-1),"&gt;0")+1,0)</f>
        <v>0</v>
      </c>
      <c r="B1904" cm="1">
        <f t="array" aca="1" ref="B1904" ca="1">IF(MID(INDIRECT("输入!A"&amp;ROW()),2,1)="结",COUNTIF(INDIRECT("b"&amp;MATCH(COUNTIF(A$1:A1904,"&gt;0"),A$1:A1904,)&amp;":b"&amp;ROW()-1),"&gt;0")+1+4*(COUNTIF(A$1:A1904,"&gt;0")-1),)</f>
        <v>0</v>
      </c>
    </row>
    <row r="1905" spans="1:2" x14ac:dyDescent="0.3">
      <c r="A1905" s="3" cm="1">
        <f t="array" aca="1" ref="A1905" ca="1">IF(IFERROR(FIND("选项",INDIRECT("输入!A"&amp;ROW()),1)&gt;0,0),COUNTIF(INDIRECT("A$1:A"&amp;ROW()-1),"&gt;0")+1,0)</f>
        <v>0</v>
      </c>
      <c r="B1905" cm="1">
        <f t="array" aca="1" ref="B1905" ca="1">IF(MID(INDIRECT("输入!A"&amp;ROW()),2,1)="结",COUNTIF(INDIRECT("b"&amp;MATCH(COUNTIF(A$1:A1905,"&gt;0"),A$1:A1905,)&amp;":b"&amp;ROW()-1),"&gt;0")+1+4*(COUNTIF(A$1:A1905,"&gt;0")-1),)</f>
        <v>0</v>
      </c>
    </row>
    <row r="1906" spans="1:2" x14ac:dyDescent="0.3">
      <c r="A1906" s="3" cm="1">
        <f t="array" aca="1" ref="A1906" ca="1">IF(IFERROR(FIND("选项",INDIRECT("输入!A"&amp;ROW()),1)&gt;0,0),COUNTIF(INDIRECT("A$1:A"&amp;ROW()-1),"&gt;0")+1,0)</f>
        <v>0</v>
      </c>
      <c r="B1906" cm="1">
        <f t="array" aca="1" ref="B1906" ca="1">IF(MID(INDIRECT("输入!A"&amp;ROW()),2,1)="结",COUNTIF(INDIRECT("b"&amp;MATCH(COUNTIF(A$1:A1906,"&gt;0"),A$1:A1906,)&amp;":b"&amp;ROW()-1),"&gt;0")+1+4*(COUNTIF(A$1:A1906,"&gt;0")-1),)</f>
        <v>0</v>
      </c>
    </row>
    <row r="1907" spans="1:2" x14ac:dyDescent="0.3">
      <c r="A1907" s="3" cm="1">
        <f t="array" aca="1" ref="A1907" ca="1">IF(IFERROR(FIND("选项",INDIRECT("输入!A"&amp;ROW()),1)&gt;0,0),COUNTIF(INDIRECT("A$1:A"&amp;ROW()-1),"&gt;0")+1,0)</f>
        <v>0</v>
      </c>
      <c r="B1907" cm="1">
        <f t="array" aca="1" ref="B1907" ca="1">IF(MID(INDIRECT("输入!A"&amp;ROW()),2,1)="结",COUNTIF(INDIRECT("b"&amp;MATCH(COUNTIF(A$1:A1907,"&gt;0"),A$1:A1907,)&amp;":b"&amp;ROW()-1),"&gt;0")+1+4*(COUNTIF(A$1:A1907,"&gt;0")-1),)</f>
        <v>910</v>
      </c>
    </row>
    <row r="1908" spans="1:2" x14ac:dyDescent="0.3">
      <c r="A1908" s="3" cm="1">
        <f t="array" aca="1" ref="A1908" ca="1">IF(IFERROR(FIND("选项",INDIRECT("输入!A"&amp;ROW()),1)&gt;0,0),COUNTIF(INDIRECT("A$1:A"&amp;ROW()-1),"&gt;0")+1,0)</f>
        <v>0</v>
      </c>
      <c r="B1908" cm="1">
        <f t="array" aca="1" ref="B1908" ca="1">IF(MID(INDIRECT("输入!A"&amp;ROW()),2,1)="结",COUNTIF(INDIRECT("b"&amp;MATCH(COUNTIF(A$1:A1908,"&gt;0"),A$1:A1908,)&amp;":b"&amp;ROW()-1),"&gt;0")+1+4*(COUNTIF(A$1:A1908,"&gt;0")-1),)</f>
        <v>0</v>
      </c>
    </row>
    <row r="1909" spans="1:2" x14ac:dyDescent="0.3">
      <c r="A1909" s="3" cm="1">
        <f t="array" aca="1" ref="A1909" ca="1">IF(IFERROR(FIND("选项",INDIRECT("输入!A"&amp;ROW()),1)&gt;0,0),COUNTIF(INDIRECT("A$1:A"&amp;ROW()-1),"&gt;0")+1,0)</f>
        <v>229</v>
      </c>
      <c r="B1909" cm="1">
        <f t="array" aca="1" ref="B1909" ca="1">IF(MID(INDIRECT("输入!A"&amp;ROW()),2,1)="结",COUNTIF(INDIRECT("b"&amp;MATCH(COUNTIF(A$1:A1909,"&gt;0"),A$1:A1909,)&amp;":b"&amp;ROW()-1),"&gt;0")+1+4*(COUNTIF(A$1:A1909,"&gt;0")-1),)</f>
        <v>0</v>
      </c>
    </row>
    <row r="1910" spans="1:2" x14ac:dyDescent="0.3">
      <c r="A1910" s="3" cm="1">
        <f t="array" aca="1" ref="A1910" ca="1">IF(IFERROR(FIND("选项",INDIRECT("输入!A"&amp;ROW()),1)&gt;0,0),COUNTIF(INDIRECT("A$1:A"&amp;ROW()-1),"&gt;0")+1,0)</f>
        <v>0</v>
      </c>
      <c r="B1910" cm="1">
        <f t="array" aca="1" ref="B1910" ca="1">IF(MID(INDIRECT("输入!A"&amp;ROW()),2,1)="结",COUNTIF(INDIRECT("b"&amp;MATCH(COUNTIF(A$1:A1910,"&gt;0"),A$1:A1910,)&amp;":b"&amp;ROW()-1),"&gt;0")+1+4*(COUNTIF(A$1:A1910,"&gt;0")-1),)</f>
        <v>913</v>
      </c>
    </row>
    <row r="1911" spans="1:2" x14ac:dyDescent="0.3">
      <c r="A1911" s="3" cm="1">
        <f t="array" aca="1" ref="A1911" ca="1">IF(IFERROR(FIND("选项",INDIRECT("输入!A"&amp;ROW()),1)&gt;0,0),COUNTIF(INDIRECT("A$1:A"&amp;ROW()-1),"&gt;0")+1,0)</f>
        <v>0</v>
      </c>
      <c r="B1911" cm="1">
        <f t="array" aca="1" ref="B1911" ca="1">IF(MID(INDIRECT("输入!A"&amp;ROW()),2,1)="结",COUNTIF(INDIRECT("b"&amp;MATCH(COUNTIF(A$1:A1911,"&gt;0"),A$1:A1911,)&amp;":b"&amp;ROW()-1),"&gt;0")+1+4*(COUNTIF(A$1:A1911,"&gt;0")-1),)</f>
        <v>0</v>
      </c>
    </row>
    <row r="1912" spans="1:2" x14ac:dyDescent="0.3">
      <c r="A1912" s="3" cm="1">
        <f t="array" aca="1" ref="A1912" ca="1">IF(IFERROR(FIND("选项",INDIRECT("输入!A"&amp;ROW()),1)&gt;0,0),COUNTIF(INDIRECT("A$1:A"&amp;ROW()-1),"&gt;0")+1,0)</f>
        <v>230</v>
      </c>
      <c r="B1912" cm="1">
        <f t="array" aca="1" ref="B1912" ca="1">IF(MID(INDIRECT("输入!A"&amp;ROW()),2,1)="结",COUNTIF(INDIRECT("b"&amp;MATCH(COUNTIF(A$1:A1912,"&gt;0"),A$1:A1912,)&amp;":b"&amp;ROW()-1),"&gt;0")+1+4*(COUNTIF(A$1:A1912,"&gt;0")-1),)</f>
        <v>0</v>
      </c>
    </row>
    <row r="1913" spans="1:2" x14ac:dyDescent="0.3">
      <c r="A1913" s="3" cm="1">
        <f t="array" aca="1" ref="A1913" ca="1">IF(IFERROR(FIND("选项",INDIRECT("输入!A"&amp;ROW()),1)&gt;0,0),COUNTIF(INDIRECT("A$1:A"&amp;ROW()-1),"&gt;0")+1,0)</f>
        <v>0</v>
      </c>
      <c r="B1913" cm="1">
        <f t="array" aca="1" ref="B1913" ca="1">IF(MID(INDIRECT("输入!A"&amp;ROW()),2,1)="结",COUNTIF(INDIRECT("b"&amp;MATCH(COUNTIF(A$1:A1913,"&gt;0"),A$1:A1913,)&amp;":b"&amp;ROW()-1),"&gt;0")+1+4*(COUNTIF(A$1:A1913,"&gt;0")-1),)</f>
        <v>917</v>
      </c>
    </row>
    <row r="1914" spans="1:2" x14ac:dyDescent="0.3">
      <c r="A1914" s="3" cm="1">
        <f t="array" aca="1" ref="A1914" ca="1">IF(IFERROR(FIND("选项",INDIRECT("输入!A"&amp;ROW()),1)&gt;0,0),COUNTIF(INDIRECT("A$1:A"&amp;ROW()-1),"&gt;0")+1,0)</f>
        <v>0</v>
      </c>
      <c r="B1914" cm="1">
        <f t="array" aca="1" ref="B1914" ca="1">IF(MID(INDIRECT("输入!A"&amp;ROW()),2,1)="结",COUNTIF(INDIRECT("b"&amp;MATCH(COUNTIF(A$1:A1914,"&gt;0"),A$1:A1914,)&amp;":b"&amp;ROW()-1),"&gt;0")+1+4*(COUNTIF(A$1:A1914,"&gt;0")-1),)</f>
        <v>0</v>
      </c>
    </row>
    <row r="1915" spans="1:2" x14ac:dyDescent="0.3">
      <c r="A1915" s="3" cm="1">
        <f t="array" aca="1" ref="A1915" ca="1">IF(IFERROR(FIND("选项",INDIRECT("输入!A"&amp;ROW()),1)&gt;0,0),COUNTIF(INDIRECT("A$1:A"&amp;ROW()-1),"&gt;0")+1,0)</f>
        <v>231</v>
      </c>
      <c r="B1915" cm="1">
        <f t="array" aca="1" ref="B1915" ca="1">IF(MID(INDIRECT("输入!A"&amp;ROW()),2,1)="结",COUNTIF(INDIRECT("b"&amp;MATCH(COUNTIF(A$1:A1915,"&gt;0"),A$1:A1915,)&amp;":b"&amp;ROW()-1),"&gt;0")+1+4*(COUNTIF(A$1:A1915,"&gt;0")-1),)</f>
        <v>0</v>
      </c>
    </row>
    <row r="1916" spans="1:2" x14ac:dyDescent="0.3">
      <c r="A1916" s="3" cm="1">
        <f t="array" aca="1" ref="A1916" ca="1">IF(IFERROR(FIND("选项",INDIRECT("输入!A"&amp;ROW()),1)&gt;0,0),COUNTIF(INDIRECT("A$1:A"&amp;ROW()-1),"&gt;0")+1,0)</f>
        <v>0</v>
      </c>
      <c r="B1916" cm="1">
        <f t="array" aca="1" ref="B1916" ca="1">IF(MID(INDIRECT("输入!A"&amp;ROW()),2,1)="结",COUNTIF(INDIRECT("b"&amp;MATCH(COUNTIF(A$1:A1916,"&gt;0"),A$1:A1916,)&amp;":b"&amp;ROW()-1),"&gt;0")+1+4*(COUNTIF(A$1:A1916,"&gt;0")-1),)</f>
        <v>921</v>
      </c>
    </row>
    <row r="1917" spans="1:2" x14ac:dyDescent="0.3">
      <c r="A1917" s="3" cm="1">
        <f t="array" aca="1" ref="A1917" ca="1">IF(IFERROR(FIND("选项",INDIRECT("输入!A"&amp;ROW()),1)&gt;0,0),COUNTIF(INDIRECT("A$1:A"&amp;ROW()-1),"&gt;0")+1,0)</f>
        <v>0</v>
      </c>
      <c r="B1917" cm="1">
        <f t="array" aca="1" ref="B1917" ca="1">IF(MID(INDIRECT("输入!A"&amp;ROW()),2,1)="结",COUNTIF(INDIRECT("b"&amp;MATCH(COUNTIF(A$1:A1917,"&gt;0"),A$1:A1917,)&amp;":b"&amp;ROW()-1),"&gt;0")+1+4*(COUNTIF(A$1:A1917,"&gt;0")-1),)</f>
        <v>0</v>
      </c>
    </row>
    <row r="1918" spans="1:2" x14ac:dyDescent="0.3">
      <c r="A1918" s="3" cm="1">
        <f t="array" aca="1" ref="A1918" ca="1">IF(IFERROR(FIND("选项",INDIRECT("输入!A"&amp;ROW()),1)&gt;0,0),COUNTIF(INDIRECT("A$1:A"&amp;ROW()-1),"&gt;0")+1,0)</f>
        <v>232</v>
      </c>
      <c r="B1918" cm="1">
        <f t="array" aca="1" ref="B1918" ca="1">IF(MID(INDIRECT("输入!A"&amp;ROW()),2,1)="结",COUNTIF(INDIRECT("b"&amp;MATCH(COUNTIF(A$1:A1918,"&gt;0"),A$1:A1918,)&amp;":b"&amp;ROW()-1),"&gt;0")+1+4*(COUNTIF(A$1:A1918,"&gt;0")-1),)</f>
        <v>0</v>
      </c>
    </row>
    <row r="1919" spans="1:2" x14ac:dyDescent="0.3">
      <c r="A1919" s="3" cm="1">
        <f t="array" aca="1" ref="A1919" ca="1">IF(IFERROR(FIND("选项",INDIRECT("输入!A"&amp;ROW()),1)&gt;0,0),COUNTIF(INDIRECT("A$1:A"&amp;ROW()-1),"&gt;0")+1,0)</f>
        <v>0</v>
      </c>
      <c r="B1919" cm="1">
        <f t="array" aca="1" ref="B1919" ca="1">IF(MID(INDIRECT("输入!A"&amp;ROW()),2,1)="结",COUNTIF(INDIRECT("b"&amp;MATCH(COUNTIF(A$1:A1919,"&gt;0"),A$1:A1919,)&amp;":b"&amp;ROW()-1),"&gt;0")+1+4*(COUNTIF(A$1:A1919,"&gt;0")-1),)</f>
        <v>925</v>
      </c>
    </row>
    <row r="1920" spans="1:2" x14ac:dyDescent="0.3">
      <c r="A1920" s="3" cm="1">
        <f t="array" aca="1" ref="A1920" ca="1">IF(IFERROR(FIND("选项",INDIRECT("输入!A"&amp;ROW()),1)&gt;0,0),COUNTIF(INDIRECT("A$1:A"&amp;ROW()-1),"&gt;0")+1,0)</f>
        <v>0</v>
      </c>
      <c r="B1920" cm="1">
        <f t="array" aca="1" ref="B1920" ca="1">IF(MID(INDIRECT("输入!A"&amp;ROW()),2,1)="结",COUNTIF(INDIRECT("b"&amp;MATCH(COUNTIF(A$1:A1920,"&gt;0"),A$1:A1920,)&amp;":b"&amp;ROW()-1),"&gt;0")+1+4*(COUNTIF(A$1:A1920,"&gt;0")-1),)</f>
        <v>0</v>
      </c>
    </row>
    <row r="1921" spans="1:2" x14ac:dyDescent="0.3">
      <c r="A1921" s="3" cm="1">
        <f t="array" aca="1" ref="A1921" ca="1">IF(IFERROR(FIND("选项",INDIRECT("输入!A"&amp;ROW()),1)&gt;0,0),COUNTIF(INDIRECT("A$1:A"&amp;ROW()-1),"&gt;0")+1,0)</f>
        <v>0</v>
      </c>
      <c r="B1921" cm="1">
        <f t="array" aca="1" ref="B1921" ca="1">IF(MID(INDIRECT("输入!A"&amp;ROW()),2,1)="结",COUNTIF(INDIRECT("b"&amp;MATCH(COUNTIF(A$1:A1921,"&gt;0"),A$1:A1921,)&amp;":b"&amp;ROW()-1),"&gt;0")+1+4*(COUNTIF(A$1:A1921,"&gt;0")-1),)</f>
        <v>0</v>
      </c>
    </row>
    <row r="1922" spans="1:2" x14ac:dyDescent="0.3">
      <c r="A1922" s="3" cm="1">
        <f t="array" aca="1" ref="A1922" ca="1">IF(IFERROR(FIND("选项",INDIRECT("输入!A"&amp;ROW()),1)&gt;0,0),COUNTIF(INDIRECT("A$1:A"&amp;ROW()-1),"&gt;0")+1,0)</f>
        <v>233</v>
      </c>
      <c r="B1922" cm="1">
        <f t="array" aca="1" ref="B1922" ca="1">IF(MID(INDIRECT("输入!A"&amp;ROW()),2,1)="结",COUNTIF(INDIRECT("b"&amp;MATCH(COUNTIF(A$1:A1922,"&gt;0"),A$1:A1922,)&amp;":b"&amp;ROW()-1),"&gt;0")+1+4*(COUNTIF(A$1:A1922,"&gt;0")-1),)</f>
        <v>0</v>
      </c>
    </row>
    <row r="1923" spans="1:2" x14ac:dyDescent="0.3">
      <c r="A1923" s="3" cm="1">
        <f t="array" aca="1" ref="A1923" ca="1">IF(IFERROR(FIND("选项",INDIRECT("输入!A"&amp;ROW()),1)&gt;0,0),COUNTIF(INDIRECT("A$1:A"&amp;ROW()-1),"&gt;0")+1,0)</f>
        <v>0</v>
      </c>
      <c r="B1923" cm="1">
        <f t="array" aca="1" ref="B1923" ca="1">IF(MID(INDIRECT("输入!A"&amp;ROW()),2,1)="结",COUNTIF(INDIRECT("b"&amp;MATCH(COUNTIF(A$1:A1923,"&gt;0"),A$1:A1923,)&amp;":b"&amp;ROW()-1),"&gt;0")+1+4*(COUNTIF(A$1:A1923,"&gt;0")-1),)</f>
        <v>929</v>
      </c>
    </row>
    <row r="1924" spans="1:2" x14ac:dyDescent="0.3">
      <c r="A1924" s="3" cm="1">
        <f t="array" aca="1" ref="A1924" ca="1">IF(IFERROR(FIND("选项",INDIRECT("输入!A"&amp;ROW()),1)&gt;0,0),COUNTIF(INDIRECT("A$1:A"&amp;ROW()-1),"&gt;0")+1,0)</f>
        <v>0</v>
      </c>
      <c r="B1924" cm="1">
        <f t="array" aca="1" ref="B1924" ca="1">IF(MID(INDIRECT("输入!A"&amp;ROW()),2,1)="结",COUNTIF(INDIRECT("b"&amp;MATCH(COUNTIF(A$1:A1924,"&gt;0"),A$1:A1924,)&amp;":b"&amp;ROW()-1),"&gt;0")+1+4*(COUNTIF(A$1:A1924,"&gt;0")-1),)</f>
        <v>0</v>
      </c>
    </row>
    <row r="1925" spans="1:2" x14ac:dyDescent="0.3">
      <c r="A1925" s="3" cm="1">
        <f t="array" aca="1" ref="A1925" ca="1">IF(IFERROR(FIND("选项",INDIRECT("输入!A"&amp;ROW()),1)&gt;0,0),COUNTIF(INDIRECT("A$1:A"&amp;ROW()-1),"&gt;0")+1,0)</f>
        <v>0</v>
      </c>
      <c r="B1925" cm="1">
        <f t="array" aca="1" ref="B1925" ca="1">IF(MID(INDIRECT("输入!A"&amp;ROW()),2,1)="结",COUNTIF(INDIRECT("b"&amp;MATCH(COUNTIF(A$1:A1925,"&gt;0"),A$1:A1925,)&amp;":b"&amp;ROW()-1),"&gt;0")+1+4*(COUNTIF(A$1:A1925,"&gt;0")-1),)</f>
        <v>0</v>
      </c>
    </row>
    <row r="1926" spans="1:2" x14ac:dyDescent="0.3">
      <c r="A1926" s="3" cm="1">
        <f t="array" aca="1" ref="A1926" ca="1">IF(IFERROR(FIND("选项",INDIRECT("输入!A"&amp;ROW()),1)&gt;0,0),COUNTIF(INDIRECT("A$1:A"&amp;ROW()-1),"&gt;0")+1,0)</f>
        <v>0</v>
      </c>
      <c r="B1926" cm="1">
        <f t="array" aca="1" ref="B1926" ca="1">IF(MID(INDIRECT("输入!A"&amp;ROW()),2,1)="结",COUNTIF(INDIRECT("b"&amp;MATCH(COUNTIF(A$1:A1926,"&gt;0"),A$1:A1926,)&amp;":b"&amp;ROW()-1),"&gt;0")+1+4*(COUNTIF(A$1:A1926,"&gt;0")-1),)</f>
        <v>0</v>
      </c>
    </row>
    <row r="1927" spans="1:2" x14ac:dyDescent="0.3">
      <c r="A1927" s="3" cm="1">
        <f t="array" aca="1" ref="A1927" ca="1">IF(IFERROR(FIND("选项",INDIRECT("输入!A"&amp;ROW()),1)&gt;0,0),COUNTIF(INDIRECT("A$1:A"&amp;ROW()-1),"&gt;0")+1,0)</f>
        <v>0</v>
      </c>
      <c r="B1927" cm="1">
        <f t="array" aca="1" ref="B1927" ca="1">IF(MID(INDIRECT("输入!A"&amp;ROW()),2,1)="结",COUNTIF(INDIRECT("b"&amp;MATCH(COUNTIF(A$1:A1927,"&gt;0"),A$1:A1927,)&amp;":b"&amp;ROW()-1),"&gt;0")+1+4*(COUNTIF(A$1:A1927,"&gt;0")-1),)</f>
        <v>0</v>
      </c>
    </row>
    <row r="1928" spans="1:2" x14ac:dyDescent="0.3">
      <c r="A1928" s="3" cm="1">
        <f t="array" aca="1" ref="A1928" ca="1">IF(IFERROR(FIND("选项",INDIRECT("输入!A"&amp;ROW()),1)&gt;0,0),COUNTIF(INDIRECT("A$1:A"&amp;ROW()-1),"&gt;0")+1,0)</f>
        <v>0</v>
      </c>
      <c r="B1928" cm="1">
        <f t="array" aca="1" ref="B1928" ca="1">IF(MID(INDIRECT("输入!A"&amp;ROW()),2,1)="结",COUNTIF(INDIRECT("b"&amp;MATCH(COUNTIF(A$1:A1928,"&gt;0"),A$1:A1928,)&amp;":b"&amp;ROW()-1),"&gt;0")+1+4*(COUNTIF(A$1:A1928,"&gt;0")-1),)</f>
        <v>0</v>
      </c>
    </row>
    <row r="1929" spans="1:2" x14ac:dyDescent="0.3">
      <c r="A1929" s="3" cm="1">
        <f t="array" aca="1" ref="A1929" ca="1">IF(IFERROR(FIND("选项",INDIRECT("输入!A"&amp;ROW()),1)&gt;0,0),COUNTIF(INDIRECT("A$1:A"&amp;ROW()-1),"&gt;0")+1,0)</f>
        <v>0</v>
      </c>
      <c r="B1929" cm="1">
        <f t="array" aca="1" ref="B1929" ca="1">IF(MID(INDIRECT("输入!A"&amp;ROW()),2,1)="结",COUNTIF(INDIRECT("b"&amp;MATCH(COUNTIF(A$1:A1929,"&gt;0"),A$1:A1929,)&amp;":b"&amp;ROW()-1),"&gt;0")+1+4*(COUNTIF(A$1:A1929,"&gt;0")-1),)</f>
        <v>0</v>
      </c>
    </row>
    <row r="1930" spans="1:2" x14ac:dyDescent="0.3">
      <c r="A1930" s="3" cm="1">
        <f t="array" aca="1" ref="A1930" ca="1">IF(IFERROR(FIND("选项",INDIRECT("输入!A"&amp;ROW()),1)&gt;0,0),COUNTIF(INDIRECT("A$1:A"&amp;ROW()-1),"&gt;0")+1,0)</f>
        <v>0</v>
      </c>
      <c r="B1930" cm="1">
        <f t="array" aca="1" ref="B1930" ca="1">IF(MID(INDIRECT("输入!A"&amp;ROW()),2,1)="结",COUNTIF(INDIRECT("b"&amp;MATCH(COUNTIF(A$1:A1930,"&gt;0"),A$1:A1930,)&amp;":b"&amp;ROW()-1),"&gt;0")+1+4*(COUNTIF(A$1:A1930,"&gt;0")-1),)</f>
        <v>930</v>
      </c>
    </row>
    <row r="1931" spans="1:2" x14ac:dyDescent="0.3">
      <c r="A1931" s="3" cm="1">
        <f t="array" aca="1" ref="A1931" ca="1">IF(IFERROR(FIND("选项",INDIRECT("输入!A"&amp;ROW()),1)&gt;0,0),COUNTIF(INDIRECT("A$1:A"&amp;ROW()-1),"&gt;0")+1,0)</f>
        <v>0</v>
      </c>
      <c r="B1931" cm="1">
        <f t="array" aca="1" ref="B1931" ca="1">IF(MID(INDIRECT("输入!A"&amp;ROW()),2,1)="结",COUNTIF(INDIRECT("b"&amp;MATCH(COUNTIF(A$1:A1931,"&gt;0"),A$1:A1931,)&amp;":b"&amp;ROW()-1),"&gt;0")+1+4*(COUNTIF(A$1:A1931,"&gt;0")-1),)</f>
        <v>0</v>
      </c>
    </row>
    <row r="1932" spans="1:2" x14ac:dyDescent="0.3">
      <c r="A1932" s="3" cm="1">
        <f t="array" aca="1" ref="A1932" ca="1">IF(IFERROR(FIND("选项",INDIRECT("输入!A"&amp;ROW()),1)&gt;0,0),COUNTIF(INDIRECT("A$1:A"&amp;ROW()-1),"&gt;0")+1,0)</f>
        <v>234</v>
      </c>
      <c r="B1932" cm="1">
        <f t="array" aca="1" ref="B1932" ca="1">IF(MID(INDIRECT("输入!A"&amp;ROW()),2,1)="结",COUNTIF(INDIRECT("b"&amp;MATCH(COUNTIF(A$1:A1932,"&gt;0"),A$1:A1932,)&amp;":b"&amp;ROW()-1),"&gt;0")+1+4*(COUNTIF(A$1:A1932,"&gt;0")-1),)</f>
        <v>0</v>
      </c>
    </row>
    <row r="1933" spans="1:2" x14ac:dyDescent="0.3">
      <c r="A1933" s="3" cm="1">
        <f t="array" aca="1" ref="A1933" ca="1">IF(IFERROR(FIND("选项",INDIRECT("输入!A"&amp;ROW()),1)&gt;0,0),COUNTIF(INDIRECT("A$1:A"&amp;ROW()-1),"&gt;0")+1,0)</f>
        <v>0</v>
      </c>
      <c r="B1933" cm="1">
        <f t="array" aca="1" ref="B1933" ca="1">IF(MID(INDIRECT("输入!A"&amp;ROW()),2,1)="结",COUNTIF(INDIRECT("b"&amp;MATCH(COUNTIF(A$1:A1933,"&gt;0"),A$1:A1933,)&amp;":b"&amp;ROW()-1),"&gt;0")+1+4*(COUNTIF(A$1:A1933,"&gt;0")-1),)</f>
        <v>933</v>
      </c>
    </row>
    <row r="1934" spans="1:2" x14ac:dyDescent="0.3">
      <c r="A1934" s="3" cm="1">
        <f t="array" aca="1" ref="A1934" ca="1">IF(IFERROR(FIND("选项",INDIRECT("输入!A"&amp;ROW()),1)&gt;0,0),COUNTIF(INDIRECT("A$1:A"&amp;ROW()-1),"&gt;0")+1,0)</f>
        <v>0</v>
      </c>
      <c r="B1934" cm="1">
        <f t="array" aca="1" ref="B1934" ca="1">IF(MID(INDIRECT("输入!A"&amp;ROW()),2,1)="结",COUNTIF(INDIRECT("b"&amp;MATCH(COUNTIF(A$1:A1934,"&gt;0"),A$1:A1934,)&amp;":b"&amp;ROW()-1),"&gt;0")+1+4*(COUNTIF(A$1:A1934,"&gt;0")-1),)</f>
        <v>0</v>
      </c>
    </row>
    <row r="1935" spans="1:2" x14ac:dyDescent="0.3">
      <c r="A1935" s="3" cm="1">
        <f t="array" aca="1" ref="A1935" ca="1">IF(IFERROR(FIND("选项",INDIRECT("输入!A"&amp;ROW()),1)&gt;0,0),COUNTIF(INDIRECT("A$1:A"&amp;ROW()-1),"&gt;0")+1,0)</f>
        <v>0</v>
      </c>
      <c r="B1935" cm="1">
        <f t="array" aca="1" ref="B1935" ca="1">IF(MID(INDIRECT("输入!A"&amp;ROW()),2,1)="结",COUNTIF(INDIRECT("b"&amp;MATCH(COUNTIF(A$1:A1935,"&gt;0"),A$1:A1935,)&amp;":b"&amp;ROW()-1),"&gt;0")+1+4*(COUNTIF(A$1:A1935,"&gt;0")-1),)</f>
        <v>0</v>
      </c>
    </row>
    <row r="1936" spans="1:2" x14ac:dyDescent="0.3">
      <c r="A1936" s="3" cm="1">
        <f t="array" aca="1" ref="A1936" ca="1">IF(IFERROR(FIND("选项",INDIRECT("输入!A"&amp;ROW()),1)&gt;0,0),COUNTIF(INDIRECT("A$1:A"&amp;ROW()-1),"&gt;0")+1,0)</f>
        <v>0</v>
      </c>
      <c r="B1936" cm="1">
        <f t="array" aca="1" ref="B1936" ca="1">IF(MID(INDIRECT("输入!A"&amp;ROW()),2,1)="结",COUNTIF(INDIRECT("b"&amp;MATCH(COUNTIF(A$1:A1936,"&gt;0"),A$1:A1936,)&amp;":b"&amp;ROW()-1),"&gt;0")+1+4*(COUNTIF(A$1:A1936,"&gt;0")-1),)</f>
        <v>934</v>
      </c>
    </row>
    <row r="1937" spans="1:2" x14ac:dyDescent="0.3">
      <c r="A1937" s="3" cm="1">
        <f t="array" aca="1" ref="A1937" ca="1">IF(IFERROR(FIND("选项",INDIRECT("输入!A"&amp;ROW()),1)&gt;0,0),COUNTIF(INDIRECT("A$1:A"&amp;ROW()-1),"&gt;0")+1,0)</f>
        <v>0</v>
      </c>
      <c r="B1937" cm="1">
        <f t="array" aca="1" ref="B1937" ca="1">IF(MID(INDIRECT("输入!A"&amp;ROW()),2,1)="结",COUNTIF(INDIRECT("b"&amp;MATCH(COUNTIF(A$1:A1937,"&gt;0"),A$1:A1937,)&amp;":b"&amp;ROW()-1),"&gt;0")+1+4*(COUNTIF(A$1:A1937,"&gt;0")-1),)</f>
        <v>0</v>
      </c>
    </row>
    <row r="1938" spans="1:2" x14ac:dyDescent="0.3">
      <c r="A1938" s="3" cm="1">
        <f t="array" aca="1" ref="A1938" ca="1">IF(IFERROR(FIND("选项",INDIRECT("输入!A"&amp;ROW()),1)&gt;0,0),COUNTIF(INDIRECT("A$1:A"&amp;ROW()-1),"&gt;0")+1,0)</f>
        <v>235</v>
      </c>
      <c r="B1938" cm="1">
        <f t="array" aca="1" ref="B1938" ca="1">IF(MID(INDIRECT("输入!A"&amp;ROW()),2,1)="结",COUNTIF(INDIRECT("b"&amp;MATCH(COUNTIF(A$1:A1938,"&gt;0"),A$1:A1938,)&amp;":b"&amp;ROW()-1),"&gt;0")+1+4*(COUNTIF(A$1:A1938,"&gt;0")-1),)</f>
        <v>0</v>
      </c>
    </row>
    <row r="1939" spans="1:2" x14ac:dyDescent="0.3">
      <c r="A1939" s="3" cm="1">
        <f t="array" aca="1" ref="A1939" ca="1">IF(IFERROR(FIND("选项",INDIRECT("输入!A"&amp;ROW()),1)&gt;0,0),COUNTIF(INDIRECT("A$1:A"&amp;ROW()-1),"&gt;0")+1,0)</f>
        <v>0</v>
      </c>
      <c r="B1939" cm="1">
        <f t="array" aca="1" ref="B1939" ca="1">IF(MID(INDIRECT("输入!A"&amp;ROW()),2,1)="结",COUNTIF(INDIRECT("b"&amp;MATCH(COUNTIF(A$1:A1939,"&gt;0"),A$1:A1939,)&amp;":b"&amp;ROW()-1),"&gt;0")+1+4*(COUNTIF(A$1:A1939,"&gt;0")-1),)</f>
        <v>937</v>
      </c>
    </row>
    <row r="1940" spans="1:2" x14ac:dyDescent="0.3">
      <c r="A1940" s="3" cm="1">
        <f t="array" aca="1" ref="A1940" ca="1">IF(IFERROR(FIND("选项",INDIRECT("输入!A"&amp;ROW()),1)&gt;0,0),COUNTIF(INDIRECT("A$1:A"&amp;ROW()-1),"&gt;0")+1,0)</f>
        <v>0</v>
      </c>
      <c r="B1940" cm="1">
        <f t="array" aca="1" ref="B1940" ca="1">IF(MID(INDIRECT("输入!A"&amp;ROW()),2,1)="结",COUNTIF(INDIRECT("b"&amp;MATCH(COUNTIF(A$1:A1940,"&gt;0"),A$1:A1940,)&amp;":b"&amp;ROW()-1),"&gt;0")+1+4*(COUNTIF(A$1:A1940,"&gt;0")-1),)</f>
        <v>0</v>
      </c>
    </row>
    <row r="1941" spans="1:2" x14ac:dyDescent="0.3">
      <c r="A1941" s="3" cm="1">
        <f t="array" aca="1" ref="A1941" ca="1">IF(IFERROR(FIND("选项",INDIRECT("输入!A"&amp;ROW()),1)&gt;0,0),COUNTIF(INDIRECT("A$1:A"&amp;ROW()-1),"&gt;0")+1,0)</f>
        <v>0</v>
      </c>
      <c r="B1941" cm="1">
        <f t="array" aca="1" ref="B1941" ca="1">IF(MID(INDIRECT("输入!A"&amp;ROW()),2,1)="结",COUNTIF(INDIRECT("b"&amp;MATCH(COUNTIF(A$1:A1941,"&gt;0"),A$1:A1941,)&amp;":b"&amp;ROW()-1),"&gt;0")+1+4*(COUNTIF(A$1:A1941,"&gt;0")-1),)</f>
        <v>0</v>
      </c>
    </row>
    <row r="1942" spans="1:2" x14ac:dyDescent="0.3">
      <c r="A1942" s="3" cm="1">
        <f t="array" aca="1" ref="A1942" ca="1">IF(IFERROR(FIND("选项",INDIRECT("输入!A"&amp;ROW()),1)&gt;0,0),COUNTIF(INDIRECT("A$1:A"&amp;ROW()-1),"&gt;0")+1,0)</f>
        <v>0</v>
      </c>
      <c r="B1942" cm="1">
        <f t="array" aca="1" ref="B1942" ca="1">IF(MID(INDIRECT("输入!A"&amp;ROW()),2,1)="结",COUNTIF(INDIRECT("b"&amp;MATCH(COUNTIF(A$1:A1942,"&gt;0"),A$1:A1942,)&amp;":b"&amp;ROW()-1),"&gt;0")+1+4*(COUNTIF(A$1:A1942,"&gt;0")-1),)</f>
        <v>938</v>
      </c>
    </row>
    <row r="1943" spans="1:2" x14ac:dyDescent="0.3">
      <c r="A1943" s="3" cm="1">
        <f t="array" aca="1" ref="A1943" ca="1">IF(IFERROR(FIND("选项",INDIRECT("输入!A"&amp;ROW()),1)&gt;0,0),COUNTIF(INDIRECT("A$1:A"&amp;ROW()-1),"&gt;0")+1,0)</f>
        <v>0</v>
      </c>
      <c r="B1943" cm="1">
        <f t="array" aca="1" ref="B1943" ca="1">IF(MID(INDIRECT("输入!A"&amp;ROW()),2,1)="结",COUNTIF(INDIRECT("b"&amp;MATCH(COUNTIF(A$1:A1943,"&gt;0"),A$1:A1943,)&amp;":b"&amp;ROW()-1),"&gt;0")+1+4*(COUNTIF(A$1:A1943,"&gt;0")-1),)</f>
        <v>0</v>
      </c>
    </row>
    <row r="1944" spans="1:2" x14ac:dyDescent="0.3">
      <c r="A1944" s="3" cm="1">
        <f t="array" aca="1" ref="A1944" ca="1">IF(IFERROR(FIND("选项",INDIRECT("输入!A"&amp;ROW()),1)&gt;0,0),COUNTIF(INDIRECT("A$1:A"&amp;ROW()-1),"&gt;0")+1,0)</f>
        <v>236</v>
      </c>
      <c r="B1944" cm="1">
        <f t="array" aca="1" ref="B1944" ca="1">IF(MID(INDIRECT("输入!A"&amp;ROW()),2,1)="结",COUNTIF(INDIRECT("b"&amp;MATCH(COUNTIF(A$1:A1944,"&gt;0"),A$1:A1944,)&amp;":b"&amp;ROW()-1),"&gt;0")+1+4*(COUNTIF(A$1:A1944,"&gt;0")-1),)</f>
        <v>0</v>
      </c>
    </row>
    <row r="1945" spans="1:2" x14ac:dyDescent="0.3">
      <c r="A1945" s="3" cm="1">
        <f t="array" aca="1" ref="A1945" ca="1">IF(IFERROR(FIND("选项",INDIRECT("输入!A"&amp;ROW()),1)&gt;0,0),COUNTIF(INDIRECT("A$1:A"&amp;ROW()-1),"&gt;0")+1,0)</f>
        <v>0</v>
      </c>
      <c r="B1945" cm="1">
        <f t="array" aca="1" ref="B1945" ca="1">IF(MID(INDIRECT("输入!A"&amp;ROW()),2,1)="结",COUNTIF(INDIRECT("b"&amp;MATCH(COUNTIF(A$1:A1945,"&gt;0"),A$1:A1945,)&amp;":b"&amp;ROW()-1),"&gt;0")+1+4*(COUNTIF(A$1:A1945,"&gt;0")-1),)</f>
        <v>941</v>
      </c>
    </row>
    <row r="1946" spans="1:2" x14ac:dyDescent="0.3">
      <c r="A1946" s="3" cm="1">
        <f t="array" aca="1" ref="A1946" ca="1">IF(IFERROR(FIND("选项",INDIRECT("输入!A"&amp;ROW()),1)&gt;0,0),COUNTIF(INDIRECT("A$1:A"&amp;ROW()-1),"&gt;0")+1,0)</f>
        <v>0</v>
      </c>
      <c r="B1946" cm="1">
        <f t="array" aca="1" ref="B1946" ca="1">IF(MID(INDIRECT("输入!A"&amp;ROW()),2,1)="结",COUNTIF(INDIRECT("b"&amp;MATCH(COUNTIF(A$1:A1946,"&gt;0"),A$1:A1946,)&amp;":b"&amp;ROW()-1),"&gt;0")+1+4*(COUNTIF(A$1:A1946,"&gt;0")-1),)</f>
        <v>0</v>
      </c>
    </row>
    <row r="1947" spans="1:2" x14ac:dyDescent="0.3">
      <c r="A1947" s="3" cm="1">
        <f t="array" aca="1" ref="A1947" ca="1">IF(IFERROR(FIND("选项",INDIRECT("输入!A"&amp;ROW()),1)&gt;0,0),COUNTIF(INDIRECT("A$1:A"&amp;ROW()-1),"&gt;0")+1,0)</f>
        <v>0</v>
      </c>
      <c r="B1947" cm="1">
        <f t="array" aca="1" ref="B1947" ca="1">IF(MID(INDIRECT("输入!A"&amp;ROW()),2,1)="结",COUNTIF(INDIRECT("b"&amp;MATCH(COUNTIF(A$1:A1947,"&gt;0"),A$1:A1947,)&amp;":b"&amp;ROW()-1),"&gt;0")+1+4*(COUNTIF(A$1:A1947,"&gt;0")-1),)</f>
        <v>0</v>
      </c>
    </row>
    <row r="1948" spans="1:2" x14ac:dyDescent="0.3">
      <c r="A1948" s="3" cm="1">
        <f t="array" aca="1" ref="A1948" ca="1">IF(IFERROR(FIND("选项",INDIRECT("输入!A"&amp;ROW()),1)&gt;0,0),COUNTIF(INDIRECT("A$1:A"&amp;ROW()-1),"&gt;0")+1,0)</f>
        <v>0</v>
      </c>
      <c r="B1948" cm="1">
        <f t="array" aca="1" ref="B1948" ca="1">IF(MID(INDIRECT("输入!A"&amp;ROW()),2,1)="结",COUNTIF(INDIRECT("b"&amp;MATCH(COUNTIF(A$1:A1948,"&gt;0"),A$1:A1948,)&amp;":b"&amp;ROW()-1),"&gt;0")+1+4*(COUNTIF(A$1:A1948,"&gt;0")-1),)</f>
        <v>0</v>
      </c>
    </row>
    <row r="1949" spans="1:2" x14ac:dyDescent="0.3">
      <c r="A1949" s="3" cm="1">
        <f t="array" aca="1" ref="A1949" ca="1">IF(IFERROR(FIND("选项",INDIRECT("输入!A"&amp;ROW()),1)&gt;0,0),COUNTIF(INDIRECT("A$1:A"&amp;ROW()-1),"&gt;0")+1,0)</f>
        <v>0</v>
      </c>
      <c r="B1949" cm="1">
        <f t="array" aca="1" ref="B1949" ca="1">IF(MID(INDIRECT("输入!A"&amp;ROW()),2,1)="结",COUNTIF(INDIRECT("b"&amp;MATCH(COUNTIF(A$1:A1949,"&gt;0"),A$1:A1949,)&amp;":b"&amp;ROW()-1),"&gt;0")+1+4*(COUNTIF(A$1:A1949,"&gt;0")-1),)</f>
        <v>942</v>
      </c>
    </row>
    <row r="1950" spans="1:2" x14ac:dyDescent="0.3">
      <c r="A1950" s="3" cm="1">
        <f t="array" aca="1" ref="A1950" ca="1">IF(IFERROR(FIND("选项",INDIRECT("输入!A"&amp;ROW()),1)&gt;0,0),COUNTIF(INDIRECT("A$1:A"&amp;ROW()-1),"&gt;0")+1,0)</f>
        <v>0</v>
      </c>
      <c r="B1950" cm="1">
        <f t="array" aca="1" ref="B1950" ca="1">IF(MID(INDIRECT("输入!A"&amp;ROW()),2,1)="结",COUNTIF(INDIRECT("b"&amp;MATCH(COUNTIF(A$1:A1950,"&gt;0"),A$1:A1950,)&amp;":b"&amp;ROW()-1),"&gt;0")+1+4*(COUNTIF(A$1:A1950,"&gt;0")-1),)</f>
        <v>0</v>
      </c>
    </row>
    <row r="1951" spans="1:2" x14ac:dyDescent="0.3">
      <c r="A1951" s="3" cm="1">
        <f t="array" aca="1" ref="A1951" ca="1">IF(IFERROR(FIND("选项",INDIRECT("输入!A"&amp;ROW()),1)&gt;0,0),COUNTIF(INDIRECT("A$1:A"&amp;ROW()-1),"&gt;0")+1,0)</f>
        <v>237</v>
      </c>
      <c r="B1951" cm="1">
        <f t="array" aca="1" ref="B1951" ca="1">IF(MID(INDIRECT("输入!A"&amp;ROW()),2,1)="结",COUNTIF(INDIRECT("b"&amp;MATCH(COUNTIF(A$1:A1951,"&gt;0"),A$1:A1951,)&amp;":b"&amp;ROW()-1),"&gt;0")+1+4*(COUNTIF(A$1:A1951,"&gt;0")-1),)</f>
        <v>0</v>
      </c>
    </row>
    <row r="1952" spans="1:2" x14ac:dyDescent="0.3">
      <c r="A1952" s="3" cm="1">
        <f t="array" aca="1" ref="A1952" ca="1">IF(IFERROR(FIND("选项",INDIRECT("输入!A"&amp;ROW()),1)&gt;0,0),COUNTIF(INDIRECT("A$1:A"&amp;ROW()-1),"&gt;0")+1,0)</f>
        <v>0</v>
      </c>
      <c r="B1952" cm="1">
        <f t="array" aca="1" ref="B1952" ca="1">IF(MID(INDIRECT("输入!A"&amp;ROW()),2,1)="结",COUNTIF(INDIRECT("b"&amp;MATCH(COUNTIF(A$1:A1952,"&gt;0"),A$1:A1952,)&amp;":b"&amp;ROW()-1),"&gt;0")+1+4*(COUNTIF(A$1:A1952,"&gt;0")-1),)</f>
        <v>945</v>
      </c>
    </row>
    <row r="1953" spans="1:2" x14ac:dyDescent="0.3">
      <c r="A1953" s="3" cm="1">
        <f t="array" aca="1" ref="A1953" ca="1">IF(IFERROR(FIND("选项",INDIRECT("输入!A"&amp;ROW()),1)&gt;0,0),COUNTIF(INDIRECT("A$1:A"&amp;ROW()-1),"&gt;0")+1,0)</f>
        <v>0</v>
      </c>
      <c r="B1953" cm="1">
        <f t="array" aca="1" ref="B1953" ca="1">IF(MID(INDIRECT("输入!A"&amp;ROW()),2,1)="结",COUNTIF(INDIRECT("b"&amp;MATCH(COUNTIF(A$1:A1953,"&gt;0"),A$1:A1953,)&amp;":b"&amp;ROW()-1),"&gt;0")+1+4*(COUNTIF(A$1:A1953,"&gt;0")-1),)</f>
        <v>0</v>
      </c>
    </row>
    <row r="1954" spans="1:2" x14ac:dyDescent="0.3">
      <c r="A1954" s="3" cm="1">
        <f t="array" aca="1" ref="A1954" ca="1">IF(IFERROR(FIND("选项",INDIRECT("输入!A"&amp;ROW()),1)&gt;0,0),COUNTIF(INDIRECT("A$1:A"&amp;ROW()-1),"&gt;0")+1,0)</f>
        <v>0</v>
      </c>
      <c r="B1954" cm="1">
        <f t="array" aca="1" ref="B1954" ca="1">IF(MID(INDIRECT("输入!A"&amp;ROW()),2,1)="结",COUNTIF(INDIRECT("b"&amp;MATCH(COUNTIF(A$1:A1954,"&gt;0"),A$1:A1954,)&amp;":b"&amp;ROW()-1),"&gt;0")+1+4*(COUNTIF(A$1:A1954,"&gt;0")-1),)</f>
        <v>0</v>
      </c>
    </row>
    <row r="1955" spans="1:2" x14ac:dyDescent="0.3">
      <c r="A1955" s="3" cm="1">
        <f t="array" aca="1" ref="A1955" ca="1">IF(IFERROR(FIND("选项",INDIRECT("输入!A"&amp;ROW()),1)&gt;0,0),COUNTIF(INDIRECT("A$1:A"&amp;ROW()-1),"&gt;0")+1,0)</f>
        <v>0</v>
      </c>
      <c r="B1955" cm="1">
        <f t="array" aca="1" ref="B1955" ca="1">IF(MID(INDIRECT("输入!A"&amp;ROW()),2,1)="结",COUNTIF(INDIRECT("b"&amp;MATCH(COUNTIF(A$1:A1955,"&gt;0"),A$1:A1955,)&amp;":b"&amp;ROW()-1),"&gt;0")+1+4*(COUNTIF(A$1:A1955,"&gt;0")-1),)</f>
        <v>0</v>
      </c>
    </row>
    <row r="1956" spans="1:2" x14ac:dyDescent="0.3">
      <c r="A1956" s="3" cm="1">
        <f t="array" aca="1" ref="A1956" ca="1">IF(IFERROR(FIND("选项",INDIRECT("输入!A"&amp;ROW()),1)&gt;0,0),COUNTIF(INDIRECT("A$1:A"&amp;ROW()-1),"&gt;0")+1,0)</f>
        <v>0</v>
      </c>
      <c r="B1956" cm="1">
        <f t="array" aca="1" ref="B1956" ca="1">IF(MID(INDIRECT("输入!A"&amp;ROW()),2,1)="结",COUNTIF(INDIRECT("b"&amp;MATCH(COUNTIF(A$1:A1956,"&gt;0"),A$1:A1956,)&amp;":b"&amp;ROW()-1),"&gt;0")+1+4*(COUNTIF(A$1:A1956,"&gt;0")-1),)</f>
        <v>0</v>
      </c>
    </row>
    <row r="1957" spans="1:2" x14ac:dyDescent="0.3">
      <c r="A1957" s="3" cm="1">
        <f t="array" aca="1" ref="A1957" ca="1">IF(IFERROR(FIND("选项",INDIRECT("输入!A"&amp;ROW()),1)&gt;0,0),COUNTIF(INDIRECT("A$1:A"&amp;ROW()-1),"&gt;0")+1,0)</f>
        <v>0</v>
      </c>
      <c r="B1957" cm="1">
        <f t="array" aca="1" ref="B1957" ca="1">IF(MID(INDIRECT("输入!A"&amp;ROW()),2,1)="结",COUNTIF(INDIRECT("b"&amp;MATCH(COUNTIF(A$1:A1957,"&gt;0"),A$1:A1957,)&amp;":b"&amp;ROW()-1),"&gt;0")+1+4*(COUNTIF(A$1:A1957,"&gt;0")-1),)</f>
        <v>0</v>
      </c>
    </row>
    <row r="1958" spans="1:2" x14ac:dyDescent="0.3">
      <c r="A1958">
        <v>242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EBB43-D7B6-43CB-A1DF-210CB83820D1}">
  <dimension ref="A1:B58"/>
  <sheetViews>
    <sheetView zoomScale="175" zoomScaleNormal="175" workbookViewId="0">
      <selection activeCell="A52" sqref="A52"/>
    </sheetView>
  </sheetViews>
  <sheetFormatPr defaultRowHeight="14" x14ac:dyDescent="0.3"/>
  <cols>
    <col min="1" max="1" width="45.58203125" customWidth="1"/>
  </cols>
  <sheetData>
    <row r="1" spans="1:2" x14ac:dyDescent="0.3">
      <c r="A1" s="1" t="s">
        <v>779</v>
      </c>
    </row>
    <row r="2" spans="1:2" x14ac:dyDescent="0.3">
      <c r="A2" s="1" t="s">
        <v>94</v>
      </c>
      <c r="B2">
        <v>238</v>
      </c>
    </row>
    <row r="3" spans="1:2" x14ac:dyDescent="0.3">
      <c r="A3" s="1" t="s">
        <v>95</v>
      </c>
    </row>
    <row r="4" spans="1:2" x14ac:dyDescent="0.3">
      <c r="A4" s="1" t="s">
        <v>96</v>
      </c>
    </row>
    <row r="5" spans="1:2" x14ac:dyDescent="0.3">
      <c r="A5" s="1" t="s">
        <v>97</v>
      </c>
      <c r="B5">
        <v>239</v>
      </c>
    </row>
    <row r="6" spans="1:2" x14ac:dyDescent="0.3">
      <c r="A6" s="16" t="s">
        <v>784</v>
      </c>
    </row>
    <row r="7" spans="1:2" x14ac:dyDescent="0.3">
      <c r="A7" s="1" t="s">
        <v>96</v>
      </c>
    </row>
    <row r="8" spans="1:2" x14ac:dyDescent="0.3">
      <c r="A8" s="1" t="s">
        <v>98</v>
      </c>
      <c r="B8">
        <v>240</v>
      </c>
    </row>
    <row r="9" spans="1:2" x14ac:dyDescent="0.3">
      <c r="A9" s="16" t="s">
        <v>783</v>
      </c>
    </row>
    <row r="10" spans="1:2" x14ac:dyDescent="0.3">
      <c r="A10" s="1" t="s">
        <v>96</v>
      </c>
    </row>
    <row r="11" spans="1:2" x14ac:dyDescent="0.3">
      <c r="A11" s="1" t="s">
        <v>781</v>
      </c>
    </row>
    <row r="12" spans="1:2" x14ac:dyDescent="0.3">
      <c r="A12" s="1" t="s">
        <v>94</v>
      </c>
      <c r="B12">
        <v>241</v>
      </c>
    </row>
    <row r="13" spans="1:2" x14ac:dyDescent="0.3">
      <c r="A13" s="1" t="s">
        <v>99</v>
      </c>
    </row>
    <row r="14" spans="1:2" x14ac:dyDescent="0.3">
      <c r="A14" s="1" t="s">
        <v>100</v>
      </c>
    </row>
    <row r="15" spans="1:2" x14ac:dyDescent="0.3">
      <c r="A15" s="1" t="s">
        <v>97</v>
      </c>
      <c r="B15">
        <v>242</v>
      </c>
    </row>
    <row r="16" spans="1:2" x14ac:dyDescent="0.3">
      <c r="A16" s="1" t="s">
        <v>101</v>
      </c>
    </row>
    <row r="17" spans="1:2" x14ac:dyDescent="0.3">
      <c r="A17" s="1" t="s">
        <v>102</v>
      </c>
    </row>
    <row r="18" spans="1:2" x14ac:dyDescent="0.3">
      <c r="A18" s="1" t="s">
        <v>98</v>
      </c>
      <c r="B18">
        <v>243</v>
      </c>
    </row>
    <row r="19" spans="1:2" x14ac:dyDescent="0.3">
      <c r="A19" s="16" t="s">
        <v>783</v>
      </c>
    </row>
    <row r="20" spans="1:2" x14ac:dyDescent="0.3">
      <c r="A20" s="1" t="s">
        <v>103</v>
      </c>
    </row>
    <row r="21" spans="1:2" x14ac:dyDescent="0.3">
      <c r="A21" s="1" t="s">
        <v>104</v>
      </c>
    </row>
    <row r="22" spans="1:2" x14ac:dyDescent="0.3">
      <c r="A22" s="1" t="s">
        <v>105</v>
      </c>
      <c r="B22">
        <v>244</v>
      </c>
    </row>
    <row r="23" spans="1:2" x14ac:dyDescent="0.3">
      <c r="A23" s="1" t="s">
        <v>106</v>
      </c>
    </row>
    <row r="24" spans="1:2" x14ac:dyDescent="0.3">
      <c r="A24" s="1" t="s">
        <v>102</v>
      </c>
    </row>
    <row r="25" spans="1:2" x14ac:dyDescent="0.3">
      <c r="A25" s="1" t="s">
        <v>107</v>
      </c>
      <c r="B25">
        <v>245</v>
      </c>
    </row>
    <row r="26" spans="1:2" x14ac:dyDescent="0.3">
      <c r="A26" s="1" t="s">
        <v>108</v>
      </c>
    </row>
    <row r="27" spans="1:2" x14ac:dyDescent="0.3">
      <c r="A27" s="1" t="s">
        <v>109</v>
      </c>
    </row>
    <row r="28" spans="1:2" x14ac:dyDescent="0.3">
      <c r="A28" s="1" t="s">
        <v>110</v>
      </c>
      <c r="B28">
        <v>246</v>
      </c>
    </row>
    <row r="29" spans="1:2" x14ac:dyDescent="0.3">
      <c r="A29" s="16" t="s">
        <v>783</v>
      </c>
    </row>
    <row r="30" spans="1:2" x14ac:dyDescent="0.3">
      <c r="A30" s="1" t="s">
        <v>103</v>
      </c>
    </row>
    <row r="31" spans="1:2" x14ac:dyDescent="0.3">
      <c r="A31" s="1" t="s">
        <v>786</v>
      </c>
    </row>
    <row r="32" spans="1:2" x14ac:dyDescent="0.3">
      <c r="A32" s="1" t="s">
        <v>111</v>
      </c>
      <c r="B32">
        <v>247</v>
      </c>
    </row>
    <row r="33" spans="1:2" x14ac:dyDescent="0.3">
      <c r="A33" s="1" t="s">
        <v>112</v>
      </c>
    </row>
    <row r="34" spans="1:2" x14ac:dyDescent="0.3">
      <c r="A34" s="1" t="s">
        <v>113</v>
      </c>
    </row>
    <row r="35" spans="1:2" x14ac:dyDescent="0.3">
      <c r="A35" s="1" t="s">
        <v>98</v>
      </c>
      <c r="B35">
        <v>248</v>
      </c>
    </row>
    <row r="36" spans="1:2" x14ac:dyDescent="0.3">
      <c r="A36" s="16" t="s">
        <v>783</v>
      </c>
    </row>
    <row r="37" spans="1:2" x14ac:dyDescent="0.3">
      <c r="A37" s="1" t="s">
        <v>114</v>
      </c>
    </row>
    <row r="38" spans="1:2" x14ac:dyDescent="0.3">
      <c r="A38" s="1" t="s">
        <v>788</v>
      </c>
    </row>
    <row r="39" spans="1:2" x14ac:dyDescent="0.3">
      <c r="A39" s="1" t="s">
        <v>115</v>
      </c>
      <c r="B39">
        <v>249</v>
      </c>
    </row>
    <row r="40" spans="1:2" x14ac:dyDescent="0.3">
      <c r="A40" s="1" t="s">
        <v>116</v>
      </c>
    </row>
    <row r="41" spans="1:2" x14ac:dyDescent="0.3">
      <c r="A41" s="1" t="s">
        <v>117</v>
      </c>
    </row>
    <row r="42" spans="1:2" x14ac:dyDescent="0.3">
      <c r="A42" s="1" t="s">
        <v>98</v>
      </c>
      <c r="B42">
        <v>250</v>
      </c>
    </row>
    <row r="43" spans="1:2" x14ac:dyDescent="0.3">
      <c r="A43" s="16" t="s">
        <v>783</v>
      </c>
    </row>
    <row r="44" spans="1:2" x14ac:dyDescent="0.3">
      <c r="A44" s="1" t="s">
        <v>118</v>
      </c>
    </row>
    <row r="45" spans="1:2" x14ac:dyDescent="0.3">
      <c r="A45" s="1" t="s">
        <v>790</v>
      </c>
    </row>
    <row r="46" spans="1:2" x14ac:dyDescent="0.3">
      <c r="A46" s="1" t="s">
        <v>119</v>
      </c>
      <c r="B46">
        <v>251</v>
      </c>
    </row>
    <row r="47" spans="1:2" x14ac:dyDescent="0.3">
      <c r="A47" s="16" t="s">
        <v>783</v>
      </c>
    </row>
    <row r="48" spans="1:2" x14ac:dyDescent="0.3">
      <c r="A48" s="1" t="s">
        <v>120</v>
      </c>
    </row>
    <row r="49" spans="1:2" x14ac:dyDescent="0.3">
      <c r="A49" s="1" t="s">
        <v>121</v>
      </c>
      <c r="B49">
        <v>252</v>
      </c>
    </row>
    <row r="50" spans="1:2" x14ac:dyDescent="0.3">
      <c r="A50" s="1" t="s">
        <v>122</v>
      </c>
    </row>
    <row r="51" spans="1:2" x14ac:dyDescent="0.3">
      <c r="A51" s="1" t="s">
        <v>123</v>
      </c>
    </row>
    <row r="52" spans="1:2" x14ac:dyDescent="0.3">
      <c r="A52" s="1" t="s">
        <v>792</v>
      </c>
    </row>
    <row r="53" spans="1:2" x14ac:dyDescent="0.3">
      <c r="A53" s="1" t="s">
        <v>94</v>
      </c>
      <c r="B53">
        <v>253</v>
      </c>
    </row>
    <row r="54" spans="1:2" x14ac:dyDescent="0.3">
      <c r="A54" s="1" t="s">
        <v>124</v>
      </c>
    </row>
    <row r="55" spans="1:2" x14ac:dyDescent="0.3">
      <c r="A55" s="1" t="s">
        <v>125</v>
      </c>
    </row>
    <row r="56" spans="1:2" x14ac:dyDescent="0.3">
      <c r="A56" s="1" t="s">
        <v>98</v>
      </c>
      <c r="B56">
        <v>254</v>
      </c>
    </row>
    <row r="57" spans="1:2" x14ac:dyDescent="0.3">
      <c r="A57" s="16" t="s">
        <v>783</v>
      </c>
    </row>
    <row r="58" spans="1:2" x14ac:dyDescent="0.3">
      <c r="A58" s="16" t="s">
        <v>782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搜索</vt:lpstr>
      <vt:lpstr>输出</vt:lpstr>
      <vt:lpstr>排序</vt:lpstr>
      <vt:lpstr>输入</vt:lpstr>
      <vt:lpstr>辅助</vt:lpstr>
      <vt:lpstr>其他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奕轲 章</dc:creator>
  <cp:lastModifiedBy>奕轲 章</cp:lastModifiedBy>
  <dcterms:created xsi:type="dcterms:W3CDTF">2026-02-19T07:15:57Z</dcterms:created>
  <dcterms:modified xsi:type="dcterms:W3CDTF">2026-02-20T14:04:03Z</dcterms:modified>
</cp:coreProperties>
</file>